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6435" yWindow="225" windowWidth="29040" windowHeight="15720" activeTab="1"/>
  </bookViews>
  <sheets>
    <sheet name="Pokyny pro vyplnění" sheetId="11" r:id="rId1"/>
    <sheet name="Stavba" sheetId="1" r:id="rId2"/>
    <sheet name="VzorPolozky" sheetId="10" state="hidden" r:id="rId3"/>
    <sheet name="D.0 D.0.001 Naklady" sheetId="12" r:id="rId4"/>
    <sheet name="D.1.1 D.1.1.101 Pol" sheetId="13" r:id="rId5"/>
    <sheet name="D.1.1 D.1.1.102 Pol" sheetId="14" r:id="rId6"/>
    <sheet name="D.1.1 D.1.1.501 Pol" sheetId="15" r:id="rId7"/>
    <sheet name="D.1.2 D.1.2.201 Pol" sheetId="16" r:id="rId8"/>
    <sheet name="D.1.3 D.1.3.301 Pol" sheetId="17" r:id="rId9"/>
    <sheet name="D.1.4 D.1.4.1 Pol" sheetId="18" r:id="rId10"/>
    <sheet name="D.1.4 D.1.4.2 Pol" sheetId="19" r:id="rId11"/>
    <sheet name="D.1.4 D.1.4.3a Pol" sheetId="20" r:id="rId12"/>
    <sheet name="D.1.4 D.1.4.3b Pol" sheetId="21" r:id="rId13"/>
    <sheet name="D.1.4 D.1.4.5 Pol" sheetId="22" r:id="rId14"/>
    <sheet name="D.1.4 D.1.4.6 Pol" sheetId="23" r:id="rId15"/>
    <sheet name="D.1.4 D.1.4.M24 Pol" sheetId="24" r:id="rId16"/>
    <sheet name="D.1.5 D.1.5.501 Pol" sheetId="25" r:id="rId17"/>
    <sheet name="D.1.6 D.1.6.601 Pol" sheetId="26" r:id="rId18"/>
  </sheets>
  <externalReferences>
    <externalReference r:id="rId19"/>
  </externalReferences>
  <definedNames>
    <definedName name="CelkemDPHVypocet" localSheetId="1">Stavba!$H$64</definedName>
    <definedName name="CenaCelkem">Stavba!$G$29</definedName>
    <definedName name="CenaCelkemBezDPH">Stavba!$G$28</definedName>
    <definedName name="CenaCelkemVypocet" localSheetId="1">Stavba!$I$64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'D.0 D.0.001 Naklady'!$1:$7</definedName>
    <definedName name="_xlnm.Print_Titles" localSheetId="4">'D.1.1 D.1.1.101 Pol'!$1:$7</definedName>
    <definedName name="_xlnm.Print_Titles" localSheetId="5">'D.1.1 D.1.1.102 Pol'!$1:$7</definedName>
    <definedName name="_xlnm.Print_Titles" localSheetId="6">'D.1.1 D.1.1.501 Pol'!$1:$7</definedName>
    <definedName name="_xlnm.Print_Titles" localSheetId="7">'D.1.2 D.1.2.201 Pol'!$1:$7</definedName>
    <definedName name="_xlnm.Print_Titles" localSheetId="8">'D.1.3 D.1.3.301 Pol'!$1:$7</definedName>
    <definedName name="_xlnm.Print_Titles" localSheetId="9">'D.1.4 D.1.4.1 Pol'!$1:$7</definedName>
    <definedName name="_xlnm.Print_Titles" localSheetId="10">'D.1.4 D.1.4.2 Pol'!$1:$7</definedName>
    <definedName name="_xlnm.Print_Titles" localSheetId="11">'D.1.4 D.1.4.3a Pol'!$1:$7</definedName>
    <definedName name="_xlnm.Print_Titles" localSheetId="12">'D.1.4 D.1.4.3b Pol'!$1:$7</definedName>
    <definedName name="_xlnm.Print_Titles" localSheetId="13">'D.1.4 D.1.4.5 Pol'!$1:$7</definedName>
    <definedName name="_xlnm.Print_Titles" localSheetId="14">'D.1.4 D.1.4.6 Pol'!$1:$7</definedName>
    <definedName name="_xlnm.Print_Titles" localSheetId="15">'D.1.4 D.1.4.M24 Pol'!$1:$7</definedName>
    <definedName name="_xlnm.Print_Titles" localSheetId="16">'D.1.5 D.1.5.501 Pol'!$1:$7</definedName>
    <definedName name="_xlnm.Print_Titles" localSheetId="17">'D.1.6 D.1.6.601 Pol'!$1:$7</definedName>
    <definedName name="oadresa">Stavba!$D$6</definedName>
    <definedName name="Objednatel" localSheetId="1">Stavba!$D$5</definedName>
    <definedName name="Objekt" localSheetId="1">Stavba!$B$38</definedName>
    <definedName name="_xlnm.Print_Area" localSheetId="3">'D.0 D.0.001 Naklady'!$A$1:$Y$91</definedName>
    <definedName name="_xlnm.Print_Area" localSheetId="4">'D.1.1 D.1.1.101 Pol'!$A$1:$Y$916</definedName>
    <definedName name="_xlnm.Print_Area" localSheetId="5">'D.1.1 D.1.1.102 Pol'!$A$1:$Y$2012</definedName>
    <definedName name="_xlnm.Print_Area" localSheetId="6">'D.1.1 D.1.1.501 Pol'!$A$1:$Y$85</definedName>
    <definedName name="_xlnm.Print_Area" localSheetId="7">'D.1.2 D.1.2.201 Pol'!$A$1:$Y$300</definedName>
    <definedName name="_xlnm.Print_Area" localSheetId="8">'D.1.3 D.1.3.301 Pol'!$A$1:$Y$37</definedName>
    <definedName name="_xlnm.Print_Area" localSheetId="9">'D.1.4 D.1.4.1 Pol'!$A$1:$Y$1044</definedName>
    <definedName name="_xlnm.Print_Area" localSheetId="10">'D.1.4 D.1.4.2 Pol'!$A$1:$Y$231</definedName>
    <definedName name="_xlnm.Print_Area" localSheetId="11">'D.1.4 D.1.4.3a Pol'!$A$1:$Y$290</definedName>
    <definedName name="_xlnm.Print_Area" localSheetId="12">'D.1.4 D.1.4.3b Pol'!$A$1:$Y$184</definedName>
    <definedName name="_xlnm.Print_Area" localSheetId="13">'D.1.4 D.1.4.5 Pol'!$A$1:$Y$84</definedName>
    <definedName name="_xlnm.Print_Area" localSheetId="14">'D.1.4 D.1.4.6 Pol'!$A$1:$Y$594</definedName>
    <definedName name="_xlnm.Print_Area" localSheetId="15">'D.1.4 D.1.4.M24 Pol'!$A$1:$Y$155</definedName>
    <definedName name="_xlnm.Print_Area" localSheetId="16">'D.1.5 D.1.5.501 Pol'!$A$1:$Y$58</definedName>
    <definedName name="_xlnm.Print_Area" localSheetId="17">'D.1.6 D.1.6.601 Pol'!$A$1:$Y$19</definedName>
    <definedName name="_xlnm.Print_Area" localSheetId="1">Stavba!$A$1:$J$252</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Stavba!$F$64</definedName>
    <definedName name="ZakladDPHZakl">Stavba!$G$25</definedName>
    <definedName name="ZakladDPHZaklVypocet" localSheetId="1">Stavba!$G$64</definedName>
    <definedName name="ZaObjednatele">Stavba!$G$34</definedName>
    <definedName name="Zaokrouhleni">Stavba!$G$27</definedName>
    <definedName name="ZaZhotovitele">Stavba!$D$34</definedName>
    <definedName name="Zhotovitel">Stavba!$D$11:$G$11</definedName>
  </definedNames>
  <calcPr calcId="14562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1" i="1" l="1"/>
  <c r="I250" i="1"/>
  <c r="I249" i="1"/>
  <c r="I248" i="1"/>
  <c r="I247" i="1"/>
  <c r="I246" i="1"/>
  <c r="I245" i="1"/>
  <c r="I244" i="1"/>
  <c r="I243" i="1"/>
  <c r="I242" i="1"/>
  <c r="I241" i="1"/>
  <c r="I240" i="1"/>
  <c r="I239" i="1"/>
  <c r="I238" i="1"/>
  <c r="I237" i="1"/>
  <c r="I236" i="1"/>
  <c r="I235" i="1"/>
  <c r="I234" i="1"/>
  <c r="I233" i="1"/>
  <c r="I232" i="1"/>
  <c r="I231" i="1"/>
  <c r="I230" i="1"/>
  <c r="I229" i="1"/>
  <c r="I228" i="1"/>
  <c r="I227" i="1"/>
  <c r="I226" i="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G63" i="1"/>
  <c r="F63" i="1"/>
  <c r="G62" i="1"/>
  <c r="F62" i="1"/>
  <c r="G61" i="1"/>
  <c r="H61" i="1" s="1"/>
  <c r="I61" i="1" s="1"/>
  <c r="F61" i="1"/>
  <c r="G60" i="1"/>
  <c r="F60"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18" i="26"/>
  <c r="I8" i="26"/>
  <c r="G9" i="26"/>
  <c r="G8" i="26" s="1"/>
  <c r="I9" i="26"/>
  <c r="K9" i="26"/>
  <c r="K8" i="26" s="1"/>
  <c r="O9" i="26"/>
  <c r="O8" i="26" s="1"/>
  <c r="Q9" i="26"/>
  <c r="Q8" i="26" s="1"/>
  <c r="V9" i="26"/>
  <c r="V8" i="26" s="1"/>
  <c r="AF18" i="26"/>
  <c r="G57" i="25"/>
  <c r="G9" i="25"/>
  <c r="I9" i="25"/>
  <c r="I8" i="25" s="1"/>
  <c r="K9" i="25"/>
  <c r="K8" i="25" s="1"/>
  <c r="M9" i="25"/>
  <c r="O9" i="25"/>
  <c r="O8" i="25" s="1"/>
  <c r="Q9" i="25"/>
  <c r="V9" i="25"/>
  <c r="V8" i="25" s="1"/>
  <c r="G10" i="25"/>
  <c r="I10" i="25"/>
  <c r="K10" i="25"/>
  <c r="M10" i="25"/>
  <c r="O10" i="25"/>
  <c r="Q10" i="25"/>
  <c r="Q8" i="25" s="1"/>
  <c r="V10" i="25"/>
  <c r="G13" i="25"/>
  <c r="I13" i="25"/>
  <c r="K13" i="25"/>
  <c r="M13" i="25"/>
  <c r="O13" i="25"/>
  <c r="Q13" i="25"/>
  <c r="V13" i="25"/>
  <c r="G14" i="25"/>
  <c r="I14" i="25"/>
  <c r="K14" i="25"/>
  <c r="M14" i="25"/>
  <c r="O14" i="25"/>
  <c r="Q14" i="25"/>
  <c r="V14" i="25"/>
  <c r="G16" i="25"/>
  <c r="M16" i="25" s="1"/>
  <c r="I16" i="25"/>
  <c r="K16" i="25"/>
  <c r="O16" i="25"/>
  <c r="Q16" i="25"/>
  <c r="V16" i="25"/>
  <c r="G17" i="25"/>
  <c r="I17" i="25"/>
  <c r="K17" i="25"/>
  <c r="M17" i="25"/>
  <c r="O17" i="25"/>
  <c r="Q17" i="25"/>
  <c r="V17" i="25"/>
  <c r="G20" i="25"/>
  <c r="M20" i="25" s="1"/>
  <c r="I20" i="25"/>
  <c r="K20" i="25"/>
  <c r="O20" i="25"/>
  <c r="Q20" i="25"/>
  <c r="V20" i="25"/>
  <c r="G22" i="25"/>
  <c r="G8" i="25" s="1"/>
  <c r="I22" i="25"/>
  <c r="K22" i="25"/>
  <c r="O22" i="25"/>
  <c r="Q22" i="25"/>
  <c r="V22" i="25"/>
  <c r="G23" i="25"/>
  <c r="I23" i="25"/>
  <c r="K23" i="25"/>
  <c r="M23" i="25"/>
  <c r="O23" i="25"/>
  <c r="Q23" i="25"/>
  <c r="V23" i="25"/>
  <c r="G25" i="25"/>
  <c r="I25" i="25"/>
  <c r="K25" i="25"/>
  <c r="M25" i="25"/>
  <c r="O25" i="25"/>
  <c r="Q25" i="25"/>
  <c r="V25" i="25"/>
  <c r="G28" i="25"/>
  <c r="I28" i="25"/>
  <c r="K28" i="25"/>
  <c r="M28" i="25"/>
  <c r="O28" i="25"/>
  <c r="Q28" i="25"/>
  <c r="V28" i="25"/>
  <c r="G30" i="25"/>
  <c r="I30" i="25"/>
  <c r="K30" i="25"/>
  <c r="M30" i="25"/>
  <c r="O30" i="25"/>
  <c r="Q30" i="25"/>
  <c r="V30" i="25"/>
  <c r="G31" i="25"/>
  <c r="M31" i="25" s="1"/>
  <c r="I31" i="25"/>
  <c r="K31" i="25"/>
  <c r="O31" i="25"/>
  <c r="Q31" i="25"/>
  <c r="V31" i="25"/>
  <c r="G33" i="25"/>
  <c r="I33" i="25"/>
  <c r="K33" i="25"/>
  <c r="M33" i="25"/>
  <c r="O33" i="25"/>
  <c r="Q33" i="25"/>
  <c r="V33" i="25"/>
  <c r="G34" i="25"/>
  <c r="M34" i="25" s="1"/>
  <c r="I34" i="25"/>
  <c r="K34" i="25"/>
  <c r="O34" i="25"/>
  <c r="Q34" i="25"/>
  <c r="V34" i="25"/>
  <c r="G36" i="25"/>
  <c r="M36" i="25" s="1"/>
  <c r="I36" i="25"/>
  <c r="K36" i="25"/>
  <c r="O36" i="25"/>
  <c r="Q36" i="25"/>
  <c r="V36" i="25"/>
  <c r="G37" i="25"/>
  <c r="I37" i="25"/>
  <c r="K37" i="25"/>
  <c r="M37" i="25"/>
  <c r="O37" i="25"/>
  <c r="Q37" i="25"/>
  <c r="V37" i="25"/>
  <c r="G39" i="25"/>
  <c r="I39" i="25"/>
  <c r="K39" i="25"/>
  <c r="M39" i="25"/>
  <c r="O39" i="25"/>
  <c r="Q39" i="25"/>
  <c r="V39" i="25"/>
  <c r="G40" i="25"/>
  <c r="I40" i="25"/>
  <c r="K40" i="25"/>
  <c r="M40" i="25"/>
  <c r="O40" i="25"/>
  <c r="Q40" i="25"/>
  <c r="V40" i="25"/>
  <c r="G42" i="25"/>
  <c r="M42" i="25" s="1"/>
  <c r="I42" i="25"/>
  <c r="K42" i="25"/>
  <c r="O42" i="25"/>
  <c r="Q42" i="25"/>
  <c r="V42" i="25"/>
  <c r="G45" i="25"/>
  <c r="M45" i="25" s="1"/>
  <c r="I45" i="25"/>
  <c r="K45" i="25"/>
  <c r="O45" i="25"/>
  <c r="Q45" i="25"/>
  <c r="V45" i="25"/>
  <c r="G47" i="25"/>
  <c r="I47" i="25"/>
  <c r="K47" i="25"/>
  <c r="M47" i="25"/>
  <c r="O47" i="25"/>
  <c r="Q47" i="25"/>
  <c r="V47" i="25"/>
  <c r="G49" i="25"/>
  <c r="G48" i="25" s="1"/>
  <c r="I49" i="25"/>
  <c r="I48" i="25" s="1"/>
  <c r="K49" i="25"/>
  <c r="O49" i="25"/>
  <c r="Q49" i="25"/>
  <c r="Q48" i="25" s="1"/>
  <c r="V49" i="25"/>
  <c r="V48" i="25" s="1"/>
  <c r="G50" i="25"/>
  <c r="I50" i="25"/>
  <c r="K50" i="25"/>
  <c r="K48" i="25" s="1"/>
  <c r="M50" i="25"/>
  <c r="O50" i="25"/>
  <c r="O48" i="25" s="1"/>
  <c r="Q50" i="25"/>
  <c r="V50" i="25"/>
  <c r="G52" i="25"/>
  <c r="I52" i="25"/>
  <c r="K52" i="25"/>
  <c r="M52" i="25"/>
  <c r="O52" i="25"/>
  <c r="Q52" i="25"/>
  <c r="V52" i="25"/>
  <c r="AF57" i="25"/>
  <c r="G154" i="24"/>
  <c r="BA138" i="24"/>
  <c r="BA132" i="24"/>
  <c r="BA130" i="24"/>
  <c r="BA120" i="24"/>
  <c r="BA114" i="24"/>
  <c r="BA112" i="24"/>
  <c r="BA105" i="24"/>
  <c r="BA101" i="24"/>
  <c r="BA89" i="24"/>
  <c r="BA83" i="24"/>
  <c r="BA81" i="24"/>
  <c r="BA68" i="24"/>
  <c r="BA64" i="24"/>
  <c r="BA57" i="24"/>
  <c r="BA46" i="24"/>
  <c r="BA38" i="24"/>
  <c r="BA32" i="24"/>
  <c r="BA28" i="24"/>
  <c r="BA26" i="24"/>
  <c r="BA22" i="24"/>
  <c r="BA15" i="24"/>
  <c r="BA10" i="24"/>
  <c r="G9" i="24"/>
  <c r="I9" i="24"/>
  <c r="I8" i="24" s="1"/>
  <c r="K9" i="24"/>
  <c r="M9" i="24"/>
  <c r="O9" i="24"/>
  <c r="O8" i="24" s="1"/>
  <c r="Q9" i="24"/>
  <c r="Q8" i="24" s="1"/>
  <c r="V9" i="24"/>
  <c r="V8" i="24" s="1"/>
  <c r="G11" i="24"/>
  <c r="I11" i="24"/>
  <c r="K11" i="24"/>
  <c r="M11" i="24"/>
  <c r="O11" i="24"/>
  <c r="Q11" i="24"/>
  <c r="V11" i="24"/>
  <c r="G14" i="24"/>
  <c r="G8" i="24" s="1"/>
  <c r="I14" i="24"/>
  <c r="K14" i="24"/>
  <c r="O14" i="24"/>
  <c r="Q14" i="24"/>
  <c r="V14" i="24"/>
  <c r="G16" i="24"/>
  <c r="M16" i="24" s="1"/>
  <c r="I16" i="24"/>
  <c r="K16" i="24"/>
  <c r="O16" i="24"/>
  <c r="Q16" i="24"/>
  <c r="V16" i="24"/>
  <c r="G18" i="24"/>
  <c r="M18" i="24" s="1"/>
  <c r="I18" i="24"/>
  <c r="K18" i="24"/>
  <c r="O18" i="24"/>
  <c r="Q18" i="24"/>
  <c r="V18" i="24"/>
  <c r="G25" i="24"/>
  <c r="M25" i="24" s="1"/>
  <c r="I25" i="24"/>
  <c r="K25" i="24"/>
  <c r="O25" i="24"/>
  <c r="Q25" i="24"/>
  <c r="V25" i="24"/>
  <c r="G27" i="24"/>
  <c r="I27" i="24"/>
  <c r="K27" i="24"/>
  <c r="K8" i="24" s="1"/>
  <c r="M27" i="24"/>
  <c r="O27" i="24"/>
  <c r="Q27" i="24"/>
  <c r="V27" i="24"/>
  <c r="G29" i="24"/>
  <c r="I29" i="24"/>
  <c r="K29" i="24"/>
  <c r="M29" i="24"/>
  <c r="O29" i="24"/>
  <c r="Q29" i="24"/>
  <c r="V29" i="24"/>
  <c r="G31" i="24"/>
  <c r="I31" i="24"/>
  <c r="K31" i="24"/>
  <c r="M31" i="24"/>
  <c r="O31" i="24"/>
  <c r="Q31" i="24"/>
  <c r="V31" i="24"/>
  <c r="G33" i="24"/>
  <c r="M33" i="24" s="1"/>
  <c r="I33" i="24"/>
  <c r="K33" i="24"/>
  <c r="O33" i="24"/>
  <c r="Q33" i="24"/>
  <c r="V33" i="24"/>
  <c r="G37" i="24"/>
  <c r="M37" i="24" s="1"/>
  <c r="I37" i="24"/>
  <c r="K37" i="24"/>
  <c r="O37" i="24"/>
  <c r="Q37" i="24"/>
  <c r="V37" i="24"/>
  <c r="G39" i="24"/>
  <c r="M39" i="24" s="1"/>
  <c r="I39" i="24"/>
  <c r="K39" i="24"/>
  <c r="O39" i="24"/>
  <c r="Q39" i="24"/>
  <c r="V39" i="24"/>
  <c r="G44" i="24"/>
  <c r="M44" i="24" s="1"/>
  <c r="I44" i="24"/>
  <c r="K44" i="24"/>
  <c r="O44" i="24"/>
  <c r="Q44" i="24"/>
  <c r="V44" i="24"/>
  <c r="G47" i="24"/>
  <c r="M47" i="24" s="1"/>
  <c r="I47" i="24"/>
  <c r="K47" i="24"/>
  <c r="O47" i="24"/>
  <c r="Q47" i="24"/>
  <c r="V47" i="24"/>
  <c r="G49" i="24"/>
  <c r="I49" i="24"/>
  <c r="K49" i="24"/>
  <c r="M49" i="24"/>
  <c r="O49" i="24"/>
  <c r="Q49" i="24"/>
  <c r="V49" i="24"/>
  <c r="G51" i="24"/>
  <c r="I51" i="24"/>
  <c r="K51" i="24"/>
  <c r="M51" i="24"/>
  <c r="O51" i="24"/>
  <c r="Q51" i="24"/>
  <c r="V51" i="24"/>
  <c r="G53" i="24"/>
  <c r="I53" i="24"/>
  <c r="K53" i="24"/>
  <c r="M53" i="24"/>
  <c r="O53" i="24"/>
  <c r="Q53" i="24"/>
  <c r="V53" i="24"/>
  <c r="G54" i="24"/>
  <c r="I54" i="24"/>
  <c r="K54" i="24"/>
  <c r="M54" i="24"/>
  <c r="O54" i="24"/>
  <c r="Q54" i="24"/>
  <c r="V54" i="24"/>
  <c r="G55" i="24"/>
  <c r="M55" i="24" s="1"/>
  <c r="I55" i="24"/>
  <c r="K55" i="24"/>
  <c r="O55" i="24"/>
  <c r="Q55" i="24"/>
  <c r="V55" i="24"/>
  <c r="G56" i="24"/>
  <c r="M56" i="24" s="1"/>
  <c r="I56" i="24"/>
  <c r="K56" i="24"/>
  <c r="O56" i="24"/>
  <c r="Q56" i="24"/>
  <c r="V56" i="24"/>
  <c r="G59" i="24"/>
  <c r="M59" i="24" s="1"/>
  <c r="I59" i="24"/>
  <c r="I58" i="24" s="1"/>
  <c r="K59" i="24"/>
  <c r="K58" i="24" s="1"/>
  <c r="O59" i="24"/>
  <c r="O58" i="24" s="1"/>
  <c r="Q59" i="24"/>
  <c r="V59" i="24"/>
  <c r="V58" i="24" s="1"/>
  <c r="G61" i="24"/>
  <c r="I61" i="24"/>
  <c r="K61" i="24"/>
  <c r="M61" i="24"/>
  <c r="O61" i="24"/>
  <c r="Q61" i="24"/>
  <c r="V61" i="24"/>
  <c r="G63" i="24"/>
  <c r="I63" i="24"/>
  <c r="K63" i="24"/>
  <c r="M63" i="24"/>
  <c r="O63" i="24"/>
  <c r="Q63" i="24"/>
  <c r="Q58" i="24" s="1"/>
  <c r="V63" i="24"/>
  <c r="G65" i="24"/>
  <c r="I65" i="24"/>
  <c r="K65" i="24"/>
  <c r="M65" i="24"/>
  <c r="O65" i="24"/>
  <c r="Q65" i="24"/>
  <c r="V65" i="24"/>
  <c r="G67" i="24"/>
  <c r="I67" i="24"/>
  <c r="K67" i="24"/>
  <c r="M67" i="24"/>
  <c r="O67" i="24"/>
  <c r="Q67" i="24"/>
  <c r="V67" i="24"/>
  <c r="G69" i="24"/>
  <c r="M69" i="24" s="1"/>
  <c r="I69" i="24"/>
  <c r="K69" i="24"/>
  <c r="O69" i="24"/>
  <c r="Q69" i="24"/>
  <c r="V69" i="24"/>
  <c r="G73" i="24"/>
  <c r="M73" i="24" s="1"/>
  <c r="I73" i="24"/>
  <c r="K73" i="24"/>
  <c r="O73" i="24"/>
  <c r="Q73" i="24"/>
  <c r="V73" i="24"/>
  <c r="G76" i="24"/>
  <c r="G58" i="24" s="1"/>
  <c r="I76" i="24"/>
  <c r="K76" i="24"/>
  <c r="O76" i="24"/>
  <c r="Q76" i="24"/>
  <c r="V76" i="24"/>
  <c r="G78" i="24"/>
  <c r="M78" i="24" s="1"/>
  <c r="I78" i="24"/>
  <c r="K78" i="24"/>
  <c r="O78" i="24"/>
  <c r="Q78" i="24"/>
  <c r="V78" i="24"/>
  <c r="G80" i="24"/>
  <c r="I80" i="24"/>
  <c r="K80" i="24"/>
  <c r="M80" i="24"/>
  <c r="O80" i="24"/>
  <c r="Q80" i="24"/>
  <c r="V80" i="24"/>
  <c r="G82" i="24"/>
  <c r="I82" i="24"/>
  <c r="K82" i="24"/>
  <c r="M82" i="24"/>
  <c r="O82" i="24"/>
  <c r="Q82" i="24"/>
  <c r="V82" i="24"/>
  <c r="G84" i="24"/>
  <c r="I84" i="24"/>
  <c r="K84" i="24"/>
  <c r="M84" i="24"/>
  <c r="O84" i="24"/>
  <c r="Q84" i="24"/>
  <c r="V84" i="24"/>
  <c r="G88" i="24"/>
  <c r="I88" i="24"/>
  <c r="K88" i="24"/>
  <c r="M88" i="24"/>
  <c r="O88" i="24"/>
  <c r="Q88" i="24"/>
  <c r="V88" i="24"/>
  <c r="G90" i="24"/>
  <c r="M90" i="24" s="1"/>
  <c r="I90" i="24"/>
  <c r="K90" i="24"/>
  <c r="O90" i="24"/>
  <c r="Q90" i="24"/>
  <c r="V90" i="24"/>
  <c r="G93" i="24"/>
  <c r="G92" i="24" s="1"/>
  <c r="I93" i="24"/>
  <c r="I92" i="24" s="1"/>
  <c r="K93" i="24"/>
  <c r="K92" i="24" s="1"/>
  <c r="O93" i="24"/>
  <c r="Q93" i="24"/>
  <c r="Q92" i="24" s="1"/>
  <c r="V93" i="24"/>
  <c r="G95" i="24"/>
  <c r="M95" i="24" s="1"/>
  <c r="I95" i="24"/>
  <c r="K95" i="24"/>
  <c r="O95" i="24"/>
  <c r="Q95" i="24"/>
  <c r="V95" i="24"/>
  <c r="G100" i="24"/>
  <c r="I100" i="24"/>
  <c r="K100" i="24"/>
  <c r="M100" i="24"/>
  <c r="O100" i="24"/>
  <c r="O92" i="24" s="1"/>
  <c r="Q100" i="24"/>
  <c r="V100" i="24"/>
  <c r="G102" i="24"/>
  <c r="I102" i="24"/>
  <c r="K102" i="24"/>
  <c r="M102" i="24"/>
  <c r="O102" i="24"/>
  <c r="Q102" i="24"/>
  <c r="V102" i="24"/>
  <c r="G104" i="24"/>
  <c r="I104" i="24"/>
  <c r="K104" i="24"/>
  <c r="M104" i="24"/>
  <c r="O104" i="24"/>
  <c r="Q104" i="24"/>
  <c r="V104" i="24"/>
  <c r="G106" i="24"/>
  <c r="I106" i="24"/>
  <c r="K106" i="24"/>
  <c r="M106" i="24"/>
  <c r="O106" i="24"/>
  <c r="Q106" i="24"/>
  <c r="V106" i="24"/>
  <c r="G108" i="24"/>
  <c r="M108" i="24" s="1"/>
  <c r="I108" i="24"/>
  <c r="K108" i="24"/>
  <c r="O108" i="24"/>
  <c r="Q108" i="24"/>
  <c r="V108" i="24"/>
  <c r="V92" i="24" s="1"/>
  <c r="G111" i="24"/>
  <c r="M111" i="24" s="1"/>
  <c r="I111" i="24"/>
  <c r="K111" i="24"/>
  <c r="O111" i="24"/>
  <c r="Q111" i="24"/>
  <c r="V111" i="24"/>
  <c r="G113" i="24"/>
  <c r="M113" i="24" s="1"/>
  <c r="I113" i="24"/>
  <c r="K113" i="24"/>
  <c r="O113" i="24"/>
  <c r="Q113" i="24"/>
  <c r="V113" i="24"/>
  <c r="G115" i="24"/>
  <c r="M115" i="24" s="1"/>
  <c r="I115" i="24"/>
  <c r="K115" i="24"/>
  <c r="O115" i="24"/>
  <c r="Q115" i="24"/>
  <c r="V115" i="24"/>
  <c r="G119" i="24"/>
  <c r="I119" i="24"/>
  <c r="K119" i="24"/>
  <c r="M119" i="24"/>
  <c r="O119" i="24"/>
  <c r="Q119" i="24"/>
  <c r="V119" i="24"/>
  <c r="G121" i="24"/>
  <c r="I121" i="24"/>
  <c r="K121" i="24"/>
  <c r="M121" i="24"/>
  <c r="O121" i="24"/>
  <c r="Q121" i="24"/>
  <c r="V121" i="24"/>
  <c r="G126" i="24"/>
  <c r="I126" i="24"/>
  <c r="K126" i="24"/>
  <c r="M126" i="24"/>
  <c r="O126" i="24"/>
  <c r="Q126" i="24"/>
  <c r="V126" i="24"/>
  <c r="O128" i="24"/>
  <c r="Q128" i="24"/>
  <c r="G129" i="24"/>
  <c r="G128" i="24" s="1"/>
  <c r="I129" i="24"/>
  <c r="I128" i="24" s="1"/>
  <c r="K129" i="24"/>
  <c r="O129" i="24"/>
  <c r="Q129" i="24"/>
  <c r="V129" i="24"/>
  <c r="V128" i="24" s="1"/>
  <c r="G131" i="24"/>
  <c r="M131" i="24" s="1"/>
  <c r="I131" i="24"/>
  <c r="K131" i="24"/>
  <c r="O131" i="24"/>
  <c r="Q131" i="24"/>
  <c r="V131" i="24"/>
  <c r="G133" i="24"/>
  <c r="M133" i="24" s="1"/>
  <c r="I133" i="24"/>
  <c r="K133" i="24"/>
  <c r="K128" i="24" s="1"/>
  <c r="O133" i="24"/>
  <c r="Q133" i="24"/>
  <c r="V133" i="24"/>
  <c r="G137" i="24"/>
  <c r="M137" i="24" s="1"/>
  <c r="I137" i="24"/>
  <c r="K137" i="24"/>
  <c r="O137" i="24"/>
  <c r="Q137" i="24"/>
  <c r="V137" i="24"/>
  <c r="G139" i="24"/>
  <c r="I139" i="24"/>
  <c r="K139" i="24"/>
  <c r="M139" i="24"/>
  <c r="O139" i="24"/>
  <c r="Q139" i="24"/>
  <c r="V139" i="24"/>
  <c r="G143" i="24"/>
  <c r="I143" i="24"/>
  <c r="K143" i="24"/>
  <c r="M143" i="24"/>
  <c r="O143" i="24"/>
  <c r="Q143" i="24"/>
  <c r="V143" i="24"/>
  <c r="O146" i="24"/>
  <c r="G147" i="24"/>
  <c r="G146" i="24" s="1"/>
  <c r="I147" i="24"/>
  <c r="K147" i="24"/>
  <c r="K146" i="24" s="1"/>
  <c r="O147" i="24"/>
  <c r="Q147" i="24"/>
  <c r="Q146" i="24" s="1"/>
  <c r="V147" i="24"/>
  <c r="V146" i="24" s="1"/>
  <c r="G149" i="24"/>
  <c r="M149" i="24" s="1"/>
  <c r="I149" i="24"/>
  <c r="K149" i="24"/>
  <c r="O149" i="24"/>
  <c r="Q149" i="24"/>
  <c r="V149" i="24"/>
  <c r="G151" i="24"/>
  <c r="M151" i="24" s="1"/>
  <c r="I151" i="24"/>
  <c r="I146" i="24" s="1"/>
  <c r="K151" i="24"/>
  <c r="O151" i="24"/>
  <c r="Q151" i="24"/>
  <c r="V151" i="24"/>
  <c r="AE154" i="24"/>
  <c r="AF154" i="24"/>
  <c r="G593" i="23"/>
  <c r="BA542" i="23"/>
  <c r="BA541" i="23"/>
  <c r="BA534" i="23"/>
  <c r="BA527" i="23"/>
  <c r="BA379" i="23"/>
  <c r="BA321" i="23"/>
  <c r="BA294" i="23"/>
  <c r="BA203" i="23"/>
  <c r="BA86" i="23"/>
  <c r="BA21" i="23"/>
  <c r="G8" i="23"/>
  <c r="O8" i="23"/>
  <c r="G9" i="23"/>
  <c r="M9" i="23" s="1"/>
  <c r="M8" i="23" s="1"/>
  <c r="I9" i="23"/>
  <c r="I8" i="23" s="1"/>
  <c r="K9" i="23"/>
  <c r="K8" i="23" s="1"/>
  <c r="O9" i="23"/>
  <c r="Q9" i="23"/>
  <c r="Q8" i="23" s="1"/>
  <c r="V9" i="23"/>
  <c r="V8" i="23" s="1"/>
  <c r="G13" i="23"/>
  <c r="I13" i="23"/>
  <c r="K13" i="23"/>
  <c r="M13" i="23"/>
  <c r="O13" i="23"/>
  <c r="Q13" i="23"/>
  <c r="V13" i="23"/>
  <c r="G18" i="23"/>
  <c r="M18" i="23" s="1"/>
  <c r="I18" i="23"/>
  <c r="I17" i="23" s="1"/>
  <c r="K18" i="23"/>
  <c r="K17" i="23" s="1"/>
  <c r="O18" i="23"/>
  <c r="O17" i="23" s="1"/>
  <c r="Q18" i="23"/>
  <c r="Q17" i="23" s="1"/>
  <c r="V18" i="23"/>
  <c r="V17" i="23" s="1"/>
  <c r="G22" i="23"/>
  <c r="M22" i="23" s="1"/>
  <c r="I22" i="23"/>
  <c r="K22" i="23"/>
  <c r="O22" i="23"/>
  <c r="Q22" i="23"/>
  <c r="V22" i="23"/>
  <c r="G26" i="23"/>
  <c r="I26" i="23"/>
  <c r="K26" i="23"/>
  <c r="M26" i="23"/>
  <c r="O26" i="23"/>
  <c r="Q26" i="23"/>
  <c r="V26" i="23"/>
  <c r="G32" i="23"/>
  <c r="I32" i="23"/>
  <c r="K32" i="23"/>
  <c r="M32" i="23"/>
  <c r="O32" i="23"/>
  <c r="Q32" i="23"/>
  <c r="V32" i="23"/>
  <c r="G35" i="23"/>
  <c r="M35" i="23" s="1"/>
  <c r="I35" i="23"/>
  <c r="K35" i="23"/>
  <c r="O35" i="23"/>
  <c r="Q35" i="23"/>
  <c r="V35" i="23"/>
  <c r="G37" i="23"/>
  <c r="M37" i="23" s="1"/>
  <c r="I37" i="23"/>
  <c r="K37" i="23"/>
  <c r="O37" i="23"/>
  <c r="Q37" i="23"/>
  <c r="V37" i="23"/>
  <c r="G38" i="23"/>
  <c r="I38" i="23"/>
  <c r="K38" i="23"/>
  <c r="M38" i="23"/>
  <c r="O38" i="23"/>
  <c r="Q38" i="23"/>
  <c r="V38" i="23"/>
  <c r="G40" i="23"/>
  <c r="I40" i="23"/>
  <c r="K40" i="23"/>
  <c r="M40" i="23"/>
  <c r="O40" i="23"/>
  <c r="Q40" i="23"/>
  <c r="V40" i="23"/>
  <c r="G41" i="23"/>
  <c r="M41" i="23" s="1"/>
  <c r="I41" i="23"/>
  <c r="K41" i="23"/>
  <c r="O41" i="23"/>
  <c r="Q41" i="23"/>
  <c r="V41" i="23"/>
  <c r="G45" i="23"/>
  <c r="M45" i="23" s="1"/>
  <c r="I45" i="23"/>
  <c r="K45" i="23"/>
  <c r="O45" i="23"/>
  <c r="Q45" i="23"/>
  <c r="V45" i="23"/>
  <c r="G52" i="23"/>
  <c r="I52" i="23"/>
  <c r="K52" i="23"/>
  <c r="M52" i="23"/>
  <c r="O52" i="23"/>
  <c r="Q52" i="23"/>
  <c r="V52" i="23"/>
  <c r="G55" i="23"/>
  <c r="I55" i="23"/>
  <c r="K55" i="23"/>
  <c r="M55" i="23"/>
  <c r="O55" i="23"/>
  <c r="Q55" i="23"/>
  <c r="V55" i="23"/>
  <c r="G61" i="23"/>
  <c r="M61" i="23" s="1"/>
  <c r="I61" i="23"/>
  <c r="K61" i="23"/>
  <c r="O61" i="23"/>
  <c r="Q61" i="23"/>
  <c r="V61" i="23"/>
  <c r="G66" i="23"/>
  <c r="M66" i="23" s="1"/>
  <c r="I66" i="23"/>
  <c r="K66" i="23"/>
  <c r="O66" i="23"/>
  <c r="Q66" i="23"/>
  <c r="V66" i="23"/>
  <c r="G72" i="23"/>
  <c r="I72" i="23"/>
  <c r="K72" i="23"/>
  <c r="M72" i="23"/>
  <c r="O72" i="23"/>
  <c r="Q72" i="23"/>
  <c r="V72" i="23"/>
  <c r="G75" i="23"/>
  <c r="I75" i="23"/>
  <c r="K75" i="23"/>
  <c r="M75" i="23"/>
  <c r="O75" i="23"/>
  <c r="Q75" i="23"/>
  <c r="V75" i="23"/>
  <c r="G77" i="23"/>
  <c r="M77" i="23" s="1"/>
  <c r="I77" i="23"/>
  <c r="K77" i="23"/>
  <c r="O77" i="23"/>
  <c r="Q77" i="23"/>
  <c r="V77" i="23"/>
  <c r="G78" i="23"/>
  <c r="I78" i="23"/>
  <c r="K78" i="23"/>
  <c r="M78" i="23"/>
  <c r="O78" i="23"/>
  <c r="Q78" i="23"/>
  <c r="V78" i="23"/>
  <c r="G82" i="23"/>
  <c r="I82" i="23"/>
  <c r="K82" i="23"/>
  <c r="M82" i="23"/>
  <c r="O82" i="23"/>
  <c r="Q82" i="23"/>
  <c r="V82" i="23"/>
  <c r="G84" i="23"/>
  <c r="I84" i="23"/>
  <c r="K84" i="23"/>
  <c r="M84" i="23"/>
  <c r="O84" i="23"/>
  <c r="Q84" i="23"/>
  <c r="V84" i="23"/>
  <c r="G87" i="23"/>
  <c r="M87" i="23" s="1"/>
  <c r="I87" i="23"/>
  <c r="K87" i="23"/>
  <c r="O87" i="23"/>
  <c r="Q87" i="23"/>
  <c r="V87" i="23"/>
  <c r="G91" i="23"/>
  <c r="I91" i="23"/>
  <c r="K91" i="23"/>
  <c r="M91" i="23"/>
  <c r="O91" i="23"/>
  <c r="Q91" i="23"/>
  <c r="V91" i="23"/>
  <c r="G100" i="23"/>
  <c r="I100" i="23"/>
  <c r="K100" i="23"/>
  <c r="M100" i="23"/>
  <c r="O100" i="23"/>
  <c r="Q100" i="23"/>
  <c r="V100" i="23"/>
  <c r="G104" i="23"/>
  <c r="I104" i="23"/>
  <c r="K104" i="23"/>
  <c r="M104" i="23"/>
  <c r="O104" i="23"/>
  <c r="Q104" i="23"/>
  <c r="V104" i="23"/>
  <c r="G113" i="23"/>
  <c r="M113" i="23" s="1"/>
  <c r="I113" i="23"/>
  <c r="K113" i="23"/>
  <c r="O113" i="23"/>
  <c r="Q113" i="23"/>
  <c r="V113" i="23"/>
  <c r="G115" i="23"/>
  <c r="I115" i="23"/>
  <c r="K115" i="23"/>
  <c r="M115" i="23"/>
  <c r="O115" i="23"/>
  <c r="Q115" i="23"/>
  <c r="V115" i="23"/>
  <c r="G117" i="23"/>
  <c r="I117" i="23"/>
  <c r="I116" i="23" s="1"/>
  <c r="K117" i="23"/>
  <c r="M117" i="23"/>
  <c r="O117" i="23"/>
  <c r="O116" i="23" s="1"/>
  <c r="Q117" i="23"/>
  <c r="Q116" i="23" s="1"/>
  <c r="V117" i="23"/>
  <c r="G120" i="23"/>
  <c r="G116" i="23" s="1"/>
  <c r="I120" i="23"/>
  <c r="K120" i="23"/>
  <c r="O120" i="23"/>
  <c r="Q120" i="23"/>
  <c r="V120" i="23"/>
  <c r="G124" i="23"/>
  <c r="I124" i="23"/>
  <c r="K124" i="23"/>
  <c r="M124" i="23"/>
  <c r="O124" i="23"/>
  <c r="Q124" i="23"/>
  <c r="V124" i="23"/>
  <c r="G127" i="23"/>
  <c r="I127" i="23"/>
  <c r="K127" i="23"/>
  <c r="M127" i="23"/>
  <c r="O127" i="23"/>
  <c r="Q127" i="23"/>
  <c r="V127" i="23"/>
  <c r="V116" i="23" s="1"/>
  <c r="G137" i="23"/>
  <c r="I137" i="23"/>
  <c r="K137" i="23"/>
  <c r="M137" i="23"/>
  <c r="O137" i="23"/>
  <c r="Q137" i="23"/>
  <c r="V137" i="23"/>
  <c r="G143" i="23"/>
  <c r="M143" i="23" s="1"/>
  <c r="I143" i="23"/>
  <c r="K143" i="23"/>
  <c r="O143" i="23"/>
  <c r="Q143" i="23"/>
  <c r="V143" i="23"/>
  <c r="G150" i="23"/>
  <c r="I150" i="23"/>
  <c r="K150" i="23"/>
  <c r="M150" i="23"/>
  <c r="O150" i="23"/>
  <c r="Q150" i="23"/>
  <c r="V150" i="23"/>
  <c r="G159" i="23"/>
  <c r="I159" i="23"/>
  <c r="K159" i="23"/>
  <c r="K116" i="23" s="1"/>
  <c r="M159" i="23"/>
  <c r="O159" i="23"/>
  <c r="Q159" i="23"/>
  <c r="V159" i="23"/>
  <c r="G166" i="23"/>
  <c r="I166" i="23"/>
  <c r="K166" i="23"/>
  <c r="M166" i="23"/>
  <c r="O166" i="23"/>
  <c r="Q166" i="23"/>
  <c r="V166" i="23"/>
  <c r="G169" i="23"/>
  <c r="M169" i="23" s="1"/>
  <c r="I169" i="23"/>
  <c r="K169" i="23"/>
  <c r="O169" i="23"/>
  <c r="Q169" i="23"/>
  <c r="V169" i="23"/>
  <c r="G173" i="23"/>
  <c r="I173" i="23"/>
  <c r="K173" i="23"/>
  <c r="M173" i="23"/>
  <c r="O173" i="23"/>
  <c r="Q173" i="23"/>
  <c r="V173" i="23"/>
  <c r="G179" i="23"/>
  <c r="I179" i="23"/>
  <c r="K179" i="23"/>
  <c r="M179" i="23"/>
  <c r="O179" i="23"/>
  <c r="Q179" i="23"/>
  <c r="V179" i="23"/>
  <c r="G184" i="23"/>
  <c r="I184" i="23"/>
  <c r="K184" i="23"/>
  <c r="M184" i="23"/>
  <c r="O184" i="23"/>
  <c r="Q184" i="23"/>
  <c r="V184" i="23"/>
  <c r="G189" i="23"/>
  <c r="M189" i="23" s="1"/>
  <c r="I189" i="23"/>
  <c r="K189" i="23"/>
  <c r="O189" i="23"/>
  <c r="Q189" i="23"/>
  <c r="V189" i="23"/>
  <c r="G195" i="23"/>
  <c r="M195" i="23" s="1"/>
  <c r="I195" i="23"/>
  <c r="K195" i="23"/>
  <c r="O195" i="23"/>
  <c r="Q195" i="23"/>
  <c r="V195" i="23"/>
  <c r="G200" i="23"/>
  <c r="I200" i="23"/>
  <c r="K200" i="23"/>
  <c r="M200" i="23"/>
  <c r="O200" i="23"/>
  <c r="Q200" i="23"/>
  <c r="V200" i="23"/>
  <c r="G209" i="23"/>
  <c r="I209" i="23"/>
  <c r="K209" i="23"/>
  <c r="M209" i="23"/>
  <c r="O209" i="23"/>
  <c r="Q209" i="23"/>
  <c r="V209" i="23"/>
  <c r="G216" i="23"/>
  <c r="M216" i="23" s="1"/>
  <c r="I216" i="23"/>
  <c r="K216" i="23"/>
  <c r="O216" i="23"/>
  <c r="Q216" i="23"/>
  <c r="V216" i="23"/>
  <c r="G233" i="23"/>
  <c r="I233" i="23"/>
  <c r="K233" i="23"/>
  <c r="M233" i="23"/>
  <c r="O233" i="23"/>
  <c r="Q233" i="23"/>
  <c r="V233" i="23"/>
  <c r="G243" i="23"/>
  <c r="I243" i="23"/>
  <c r="K243" i="23"/>
  <c r="M243" i="23"/>
  <c r="O243" i="23"/>
  <c r="Q243" i="23"/>
  <c r="V243" i="23"/>
  <c r="G250" i="23"/>
  <c r="I250" i="23"/>
  <c r="K250" i="23"/>
  <c r="M250" i="23"/>
  <c r="O250" i="23"/>
  <c r="Q250" i="23"/>
  <c r="V250" i="23"/>
  <c r="G258" i="23"/>
  <c r="M258" i="23" s="1"/>
  <c r="I258" i="23"/>
  <c r="K258" i="23"/>
  <c r="O258" i="23"/>
  <c r="Q258" i="23"/>
  <c r="V258" i="23"/>
  <c r="G268" i="23"/>
  <c r="I268" i="23"/>
  <c r="K268" i="23"/>
  <c r="M268" i="23"/>
  <c r="O268" i="23"/>
  <c r="Q268" i="23"/>
  <c r="V268" i="23"/>
  <c r="G279" i="23"/>
  <c r="I279" i="23"/>
  <c r="K279" i="23"/>
  <c r="M279" i="23"/>
  <c r="O279" i="23"/>
  <c r="Q279" i="23"/>
  <c r="V279" i="23"/>
  <c r="G292" i="23"/>
  <c r="I292" i="23"/>
  <c r="K292" i="23"/>
  <c r="M292" i="23"/>
  <c r="O292" i="23"/>
  <c r="Q292" i="23"/>
  <c r="V292" i="23"/>
  <c r="G299" i="23"/>
  <c r="M299" i="23" s="1"/>
  <c r="I299" i="23"/>
  <c r="K299" i="23"/>
  <c r="O299" i="23"/>
  <c r="Q299" i="23"/>
  <c r="V299" i="23"/>
  <c r="Q305" i="23"/>
  <c r="G306" i="23"/>
  <c r="M306" i="23" s="1"/>
  <c r="I306" i="23"/>
  <c r="I305" i="23" s="1"/>
  <c r="K306" i="23"/>
  <c r="K305" i="23" s="1"/>
  <c r="O306" i="23"/>
  <c r="O305" i="23" s="1"/>
  <c r="Q306" i="23"/>
  <c r="V306" i="23"/>
  <c r="V305" i="23" s="1"/>
  <c r="G310" i="23"/>
  <c r="I310" i="23"/>
  <c r="K310" i="23"/>
  <c r="M310" i="23"/>
  <c r="O310" i="23"/>
  <c r="Q310" i="23"/>
  <c r="V310" i="23"/>
  <c r="G314" i="23"/>
  <c r="G305" i="23" s="1"/>
  <c r="I314" i="23"/>
  <c r="K314" i="23"/>
  <c r="O314" i="23"/>
  <c r="Q314" i="23"/>
  <c r="V314" i="23"/>
  <c r="G319" i="23"/>
  <c r="I319" i="23"/>
  <c r="K319" i="23"/>
  <c r="M319" i="23"/>
  <c r="O319" i="23"/>
  <c r="Q319" i="23"/>
  <c r="V319" i="23"/>
  <c r="G323" i="23"/>
  <c r="I323" i="23"/>
  <c r="I322" i="23" s="1"/>
  <c r="K323" i="23"/>
  <c r="M323" i="23"/>
  <c r="O323" i="23"/>
  <c r="O322" i="23" s="1"/>
  <c r="Q323" i="23"/>
  <c r="V323" i="23"/>
  <c r="V322" i="23" s="1"/>
  <c r="G330" i="23"/>
  <c r="M330" i="23" s="1"/>
  <c r="I330" i="23"/>
  <c r="K330" i="23"/>
  <c r="O330" i="23"/>
  <c r="Q330" i="23"/>
  <c r="V330" i="23"/>
  <c r="G333" i="23"/>
  <c r="G322" i="23" s="1"/>
  <c r="I333" i="23"/>
  <c r="K333" i="23"/>
  <c r="O333" i="23"/>
  <c r="Q333" i="23"/>
  <c r="Q322" i="23" s="1"/>
  <c r="V333" i="23"/>
  <c r="G335" i="23"/>
  <c r="I335" i="23"/>
  <c r="K335" i="23"/>
  <c r="M335" i="23"/>
  <c r="O335" i="23"/>
  <c r="Q335" i="23"/>
  <c r="V335" i="23"/>
  <c r="G338" i="23"/>
  <c r="I338" i="23"/>
  <c r="K338" i="23"/>
  <c r="M338" i="23"/>
  <c r="O338" i="23"/>
  <c r="Q338" i="23"/>
  <c r="V338" i="23"/>
  <c r="G342" i="23"/>
  <c r="M342" i="23" s="1"/>
  <c r="I342" i="23"/>
  <c r="K342" i="23"/>
  <c r="O342" i="23"/>
  <c r="Q342" i="23"/>
  <c r="V342" i="23"/>
  <c r="G346" i="23"/>
  <c r="I346" i="23"/>
  <c r="K346" i="23"/>
  <c r="M346" i="23"/>
  <c r="O346" i="23"/>
  <c r="Q346" i="23"/>
  <c r="V346" i="23"/>
  <c r="G350" i="23"/>
  <c r="M350" i="23" s="1"/>
  <c r="I350" i="23"/>
  <c r="K350" i="23"/>
  <c r="K322" i="23" s="1"/>
  <c r="O350" i="23"/>
  <c r="Q350" i="23"/>
  <c r="V350" i="23"/>
  <c r="G351" i="23"/>
  <c r="I351" i="23"/>
  <c r="K351" i="23"/>
  <c r="M351" i="23"/>
  <c r="O351" i="23"/>
  <c r="Q351" i="23"/>
  <c r="V351" i="23"/>
  <c r="O354" i="23"/>
  <c r="G355" i="23"/>
  <c r="G354" i="23" s="1"/>
  <c r="I355" i="23"/>
  <c r="I354" i="23" s="1"/>
  <c r="K355" i="23"/>
  <c r="O355" i="23"/>
  <c r="Q355" i="23"/>
  <c r="Q354" i="23" s="1"/>
  <c r="V355" i="23"/>
  <c r="V354" i="23" s="1"/>
  <c r="G359" i="23"/>
  <c r="M359" i="23" s="1"/>
  <c r="I359" i="23"/>
  <c r="K359" i="23"/>
  <c r="K354" i="23" s="1"/>
  <c r="O359" i="23"/>
  <c r="Q359" i="23"/>
  <c r="V359" i="23"/>
  <c r="G367" i="23"/>
  <c r="I367" i="23"/>
  <c r="K367" i="23"/>
  <c r="M367" i="23"/>
  <c r="O367" i="23"/>
  <c r="Q367" i="23"/>
  <c r="V367" i="23"/>
  <c r="G373" i="23"/>
  <c r="M373" i="23" s="1"/>
  <c r="I373" i="23"/>
  <c r="K373" i="23"/>
  <c r="O373" i="23"/>
  <c r="Q373" i="23"/>
  <c r="V373" i="23"/>
  <c r="G377" i="23"/>
  <c r="I377" i="23"/>
  <c r="K377" i="23"/>
  <c r="M377" i="23"/>
  <c r="O377" i="23"/>
  <c r="Q377" i="23"/>
  <c r="V377" i="23"/>
  <c r="G386" i="23"/>
  <c r="M386" i="23" s="1"/>
  <c r="I386" i="23"/>
  <c r="K386" i="23"/>
  <c r="O386" i="23"/>
  <c r="Q386" i="23"/>
  <c r="V386" i="23"/>
  <c r="G397" i="23"/>
  <c r="I397" i="23"/>
  <c r="K397" i="23"/>
  <c r="M397" i="23"/>
  <c r="O397" i="23"/>
  <c r="Q397" i="23"/>
  <c r="V397" i="23"/>
  <c r="G402" i="23"/>
  <c r="M402" i="23" s="1"/>
  <c r="I402" i="23"/>
  <c r="K402" i="23"/>
  <c r="O402" i="23"/>
  <c r="Q402" i="23"/>
  <c r="V402" i="23"/>
  <c r="G410" i="23"/>
  <c r="M410" i="23" s="1"/>
  <c r="I410" i="23"/>
  <c r="K410" i="23"/>
  <c r="O410" i="23"/>
  <c r="Q410" i="23"/>
  <c r="V410" i="23"/>
  <c r="G415" i="23"/>
  <c r="M415" i="23" s="1"/>
  <c r="I415" i="23"/>
  <c r="K415" i="23"/>
  <c r="O415" i="23"/>
  <c r="Q415" i="23"/>
  <c r="V415" i="23"/>
  <c r="G423" i="23"/>
  <c r="I423" i="23"/>
  <c r="K423" i="23"/>
  <c r="M423" i="23"/>
  <c r="O423" i="23"/>
  <c r="Q423" i="23"/>
  <c r="V423" i="23"/>
  <c r="G430" i="23"/>
  <c r="M430" i="23" s="1"/>
  <c r="I430" i="23"/>
  <c r="K430" i="23"/>
  <c r="O430" i="23"/>
  <c r="Q430" i="23"/>
  <c r="V430" i="23"/>
  <c r="G435" i="23"/>
  <c r="M435" i="23" s="1"/>
  <c r="I435" i="23"/>
  <c r="K435" i="23"/>
  <c r="O435" i="23"/>
  <c r="Q435" i="23"/>
  <c r="V435" i="23"/>
  <c r="G443" i="23"/>
  <c r="M443" i="23" s="1"/>
  <c r="I443" i="23"/>
  <c r="K443" i="23"/>
  <c r="O443" i="23"/>
  <c r="Q443" i="23"/>
  <c r="V443" i="23"/>
  <c r="G450" i="23"/>
  <c r="I450" i="23"/>
  <c r="K450" i="23"/>
  <c r="M450" i="23"/>
  <c r="O450" i="23"/>
  <c r="Q450" i="23"/>
  <c r="V450" i="23"/>
  <c r="G453" i="23"/>
  <c r="M453" i="23" s="1"/>
  <c r="I453" i="23"/>
  <c r="K453" i="23"/>
  <c r="O453" i="23"/>
  <c r="Q453" i="23"/>
  <c r="V453" i="23"/>
  <c r="G460" i="23"/>
  <c r="M460" i="23" s="1"/>
  <c r="I460" i="23"/>
  <c r="K460" i="23"/>
  <c r="O460" i="23"/>
  <c r="Q460" i="23"/>
  <c r="V460" i="23"/>
  <c r="G463" i="23"/>
  <c r="I463" i="23"/>
  <c r="K463" i="23"/>
  <c r="M463" i="23"/>
  <c r="O463" i="23"/>
  <c r="Q463" i="23"/>
  <c r="V463" i="23"/>
  <c r="G481" i="23"/>
  <c r="I481" i="23"/>
  <c r="K481" i="23"/>
  <c r="M481" i="23"/>
  <c r="O481" i="23"/>
  <c r="Q481" i="23"/>
  <c r="V481" i="23"/>
  <c r="G484" i="23"/>
  <c r="M484" i="23" s="1"/>
  <c r="I484" i="23"/>
  <c r="K484" i="23"/>
  <c r="O484" i="23"/>
  <c r="Q484" i="23"/>
  <c r="V484" i="23"/>
  <c r="G487" i="23"/>
  <c r="I487" i="23"/>
  <c r="K487" i="23"/>
  <c r="M487" i="23"/>
  <c r="O487" i="23"/>
  <c r="Q487" i="23"/>
  <c r="V487" i="23"/>
  <c r="G490" i="23"/>
  <c r="M490" i="23" s="1"/>
  <c r="I490" i="23"/>
  <c r="K490" i="23"/>
  <c r="O490" i="23"/>
  <c r="Q490" i="23"/>
  <c r="V490" i="23"/>
  <c r="G493" i="23"/>
  <c r="I493" i="23"/>
  <c r="K493" i="23"/>
  <c r="M493" i="23"/>
  <c r="O493" i="23"/>
  <c r="Q493" i="23"/>
  <c r="V493" i="23"/>
  <c r="G500" i="23"/>
  <c r="M500" i="23" s="1"/>
  <c r="I500" i="23"/>
  <c r="K500" i="23"/>
  <c r="O500" i="23"/>
  <c r="Q500" i="23"/>
  <c r="V500" i="23"/>
  <c r="G506" i="23"/>
  <c r="M506" i="23" s="1"/>
  <c r="I506" i="23"/>
  <c r="K506" i="23"/>
  <c r="O506" i="23"/>
  <c r="Q506" i="23"/>
  <c r="V506" i="23"/>
  <c r="G512" i="23"/>
  <c r="M512" i="23" s="1"/>
  <c r="I512" i="23"/>
  <c r="K512" i="23"/>
  <c r="O512" i="23"/>
  <c r="Q512" i="23"/>
  <c r="V512" i="23"/>
  <c r="G516" i="23"/>
  <c r="I516" i="23"/>
  <c r="K516" i="23"/>
  <c r="M516" i="23"/>
  <c r="O516" i="23"/>
  <c r="Q516" i="23"/>
  <c r="V516" i="23"/>
  <c r="G522" i="23"/>
  <c r="G523" i="23"/>
  <c r="I523" i="23"/>
  <c r="I522" i="23" s="1"/>
  <c r="K523" i="23"/>
  <c r="K522" i="23" s="1"/>
  <c r="M523" i="23"/>
  <c r="O523" i="23"/>
  <c r="O522" i="23" s="1"/>
  <c r="Q523" i="23"/>
  <c r="Q522" i="23" s="1"/>
  <c r="V523" i="23"/>
  <c r="V522" i="23" s="1"/>
  <c r="G525" i="23"/>
  <c r="M525" i="23" s="1"/>
  <c r="I525" i="23"/>
  <c r="K525" i="23"/>
  <c r="O525" i="23"/>
  <c r="Q525" i="23"/>
  <c r="V525" i="23"/>
  <c r="G530" i="23"/>
  <c r="I530" i="23"/>
  <c r="K530" i="23"/>
  <c r="M530" i="23"/>
  <c r="O530" i="23"/>
  <c r="Q530" i="23"/>
  <c r="V530" i="23"/>
  <c r="G532" i="23"/>
  <c r="M532" i="23" s="1"/>
  <c r="I532" i="23"/>
  <c r="K532" i="23"/>
  <c r="O532" i="23"/>
  <c r="Q532" i="23"/>
  <c r="V532" i="23"/>
  <c r="G538" i="23"/>
  <c r="M538" i="23" s="1"/>
  <c r="I538" i="23"/>
  <c r="I537" i="23" s="1"/>
  <c r="K538" i="23"/>
  <c r="K537" i="23" s="1"/>
  <c r="O538" i="23"/>
  <c r="O537" i="23" s="1"/>
  <c r="Q538" i="23"/>
  <c r="V538" i="23"/>
  <c r="V537" i="23" s="1"/>
  <c r="G551" i="23"/>
  <c r="I551" i="23"/>
  <c r="K551" i="23"/>
  <c r="M551" i="23"/>
  <c r="O551" i="23"/>
  <c r="Q551" i="23"/>
  <c r="V551" i="23"/>
  <c r="G553" i="23"/>
  <c r="G537" i="23" s="1"/>
  <c r="I553" i="23"/>
  <c r="K553" i="23"/>
  <c r="O553" i="23"/>
  <c r="Q553" i="23"/>
  <c r="V553" i="23"/>
  <c r="G568" i="23"/>
  <c r="I568" i="23"/>
  <c r="K568" i="23"/>
  <c r="M568" i="23"/>
  <c r="O568" i="23"/>
  <c r="Q568" i="23"/>
  <c r="V568" i="23"/>
  <c r="G570" i="23"/>
  <c r="M570" i="23" s="1"/>
  <c r="I570" i="23"/>
  <c r="K570" i="23"/>
  <c r="O570" i="23"/>
  <c r="Q570" i="23"/>
  <c r="V570" i="23"/>
  <c r="G572" i="23"/>
  <c r="I572" i="23"/>
  <c r="K572" i="23"/>
  <c r="M572" i="23"/>
  <c r="O572" i="23"/>
  <c r="Q572" i="23"/>
  <c r="V572" i="23"/>
  <c r="G574" i="23"/>
  <c r="M574" i="23" s="1"/>
  <c r="I574" i="23"/>
  <c r="K574" i="23"/>
  <c r="O574" i="23"/>
  <c r="Q574" i="23"/>
  <c r="V574" i="23"/>
  <c r="G576" i="23"/>
  <c r="M576" i="23" s="1"/>
  <c r="I576" i="23"/>
  <c r="K576" i="23"/>
  <c r="O576" i="23"/>
  <c r="Q576" i="23"/>
  <c r="Q537" i="23" s="1"/>
  <c r="V576" i="23"/>
  <c r="G578" i="23"/>
  <c r="M578" i="23" s="1"/>
  <c r="I578" i="23"/>
  <c r="K578" i="23"/>
  <c r="O578" i="23"/>
  <c r="Q578" i="23"/>
  <c r="V578" i="23"/>
  <c r="G582" i="23"/>
  <c r="M582" i="23" s="1"/>
  <c r="I582" i="23"/>
  <c r="K582" i="23"/>
  <c r="O582" i="23"/>
  <c r="Q582" i="23"/>
  <c r="V582" i="23"/>
  <c r="G584" i="23"/>
  <c r="M584" i="23" s="1"/>
  <c r="I584" i="23"/>
  <c r="K584" i="23"/>
  <c r="O584" i="23"/>
  <c r="Q584" i="23"/>
  <c r="V584" i="23"/>
  <c r="G588" i="23"/>
  <c r="I588" i="23"/>
  <c r="K588" i="23"/>
  <c r="M588" i="23"/>
  <c r="O588" i="23"/>
  <c r="Q588" i="23"/>
  <c r="V588" i="23"/>
  <c r="G590" i="23"/>
  <c r="I590" i="23"/>
  <c r="K590" i="23"/>
  <c r="M590" i="23"/>
  <c r="O590" i="23"/>
  <c r="Q590" i="23"/>
  <c r="V590" i="23"/>
  <c r="AF593" i="23"/>
  <c r="G83" i="22"/>
  <c r="G8" i="22"/>
  <c r="K8" i="22"/>
  <c r="G9" i="22"/>
  <c r="I9" i="22"/>
  <c r="I8" i="22" s="1"/>
  <c r="K9" i="22"/>
  <c r="M9" i="22"/>
  <c r="M8" i="22" s="1"/>
  <c r="O9" i="22"/>
  <c r="O8" i="22" s="1"/>
  <c r="Q9" i="22"/>
  <c r="Q8" i="22" s="1"/>
  <c r="V9" i="22"/>
  <c r="V8" i="22" s="1"/>
  <c r="K12" i="22"/>
  <c r="O12" i="22"/>
  <c r="G13" i="22"/>
  <c r="M13" i="22" s="1"/>
  <c r="M12" i="22" s="1"/>
  <c r="I13" i="22"/>
  <c r="I12" i="22" s="1"/>
  <c r="K13" i="22"/>
  <c r="O13" i="22"/>
  <c r="Q13" i="22"/>
  <c r="Q12" i="22" s="1"/>
  <c r="V13" i="22"/>
  <c r="V12" i="22" s="1"/>
  <c r="G15" i="22"/>
  <c r="M15" i="22" s="1"/>
  <c r="I15" i="22"/>
  <c r="K15" i="22"/>
  <c r="O15" i="22"/>
  <c r="Q15" i="22"/>
  <c r="V15" i="22"/>
  <c r="G17" i="22"/>
  <c r="Q17" i="22"/>
  <c r="G18" i="22"/>
  <c r="M18" i="22" s="1"/>
  <c r="M17" i="22" s="1"/>
  <c r="I18" i="22"/>
  <c r="I17" i="22" s="1"/>
  <c r="K18" i="22"/>
  <c r="K17" i="22" s="1"/>
  <c r="O18" i="22"/>
  <c r="O17" i="22" s="1"/>
  <c r="Q18" i="22"/>
  <c r="V18" i="22"/>
  <c r="V17" i="22" s="1"/>
  <c r="G24" i="22"/>
  <c r="G23" i="22" s="1"/>
  <c r="I24" i="22"/>
  <c r="K24" i="22"/>
  <c r="M24" i="22"/>
  <c r="O24" i="22"/>
  <c r="O23" i="22" s="1"/>
  <c r="Q24" i="22"/>
  <c r="Q23" i="22" s="1"/>
  <c r="V24" i="22"/>
  <c r="V23" i="22" s="1"/>
  <c r="G27" i="22"/>
  <c r="I27" i="22"/>
  <c r="K27" i="22"/>
  <c r="M27" i="22"/>
  <c r="O27" i="22"/>
  <c r="Q27" i="22"/>
  <c r="V27" i="22"/>
  <c r="G33" i="22"/>
  <c r="I33" i="22"/>
  <c r="K33" i="22"/>
  <c r="M33" i="22"/>
  <c r="O33" i="22"/>
  <c r="Q33" i="22"/>
  <c r="V33" i="22"/>
  <c r="G40" i="22"/>
  <c r="M40" i="22" s="1"/>
  <c r="I40" i="22"/>
  <c r="K40" i="22"/>
  <c r="O40" i="22"/>
  <c r="Q40" i="22"/>
  <c r="V40" i="22"/>
  <c r="G41" i="22"/>
  <c r="M41" i="22" s="1"/>
  <c r="I41" i="22"/>
  <c r="K41" i="22"/>
  <c r="O41" i="22"/>
  <c r="Q41" i="22"/>
  <c r="V41" i="22"/>
  <c r="G42" i="22"/>
  <c r="M42" i="22" s="1"/>
  <c r="I42" i="22"/>
  <c r="K42" i="22"/>
  <c r="O42" i="22"/>
  <c r="Q42" i="22"/>
  <c r="V42" i="22"/>
  <c r="G43" i="22"/>
  <c r="M43" i="22" s="1"/>
  <c r="I43" i="22"/>
  <c r="I23" i="22" s="1"/>
  <c r="K43" i="22"/>
  <c r="O43" i="22"/>
  <c r="Q43" i="22"/>
  <c r="V43" i="22"/>
  <c r="G44" i="22"/>
  <c r="I44" i="22"/>
  <c r="K44" i="22"/>
  <c r="K23" i="22" s="1"/>
  <c r="M44" i="22"/>
  <c r="O44" i="22"/>
  <c r="Q44" i="22"/>
  <c r="V44" i="22"/>
  <c r="G45" i="22"/>
  <c r="I45" i="22"/>
  <c r="K45" i="22"/>
  <c r="M45" i="22"/>
  <c r="O45" i="22"/>
  <c r="Q45" i="22"/>
  <c r="V45" i="22"/>
  <c r="G46" i="22"/>
  <c r="I46" i="22"/>
  <c r="K46" i="22"/>
  <c r="M46" i="22"/>
  <c r="O46" i="22"/>
  <c r="Q46" i="22"/>
  <c r="V46" i="22"/>
  <c r="G48" i="22"/>
  <c r="I48" i="22"/>
  <c r="K48" i="22"/>
  <c r="M48" i="22"/>
  <c r="O48" i="22"/>
  <c r="Q48" i="22"/>
  <c r="V48" i="22"/>
  <c r="G50" i="22"/>
  <c r="M50" i="22" s="1"/>
  <c r="I50" i="22"/>
  <c r="K50" i="22"/>
  <c r="O50" i="22"/>
  <c r="Q50" i="22"/>
  <c r="V50" i="22"/>
  <c r="O55" i="22"/>
  <c r="V55" i="22"/>
  <c r="G56" i="22"/>
  <c r="G55" i="22" s="1"/>
  <c r="I56" i="22"/>
  <c r="I55" i="22" s="1"/>
  <c r="K56" i="22"/>
  <c r="K55" i="22" s="1"/>
  <c r="O56" i="22"/>
  <c r="Q56" i="22"/>
  <c r="Q55" i="22" s="1"/>
  <c r="V56" i="22"/>
  <c r="G59" i="22"/>
  <c r="G60" i="22"/>
  <c r="I60" i="22"/>
  <c r="I59" i="22" s="1"/>
  <c r="K60" i="22"/>
  <c r="K59" i="22" s="1"/>
  <c r="M60" i="22"/>
  <c r="O60" i="22"/>
  <c r="O59" i="22" s="1"/>
  <c r="Q60" i="22"/>
  <c r="Q59" i="22" s="1"/>
  <c r="V60" i="22"/>
  <c r="G65" i="22"/>
  <c r="I65" i="22"/>
  <c r="K65" i="22"/>
  <c r="M65" i="22"/>
  <c r="O65" i="22"/>
  <c r="Q65" i="22"/>
  <c r="V65" i="22"/>
  <c r="G69" i="22"/>
  <c r="I69" i="22"/>
  <c r="K69" i="22"/>
  <c r="M69" i="22"/>
  <c r="O69" i="22"/>
  <c r="Q69" i="22"/>
  <c r="V69" i="22"/>
  <c r="V59" i="22" s="1"/>
  <c r="G73" i="22"/>
  <c r="I73" i="22"/>
  <c r="K73" i="22"/>
  <c r="M73" i="22"/>
  <c r="O73" i="22"/>
  <c r="Q73" i="22"/>
  <c r="V73" i="22"/>
  <c r="G77" i="22"/>
  <c r="M77" i="22" s="1"/>
  <c r="I77" i="22"/>
  <c r="K77" i="22"/>
  <c r="O77" i="22"/>
  <c r="Q77" i="22"/>
  <c r="V77" i="22"/>
  <c r="AE83" i="22"/>
  <c r="AF83" i="22"/>
  <c r="G183" i="21"/>
  <c r="BA180" i="21"/>
  <c r="BA170" i="21"/>
  <c r="BA166" i="21"/>
  <c r="BA161" i="21"/>
  <c r="BA151" i="21"/>
  <c r="BA148" i="21"/>
  <c r="BA145" i="21"/>
  <c r="BA142" i="21"/>
  <c r="BA139" i="21"/>
  <c r="BA136" i="21"/>
  <c r="BA133" i="21"/>
  <c r="BA130" i="21"/>
  <c r="BA126" i="21"/>
  <c r="BA118" i="21"/>
  <c r="BA113" i="21"/>
  <c r="BA108" i="21"/>
  <c r="BA103" i="21"/>
  <c r="BA75" i="21"/>
  <c r="BA52" i="21"/>
  <c r="BA49" i="21"/>
  <c r="BA41" i="21"/>
  <c r="BA36" i="21"/>
  <c r="BA33" i="21"/>
  <c r="BA28" i="21"/>
  <c r="BA25" i="21"/>
  <c r="BA20" i="21"/>
  <c r="BA15" i="21"/>
  <c r="BA10" i="21"/>
  <c r="G9" i="21"/>
  <c r="M9" i="21" s="1"/>
  <c r="I9" i="21"/>
  <c r="I8" i="21" s="1"/>
  <c r="K9" i="21"/>
  <c r="K8" i="21" s="1"/>
  <c r="O9" i="21"/>
  <c r="Q9" i="21"/>
  <c r="Q8" i="21" s="1"/>
  <c r="V9" i="21"/>
  <c r="G14" i="21"/>
  <c r="M14" i="21" s="1"/>
  <c r="I14" i="21"/>
  <c r="K14" i="21"/>
  <c r="O14" i="21"/>
  <c r="Q14" i="21"/>
  <c r="V14" i="21"/>
  <c r="G19" i="21"/>
  <c r="I19" i="21"/>
  <c r="K19" i="21"/>
  <c r="M19" i="21"/>
  <c r="O19" i="21"/>
  <c r="O8" i="21" s="1"/>
  <c r="Q19" i="21"/>
  <c r="V19" i="21"/>
  <c r="G24" i="21"/>
  <c r="I24" i="21"/>
  <c r="K24" i="21"/>
  <c r="M24" i="21"/>
  <c r="O24" i="21"/>
  <c r="Q24" i="21"/>
  <c r="V24" i="21"/>
  <c r="G27" i="21"/>
  <c r="I27" i="21"/>
  <c r="K27" i="21"/>
  <c r="M27" i="21"/>
  <c r="O27" i="21"/>
  <c r="Q27" i="21"/>
  <c r="V27" i="21"/>
  <c r="G32" i="21"/>
  <c r="I32" i="21"/>
  <c r="K32" i="21"/>
  <c r="M32" i="21"/>
  <c r="O32" i="21"/>
  <c r="Q32" i="21"/>
  <c r="V32" i="21"/>
  <c r="V8" i="21" s="1"/>
  <c r="G35" i="21"/>
  <c r="M35" i="21" s="1"/>
  <c r="I35" i="21"/>
  <c r="K35" i="21"/>
  <c r="O35" i="21"/>
  <c r="Q35" i="21"/>
  <c r="V35" i="21"/>
  <c r="G40" i="21"/>
  <c r="AE183" i="21" s="1"/>
  <c r="I40" i="21"/>
  <c r="K40" i="21"/>
  <c r="O40" i="21"/>
  <c r="Q40" i="21"/>
  <c r="V40" i="21"/>
  <c r="G48" i="21"/>
  <c r="M48" i="21" s="1"/>
  <c r="I48" i="21"/>
  <c r="K48" i="21"/>
  <c r="O48" i="21"/>
  <c r="Q48" i="21"/>
  <c r="V48" i="21"/>
  <c r="G55" i="21"/>
  <c r="M55" i="21" s="1"/>
  <c r="I55" i="21"/>
  <c r="K55" i="21"/>
  <c r="O55" i="21"/>
  <c r="Q55" i="21"/>
  <c r="V55" i="21"/>
  <c r="G59" i="21"/>
  <c r="I59" i="21"/>
  <c r="M59" i="21"/>
  <c r="G60" i="21"/>
  <c r="I60" i="21"/>
  <c r="K60" i="21"/>
  <c r="K59" i="21" s="1"/>
  <c r="M60" i="21"/>
  <c r="O60" i="21"/>
  <c r="O59" i="21" s="1"/>
  <c r="Q60" i="21"/>
  <c r="Q59" i="21" s="1"/>
  <c r="V60" i="21"/>
  <c r="V59" i="21" s="1"/>
  <c r="G67" i="21"/>
  <c r="I67" i="21"/>
  <c r="K67" i="21"/>
  <c r="M67" i="21"/>
  <c r="O67" i="21"/>
  <c r="Q67" i="21"/>
  <c r="V67" i="21"/>
  <c r="O70" i="21"/>
  <c r="V70" i="21"/>
  <c r="G71" i="21"/>
  <c r="M71" i="21" s="1"/>
  <c r="I71" i="21"/>
  <c r="I70" i="21" s="1"/>
  <c r="K71" i="21"/>
  <c r="O71" i="21"/>
  <c r="Q71" i="21"/>
  <c r="Q70" i="21" s="1"/>
  <c r="V71" i="21"/>
  <c r="G78" i="21"/>
  <c r="M78" i="21" s="1"/>
  <c r="I78" i="21"/>
  <c r="K78" i="21"/>
  <c r="K70" i="21" s="1"/>
  <c r="O78" i="21"/>
  <c r="Q78" i="21"/>
  <c r="V78" i="21"/>
  <c r="G83" i="21"/>
  <c r="M83" i="21" s="1"/>
  <c r="I83" i="21"/>
  <c r="K83" i="21"/>
  <c r="K82" i="21" s="1"/>
  <c r="O83" i="21"/>
  <c r="O82" i="21" s="1"/>
  <c r="Q83" i="21"/>
  <c r="V83" i="21"/>
  <c r="G86" i="21"/>
  <c r="I86" i="21"/>
  <c r="K86" i="21"/>
  <c r="M86" i="21"/>
  <c r="O86" i="21"/>
  <c r="Q86" i="21"/>
  <c r="Q82" i="21" s="1"/>
  <c r="V86" i="21"/>
  <c r="G89" i="21"/>
  <c r="I89" i="21"/>
  <c r="K89" i="21"/>
  <c r="M89" i="21"/>
  <c r="O89" i="21"/>
  <c r="Q89" i="21"/>
  <c r="V89" i="21"/>
  <c r="G94" i="21"/>
  <c r="I94" i="21"/>
  <c r="K94" i="21"/>
  <c r="M94" i="21"/>
  <c r="O94" i="21"/>
  <c r="Q94" i="21"/>
  <c r="V94" i="21"/>
  <c r="V82" i="21" s="1"/>
  <c r="G97" i="21"/>
  <c r="I97" i="21"/>
  <c r="K97" i="21"/>
  <c r="M97" i="21"/>
  <c r="O97" i="21"/>
  <c r="Q97" i="21"/>
  <c r="V97" i="21"/>
  <c r="G102" i="21"/>
  <c r="M102" i="21" s="1"/>
  <c r="I102" i="21"/>
  <c r="K102" i="21"/>
  <c r="O102" i="21"/>
  <c r="Q102" i="21"/>
  <c r="V102" i="21"/>
  <c r="G105" i="21"/>
  <c r="G82" i="21" s="1"/>
  <c r="I105" i="21"/>
  <c r="K105" i="21"/>
  <c r="O105" i="21"/>
  <c r="Q105" i="21"/>
  <c r="V105" i="21"/>
  <c r="G107" i="21"/>
  <c r="M107" i="21" s="1"/>
  <c r="I107" i="21"/>
  <c r="I82" i="21" s="1"/>
  <c r="K107" i="21"/>
  <c r="O107" i="21"/>
  <c r="Q107" i="21"/>
  <c r="V107" i="21"/>
  <c r="G110" i="21"/>
  <c r="M110" i="21" s="1"/>
  <c r="I110" i="21"/>
  <c r="K110" i="21"/>
  <c r="O110" i="21"/>
  <c r="Q110" i="21"/>
  <c r="V110" i="21"/>
  <c r="G112" i="21"/>
  <c r="I112" i="21"/>
  <c r="K112" i="21"/>
  <c r="M112" i="21"/>
  <c r="O112" i="21"/>
  <c r="Q112" i="21"/>
  <c r="V112" i="21"/>
  <c r="G115" i="21"/>
  <c r="I115" i="21"/>
  <c r="K115" i="21"/>
  <c r="M115" i="21"/>
  <c r="O115" i="21"/>
  <c r="Q115" i="21"/>
  <c r="V115" i="21"/>
  <c r="G117" i="21"/>
  <c r="I117" i="21"/>
  <c r="K117" i="21"/>
  <c r="M117" i="21"/>
  <c r="O117" i="21"/>
  <c r="Q117" i="21"/>
  <c r="V117" i="21"/>
  <c r="G120" i="21"/>
  <c r="I120" i="21"/>
  <c r="K120" i="21"/>
  <c r="M120" i="21"/>
  <c r="O120" i="21"/>
  <c r="Q120" i="21"/>
  <c r="V120" i="21"/>
  <c r="G122" i="21"/>
  <c r="M122" i="21" s="1"/>
  <c r="I122" i="21"/>
  <c r="K122" i="21"/>
  <c r="O122" i="21"/>
  <c r="Q122" i="21"/>
  <c r="V122" i="21"/>
  <c r="G129" i="21"/>
  <c r="M129" i="21" s="1"/>
  <c r="I129" i="21"/>
  <c r="K129" i="21"/>
  <c r="O129" i="21"/>
  <c r="Q129" i="21"/>
  <c r="V129" i="21"/>
  <c r="G132" i="21"/>
  <c r="M132" i="21" s="1"/>
  <c r="I132" i="21"/>
  <c r="K132" i="21"/>
  <c r="O132" i="21"/>
  <c r="Q132" i="21"/>
  <c r="V132" i="21"/>
  <c r="G135" i="21"/>
  <c r="M135" i="21" s="1"/>
  <c r="I135" i="21"/>
  <c r="K135" i="21"/>
  <c r="O135" i="21"/>
  <c r="Q135" i="21"/>
  <c r="V135" i="21"/>
  <c r="G138" i="21"/>
  <c r="I138" i="21"/>
  <c r="K138" i="21"/>
  <c r="M138" i="21"/>
  <c r="O138" i="21"/>
  <c r="Q138" i="21"/>
  <c r="V138" i="21"/>
  <c r="G141" i="21"/>
  <c r="I141" i="21"/>
  <c r="K141" i="21"/>
  <c r="M141" i="21"/>
  <c r="O141" i="21"/>
  <c r="Q141" i="21"/>
  <c r="V141" i="21"/>
  <c r="G144" i="21"/>
  <c r="I144" i="21"/>
  <c r="K144" i="21"/>
  <c r="M144" i="21"/>
  <c r="O144" i="21"/>
  <c r="Q144" i="21"/>
  <c r="V144" i="21"/>
  <c r="G147" i="21"/>
  <c r="I147" i="21"/>
  <c r="K147" i="21"/>
  <c r="M147" i="21"/>
  <c r="O147" i="21"/>
  <c r="Q147" i="21"/>
  <c r="V147" i="21"/>
  <c r="G150" i="21"/>
  <c r="M150" i="21" s="1"/>
  <c r="I150" i="21"/>
  <c r="K150" i="21"/>
  <c r="O150" i="21"/>
  <c r="Q150" i="21"/>
  <c r="V150" i="21"/>
  <c r="G153" i="21"/>
  <c r="V153" i="21"/>
  <c r="G154" i="21"/>
  <c r="M154" i="21" s="1"/>
  <c r="I154" i="21"/>
  <c r="I153" i="21" s="1"/>
  <c r="K154" i="21"/>
  <c r="K153" i="21" s="1"/>
  <c r="O154" i="21"/>
  <c r="Q154" i="21"/>
  <c r="V154" i="21"/>
  <c r="G157" i="21"/>
  <c r="M157" i="21" s="1"/>
  <c r="I157" i="21"/>
  <c r="K157" i="21"/>
  <c r="O157" i="21"/>
  <c r="O153" i="21" s="1"/>
  <c r="Q157" i="21"/>
  <c r="V157" i="21"/>
  <c r="G160" i="21"/>
  <c r="I160" i="21"/>
  <c r="K160" i="21"/>
  <c r="M160" i="21"/>
  <c r="O160" i="21"/>
  <c r="Q160" i="21"/>
  <c r="V160" i="21"/>
  <c r="G165" i="21"/>
  <c r="I165" i="21"/>
  <c r="K165" i="21"/>
  <c r="M165" i="21"/>
  <c r="O165" i="21"/>
  <c r="Q165" i="21"/>
  <c r="Q153" i="21" s="1"/>
  <c r="V165" i="21"/>
  <c r="I168" i="21"/>
  <c r="K168" i="21"/>
  <c r="M168" i="21"/>
  <c r="O168" i="21"/>
  <c r="Q168" i="21"/>
  <c r="G169" i="21"/>
  <c r="G168" i="21" s="1"/>
  <c r="I169" i="21"/>
  <c r="K169" i="21"/>
  <c r="M169" i="21"/>
  <c r="O169" i="21"/>
  <c r="Q169" i="21"/>
  <c r="V169" i="21"/>
  <c r="V168" i="21" s="1"/>
  <c r="O172" i="21"/>
  <c r="Q172" i="21"/>
  <c r="V172" i="21"/>
  <c r="G173" i="21"/>
  <c r="G172" i="21" s="1"/>
  <c r="I173" i="21"/>
  <c r="I172" i="21" s="1"/>
  <c r="K173" i="21"/>
  <c r="K172" i="21" s="1"/>
  <c r="O173" i="21"/>
  <c r="Q173" i="21"/>
  <c r="V173" i="21"/>
  <c r="G176" i="21"/>
  <c r="M176" i="21" s="1"/>
  <c r="I176" i="21"/>
  <c r="K176" i="21"/>
  <c r="O176" i="21"/>
  <c r="Q176" i="21"/>
  <c r="V176" i="21"/>
  <c r="G179" i="21"/>
  <c r="I179" i="21"/>
  <c r="K179" i="21"/>
  <c r="M179" i="21"/>
  <c r="O179" i="21"/>
  <c r="Q179" i="21"/>
  <c r="V179" i="21"/>
  <c r="AF183" i="21"/>
  <c r="G289" i="20"/>
  <c r="BA279" i="20"/>
  <c r="BA264" i="20"/>
  <c r="BA262" i="20"/>
  <c r="BA258" i="20"/>
  <c r="BA218" i="20"/>
  <c r="BA190" i="20"/>
  <c r="BA187" i="20"/>
  <c r="BA183" i="20"/>
  <c r="BA178" i="20"/>
  <c r="BA153" i="20"/>
  <c r="BA150" i="20"/>
  <c r="BA115" i="20"/>
  <c r="BA104" i="20"/>
  <c r="BA99" i="20"/>
  <c r="BA27" i="20"/>
  <c r="BA24" i="20"/>
  <c r="BA10" i="20"/>
  <c r="G8" i="20"/>
  <c r="G9" i="20"/>
  <c r="I9" i="20"/>
  <c r="I8" i="20" s="1"/>
  <c r="K9" i="20"/>
  <c r="K8" i="20" s="1"/>
  <c r="M9" i="20"/>
  <c r="M8" i="20" s="1"/>
  <c r="O9" i="20"/>
  <c r="O8" i="20" s="1"/>
  <c r="Q9" i="20"/>
  <c r="Q8" i="20" s="1"/>
  <c r="V9" i="20"/>
  <c r="V8" i="20" s="1"/>
  <c r="G12" i="20"/>
  <c r="I12" i="20"/>
  <c r="K12" i="20"/>
  <c r="M12" i="20"/>
  <c r="O12" i="20"/>
  <c r="Q12" i="20"/>
  <c r="V12" i="20"/>
  <c r="G14" i="20"/>
  <c r="G15" i="20"/>
  <c r="M15" i="20" s="1"/>
  <c r="I15" i="20"/>
  <c r="I14" i="20" s="1"/>
  <c r="K15" i="20"/>
  <c r="K14" i="20" s="1"/>
  <c r="O15" i="20"/>
  <c r="Q15" i="20"/>
  <c r="Q14" i="20" s="1"/>
  <c r="V15" i="20"/>
  <c r="V14" i="20" s="1"/>
  <c r="G18" i="20"/>
  <c r="M18" i="20" s="1"/>
  <c r="I18" i="20"/>
  <c r="K18" i="20"/>
  <c r="O18" i="20"/>
  <c r="Q18" i="20"/>
  <c r="V18" i="20"/>
  <c r="G23" i="20"/>
  <c r="I23" i="20"/>
  <c r="K23" i="20"/>
  <c r="M23" i="20"/>
  <c r="O23" i="20"/>
  <c r="Q23" i="20"/>
  <c r="V23" i="20"/>
  <c r="G26" i="20"/>
  <c r="M26" i="20" s="1"/>
  <c r="I26" i="20"/>
  <c r="K26" i="20"/>
  <c r="O26" i="20"/>
  <c r="O14" i="20" s="1"/>
  <c r="Q26" i="20"/>
  <c r="V26" i="20"/>
  <c r="G30" i="20"/>
  <c r="I30" i="20"/>
  <c r="I29" i="20" s="1"/>
  <c r="K30" i="20"/>
  <c r="K29" i="20" s="1"/>
  <c r="M30" i="20"/>
  <c r="O30" i="20"/>
  <c r="O29" i="20" s="1"/>
  <c r="Q30" i="20"/>
  <c r="V30" i="20"/>
  <c r="V29" i="20" s="1"/>
  <c r="G35" i="20"/>
  <c r="I35" i="20"/>
  <c r="K35" i="20"/>
  <c r="M35" i="20"/>
  <c r="O35" i="20"/>
  <c r="Q35" i="20"/>
  <c r="V35" i="20"/>
  <c r="G38" i="20"/>
  <c r="G29" i="20" s="1"/>
  <c r="I38" i="20"/>
  <c r="K38" i="20"/>
  <c r="O38" i="20"/>
  <c r="Q38" i="20"/>
  <c r="V38" i="20"/>
  <c r="G41" i="20"/>
  <c r="M41" i="20" s="1"/>
  <c r="I41" i="20"/>
  <c r="K41" i="20"/>
  <c r="O41" i="20"/>
  <c r="Q41" i="20"/>
  <c r="V41" i="20"/>
  <c r="G46" i="20"/>
  <c r="I46" i="20"/>
  <c r="K46" i="20"/>
  <c r="M46" i="20"/>
  <c r="O46" i="20"/>
  <c r="Q46" i="20"/>
  <c r="V46" i="20"/>
  <c r="G51" i="20"/>
  <c r="I51" i="20"/>
  <c r="K51" i="20"/>
  <c r="M51" i="20"/>
  <c r="O51" i="20"/>
  <c r="Q51" i="20"/>
  <c r="V51" i="20"/>
  <c r="G56" i="20"/>
  <c r="M56" i="20" s="1"/>
  <c r="I56" i="20"/>
  <c r="K56" i="20"/>
  <c r="O56" i="20"/>
  <c r="Q56" i="20"/>
  <c r="V56" i="20"/>
  <c r="G61" i="20"/>
  <c r="M61" i="20" s="1"/>
  <c r="I61" i="20"/>
  <c r="K61" i="20"/>
  <c r="O61" i="20"/>
  <c r="Q61" i="20"/>
  <c r="Q29" i="20" s="1"/>
  <c r="V61" i="20"/>
  <c r="G66" i="20"/>
  <c r="I66" i="20"/>
  <c r="K66" i="20"/>
  <c r="M66" i="20"/>
  <c r="O66" i="20"/>
  <c r="Q66" i="20"/>
  <c r="V66" i="20"/>
  <c r="G71" i="20"/>
  <c r="I71" i="20"/>
  <c r="K71" i="20"/>
  <c r="M71" i="20"/>
  <c r="O71" i="20"/>
  <c r="Q71" i="20"/>
  <c r="V71" i="20"/>
  <c r="G76" i="20"/>
  <c r="M76" i="20" s="1"/>
  <c r="I76" i="20"/>
  <c r="K76" i="20"/>
  <c r="O76" i="20"/>
  <c r="Q76" i="20"/>
  <c r="V76" i="20"/>
  <c r="G79" i="20"/>
  <c r="M79" i="20" s="1"/>
  <c r="I79" i="20"/>
  <c r="K79" i="20"/>
  <c r="O79" i="20"/>
  <c r="Q79" i="20"/>
  <c r="V79" i="20"/>
  <c r="G82" i="20"/>
  <c r="M82" i="20" s="1"/>
  <c r="I82" i="20"/>
  <c r="K82" i="20"/>
  <c r="O82" i="20"/>
  <c r="Q82" i="20"/>
  <c r="V82" i="20"/>
  <c r="G85" i="20"/>
  <c r="I85" i="20"/>
  <c r="K85" i="20"/>
  <c r="M85" i="20"/>
  <c r="O85" i="20"/>
  <c r="Q85" i="20"/>
  <c r="V85" i="20"/>
  <c r="G88" i="20"/>
  <c r="M88" i="20" s="1"/>
  <c r="I88" i="20"/>
  <c r="K88" i="20"/>
  <c r="O88" i="20"/>
  <c r="Q88" i="20"/>
  <c r="V88" i="20"/>
  <c r="G91" i="20"/>
  <c r="M91" i="20" s="1"/>
  <c r="I91" i="20"/>
  <c r="K91" i="20"/>
  <c r="O91" i="20"/>
  <c r="Q91" i="20"/>
  <c r="V91" i="20"/>
  <c r="G96" i="20"/>
  <c r="I96" i="20"/>
  <c r="K96" i="20"/>
  <c r="M96" i="20"/>
  <c r="O96" i="20"/>
  <c r="Q96" i="20"/>
  <c r="V96" i="20"/>
  <c r="G98" i="20"/>
  <c r="I98" i="20"/>
  <c r="K98" i="20"/>
  <c r="M98" i="20"/>
  <c r="O98" i="20"/>
  <c r="Q98" i="20"/>
  <c r="V98" i="20"/>
  <c r="G100" i="20"/>
  <c r="M100" i="20" s="1"/>
  <c r="I100" i="20"/>
  <c r="K100" i="20"/>
  <c r="O100" i="20"/>
  <c r="Q100" i="20"/>
  <c r="V100" i="20"/>
  <c r="G103" i="20"/>
  <c r="M103" i="20" s="1"/>
  <c r="I103" i="20"/>
  <c r="K103" i="20"/>
  <c r="O103" i="20"/>
  <c r="Q103" i="20"/>
  <c r="V103" i="20"/>
  <c r="G105" i="20"/>
  <c r="I105" i="20"/>
  <c r="K105" i="20"/>
  <c r="M105" i="20"/>
  <c r="O105" i="20"/>
  <c r="Q105" i="20"/>
  <c r="V105" i="20"/>
  <c r="G109" i="20"/>
  <c r="I109" i="20"/>
  <c r="K109" i="20"/>
  <c r="M109" i="20"/>
  <c r="O109" i="20"/>
  <c r="Q109" i="20"/>
  <c r="V109" i="20"/>
  <c r="G114" i="20"/>
  <c r="M114" i="20" s="1"/>
  <c r="I114" i="20"/>
  <c r="K114" i="20"/>
  <c r="O114" i="20"/>
  <c r="Q114" i="20"/>
  <c r="V114" i="20"/>
  <c r="G117" i="20"/>
  <c r="G118" i="20"/>
  <c r="I118" i="20"/>
  <c r="I117" i="20" s="1"/>
  <c r="K118" i="20"/>
  <c r="K117" i="20" s="1"/>
  <c r="M118" i="20"/>
  <c r="M117" i="20" s="1"/>
  <c r="O118" i="20"/>
  <c r="O117" i="20" s="1"/>
  <c r="Q118" i="20"/>
  <c r="V118" i="20"/>
  <c r="V117" i="20" s="1"/>
  <c r="G126" i="20"/>
  <c r="I126" i="20"/>
  <c r="K126" i="20"/>
  <c r="M126" i="20"/>
  <c r="O126" i="20"/>
  <c r="Q126" i="20"/>
  <c r="V126" i="20"/>
  <c r="G131" i="20"/>
  <c r="I131" i="20"/>
  <c r="K131" i="20"/>
  <c r="M131" i="20"/>
  <c r="O131" i="20"/>
  <c r="Q131" i="20"/>
  <c r="V131" i="20"/>
  <c r="G134" i="20"/>
  <c r="I134" i="20"/>
  <c r="K134" i="20"/>
  <c r="M134" i="20"/>
  <c r="O134" i="20"/>
  <c r="Q134" i="20"/>
  <c r="V134" i="20"/>
  <c r="G137" i="20"/>
  <c r="M137" i="20" s="1"/>
  <c r="I137" i="20"/>
  <c r="K137" i="20"/>
  <c r="O137" i="20"/>
  <c r="Q137" i="20"/>
  <c r="Q117" i="20" s="1"/>
  <c r="V137" i="20"/>
  <c r="G143" i="20"/>
  <c r="I143" i="20"/>
  <c r="K143" i="20"/>
  <c r="M143" i="20"/>
  <c r="O143" i="20"/>
  <c r="Q143" i="20"/>
  <c r="V143" i="20"/>
  <c r="G149" i="20"/>
  <c r="M149" i="20" s="1"/>
  <c r="I149" i="20"/>
  <c r="K149" i="20"/>
  <c r="O149" i="20"/>
  <c r="Q149" i="20"/>
  <c r="V149" i="20"/>
  <c r="G152" i="20"/>
  <c r="M152" i="20" s="1"/>
  <c r="I152" i="20"/>
  <c r="K152" i="20"/>
  <c r="O152" i="20"/>
  <c r="Q152" i="20"/>
  <c r="V152" i="20"/>
  <c r="G157" i="20"/>
  <c r="I157" i="20"/>
  <c r="K157" i="20"/>
  <c r="M157" i="20"/>
  <c r="O157" i="20"/>
  <c r="Q157" i="20"/>
  <c r="V157" i="20"/>
  <c r="G160" i="20"/>
  <c r="I160" i="20"/>
  <c r="K160" i="20"/>
  <c r="M160" i="20"/>
  <c r="O160" i="20"/>
  <c r="Q160" i="20"/>
  <c r="V160" i="20"/>
  <c r="G163" i="20"/>
  <c r="I163" i="20"/>
  <c r="K163" i="20"/>
  <c r="M163" i="20"/>
  <c r="O163" i="20"/>
  <c r="Q163" i="20"/>
  <c r="V163" i="20"/>
  <c r="G168" i="20"/>
  <c r="I168" i="20"/>
  <c r="K168" i="20"/>
  <c r="M168" i="20"/>
  <c r="O168" i="20"/>
  <c r="Q168" i="20"/>
  <c r="V168" i="20"/>
  <c r="G171" i="20"/>
  <c r="M171" i="20" s="1"/>
  <c r="I171" i="20"/>
  <c r="K171" i="20"/>
  <c r="O171" i="20"/>
  <c r="Q171" i="20"/>
  <c r="V171" i="20"/>
  <c r="G174" i="20"/>
  <c r="I174" i="20"/>
  <c r="K174" i="20"/>
  <c r="M174" i="20"/>
  <c r="O174" i="20"/>
  <c r="Q174" i="20"/>
  <c r="V174" i="20"/>
  <c r="G177" i="20"/>
  <c r="M177" i="20" s="1"/>
  <c r="I177" i="20"/>
  <c r="K177" i="20"/>
  <c r="O177" i="20"/>
  <c r="Q177" i="20"/>
  <c r="V177" i="20"/>
  <c r="G182" i="20"/>
  <c r="M182" i="20" s="1"/>
  <c r="I182" i="20"/>
  <c r="K182" i="20"/>
  <c r="O182" i="20"/>
  <c r="Q182" i="20"/>
  <c r="V182" i="20"/>
  <c r="G185" i="20"/>
  <c r="I185" i="20"/>
  <c r="K185" i="20"/>
  <c r="M185" i="20"/>
  <c r="O185" i="20"/>
  <c r="Q185" i="20"/>
  <c r="V185" i="20"/>
  <c r="G189" i="20"/>
  <c r="I189" i="20"/>
  <c r="K189" i="20"/>
  <c r="M189" i="20"/>
  <c r="O189" i="20"/>
  <c r="Q189" i="20"/>
  <c r="V189" i="20"/>
  <c r="G193" i="20"/>
  <c r="I193" i="20"/>
  <c r="I192" i="20" s="1"/>
  <c r="K193" i="20"/>
  <c r="K192" i="20" s="1"/>
  <c r="M193" i="20"/>
  <c r="O193" i="20"/>
  <c r="O192" i="20" s="1"/>
  <c r="Q193" i="20"/>
  <c r="Q192" i="20" s="1"/>
  <c r="V193" i="20"/>
  <c r="V192" i="20" s="1"/>
  <c r="G196" i="20"/>
  <c r="I196" i="20"/>
  <c r="K196" i="20"/>
  <c r="M196" i="20"/>
  <c r="O196" i="20"/>
  <c r="Q196" i="20"/>
  <c r="V196" i="20"/>
  <c r="G198" i="20"/>
  <c r="I198" i="20"/>
  <c r="K198" i="20"/>
  <c r="M198" i="20"/>
  <c r="O198" i="20"/>
  <c r="Q198" i="20"/>
  <c r="V198" i="20"/>
  <c r="G200" i="20"/>
  <c r="M200" i="20" s="1"/>
  <c r="I200" i="20"/>
  <c r="K200" i="20"/>
  <c r="O200" i="20"/>
  <c r="Q200" i="20"/>
  <c r="V200" i="20"/>
  <c r="G203" i="20"/>
  <c r="M203" i="20" s="1"/>
  <c r="I203" i="20"/>
  <c r="K203" i="20"/>
  <c r="O203" i="20"/>
  <c r="Q203" i="20"/>
  <c r="V203" i="20"/>
  <c r="G205" i="20"/>
  <c r="I205" i="20"/>
  <c r="K205" i="20"/>
  <c r="M205" i="20"/>
  <c r="O205" i="20"/>
  <c r="Q205" i="20"/>
  <c r="V205" i="20"/>
  <c r="G207" i="20"/>
  <c r="I207" i="20"/>
  <c r="K207" i="20"/>
  <c r="M207" i="20"/>
  <c r="O207" i="20"/>
  <c r="Q207" i="20"/>
  <c r="V207" i="20"/>
  <c r="G212" i="20"/>
  <c r="I212" i="20"/>
  <c r="K212" i="20"/>
  <c r="M212" i="20"/>
  <c r="O212" i="20"/>
  <c r="Q212" i="20"/>
  <c r="V212" i="20"/>
  <c r="G213" i="20"/>
  <c r="I213" i="20"/>
  <c r="K213" i="20"/>
  <c r="M213" i="20"/>
  <c r="O213" i="20"/>
  <c r="Q213" i="20"/>
  <c r="V213" i="20"/>
  <c r="G215" i="20"/>
  <c r="M215" i="20" s="1"/>
  <c r="I215" i="20"/>
  <c r="K215" i="20"/>
  <c r="O215" i="20"/>
  <c r="Q215" i="20"/>
  <c r="V215" i="20"/>
  <c r="G216" i="20"/>
  <c r="I216" i="20"/>
  <c r="K216" i="20"/>
  <c r="M216" i="20"/>
  <c r="O216" i="20"/>
  <c r="Q216" i="20"/>
  <c r="V216" i="20"/>
  <c r="G217" i="20"/>
  <c r="M217" i="20" s="1"/>
  <c r="I217" i="20"/>
  <c r="K217" i="20"/>
  <c r="O217" i="20"/>
  <c r="Q217" i="20"/>
  <c r="V217" i="20"/>
  <c r="G220" i="20"/>
  <c r="M220" i="20" s="1"/>
  <c r="I220" i="20"/>
  <c r="K220" i="20"/>
  <c r="O220" i="20"/>
  <c r="Q220" i="20"/>
  <c r="V220" i="20"/>
  <c r="G223" i="20"/>
  <c r="I223" i="20"/>
  <c r="K223" i="20"/>
  <c r="M223" i="20"/>
  <c r="O223" i="20"/>
  <c r="Q223" i="20"/>
  <c r="V223" i="20"/>
  <c r="G226" i="20"/>
  <c r="I226" i="20"/>
  <c r="K226" i="20"/>
  <c r="M226" i="20"/>
  <c r="O226" i="20"/>
  <c r="Q226" i="20"/>
  <c r="V226" i="20"/>
  <c r="G229" i="20"/>
  <c r="I229" i="20"/>
  <c r="K229" i="20"/>
  <c r="M229" i="20"/>
  <c r="O229" i="20"/>
  <c r="Q229" i="20"/>
  <c r="V229" i="20"/>
  <c r="G233" i="20"/>
  <c r="I233" i="20"/>
  <c r="K233" i="20"/>
  <c r="M233" i="20"/>
  <c r="O233" i="20"/>
  <c r="Q233" i="20"/>
  <c r="V233" i="20"/>
  <c r="G236" i="20"/>
  <c r="M236" i="20" s="1"/>
  <c r="I236" i="20"/>
  <c r="K236" i="20"/>
  <c r="O236" i="20"/>
  <c r="Q236" i="20"/>
  <c r="V236" i="20"/>
  <c r="G237" i="20"/>
  <c r="I237" i="20"/>
  <c r="K237" i="20"/>
  <c r="M237" i="20"/>
  <c r="O237" i="20"/>
  <c r="Q237" i="20"/>
  <c r="V237" i="20"/>
  <c r="G238" i="20"/>
  <c r="M238" i="20" s="1"/>
  <c r="I238" i="20"/>
  <c r="K238" i="20"/>
  <c r="O238" i="20"/>
  <c r="Q238" i="20"/>
  <c r="V238" i="20"/>
  <c r="G239" i="20"/>
  <c r="M239" i="20" s="1"/>
  <c r="I239" i="20"/>
  <c r="K239" i="20"/>
  <c r="O239" i="20"/>
  <c r="Q239" i="20"/>
  <c r="V239" i="20"/>
  <c r="G240" i="20"/>
  <c r="I240" i="20"/>
  <c r="K240" i="20"/>
  <c r="M240" i="20"/>
  <c r="O240" i="20"/>
  <c r="Q240" i="20"/>
  <c r="V240" i="20"/>
  <c r="G243" i="20"/>
  <c r="I243" i="20"/>
  <c r="K243" i="20"/>
  <c r="M243" i="20"/>
  <c r="O243" i="20"/>
  <c r="Q243" i="20"/>
  <c r="V243" i="20"/>
  <c r="G246" i="20"/>
  <c r="I246" i="20"/>
  <c r="K246" i="20"/>
  <c r="M246" i="20"/>
  <c r="O246" i="20"/>
  <c r="Q246" i="20"/>
  <c r="V246" i="20"/>
  <c r="G249" i="20"/>
  <c r="I249" i="20"/>
  <c r="K249" i="20"/>
  <c r="M249" i="20"/>
  <c r="O249" i="20"/>
  <c r="Q249" i="20"/>
  <c r="V249" i="20"/>
  <c r="G252" i="20"/>
  <c r="M252" i="20" s="1"/>
  <c r="I252" i="20"/>
  <c r="K252" i="20"/>
  <c r="O252" i="20"/>
  <c r="Q252" i="20"/>
  <c r="V252" i="20"/>
  <c r="G253" i="20"/>
  <c r="I253" i="20"/>
  <c r="K253" i="20"/>
  <c r="M253" i="20"/>
  <c r="O253" i="20"/>
  <c r="Q253" i="20"/>
  <c r="V253" i="20"/>
  <c r="G254" i="20"/>
  <c r="M254" i="20" s="1"/>
  <c r="I254" i="20"/>
  <c r="K254" i="20"/>
  <c r="O254" i="20"/>
  <c r="Q254" i="20"/>
  <c r="V254" i="20"/>
  <c r="G255" i="20"/>
  <c r="M255" i="20" s="1"/>
  <c r="I255" i="20"/>
  <c r="K255" i="20"/>
  <c r="O255" i="20"/>
  <c r="Q255" i="20"/>
  <c r="V255" i="20"/>
  <c r="G256" i="20"/>
  <c r="I256" i="20"/>
  <c r="K256" i="20"/>
  <c r="M256" i="20"/>
  <c r="O256" i="20"/>
  <c r="Q256" i="20"/>
  <c r="V256" i="20"/>
  <c r="G257" i="20"/>
  <c r="I257" i="20"/>
  <c r="K257" i="20"/>
  <c r="M257" i="20"/>
  <c r="O257" i="20"/>
  <c r="Q257" i="20"/>
  <c r="V257" i="20"/>
  <c r="G261" i="20"/>
  <c r="I261" i="20"/>
  <c r="I260" i="20" s="1"/>
  <c r="K261" i="20"/>
  <c r="K260" i="20" s="1"/>
  <c r="M261" i="20"/>
  <c r="O261" i="20"/>
  <c r="O260" i="20" s="1"/>
  <c r="Q261" i="20"/>
  <c r="Q260" i="20" s="1"/>
  <c r="V261" i="20"/>
  <c r="V260" i="20" s="1"/>
  <c r="G266" i="20"/>
  <c r="M266" i="20" s="1"/>
  <c r="M260" i="20" s="1"/>
  <c r="I266" i="20"/>
  <c r="K266" i="20"/>
  <c r="O266" i="20"/>
  <c r="Q266" i="20"/>
  <c r="V266" i="20"/>
  <c r="G267" i="20"/>
  <c r="I267" i="20"/>
  <c r="K267" i="20"/>
  <c r="M267" i="20"/>
  <c r="O267" i="20"/>
  <c r="Q267" i="20"/>
  <c r="V267" i="20"/>
  <c r="G270" i="20"/>
  <c r="M270" i="20" s="1"/>
  <c r="I270" i="20"/>
  <c r="K270" i="20"/>
  <c r="O270" i="20"/>
  <c r="Q270" i="20"/>
  <c r="V270" i="20"/>
  <c r="G273" i="20"/>
  <c r="M273" i="20" s="1"/>
  <c r="I273" i="20"/>
  <c r="K273" i="20"/>
  <c r="O273" i="20"/>
  <c r="Q273" i="20"/>
  <c r="V273" i="20"/>
  <c r="G276" i="20"/>
  <c r="I276" i="20"/>
  <c r="K276" i="20"/>
  <c r="M276" i="20"/>
  <c r="O276" i="20"/>
  <c r="Q276" i="20"/>
  <c r="V276" i="20"/>
  <c r="G277" i="20"/>
  <c r="I277" i="20"/>
  <c r="K277" i="20"/>
  <c r="M277" i="20"/>
  <c r="O277" i="20"/>
  <c r="Q277" i="20"/>
  <c r="V277" i="20"/>
  <c r="G278" i="20"/>
  <c r="I278" i="20"/>
  <c r="K278" i="20"/>
  <c r="M278" i="20"/>
  <c r="O278" i="20"/>
  <c r="Q278" i="20"/>
  <c r="V278" i="20"/>
  <c r="I281" i="20"/>
  <c r="O281" i="20"/>
  <c r="G282" i="20"/>
  <c r="M282" i="20" s="1"/>
  <c r="M281" i="20" s="1"/>
  <c r="I282" i="20"/>
  <c r="K282" i="20"/>
  <c r="K281" i="20" s="1"/>
  <c r="O282" i="20"/>
  <c r="Q282" i="20"/>
  <c r="Q281" i="20" s="1"/>
  <c r="V282" i="20"/>
  <c r="V281" i="20" s="1"/>
  <c r="G284" i="20"/>
  <c r="G281" i="20" s="1"/>
  <c r="I284" i="20"/>
  <c r="K284" i="20"/>
  <c r="M284" i="20"/>
  <c r="O284" i="20"/>
  <c r="Q284" i="20"/>
  <c r="V284" i="20"/>
  <c r="G286" i="20"/>
  <c r="M286" i="20" s="1"/>
  <c r="I286" i="20"/>
  <c r="K286" i="20"/>
  <c r="O286" i="20"/>
  <c r="Q286" i="20"/>
  <c r="V286" i="20"/>
  <c r="AE289" i="20"/>
  <c r="AF289" i="20"/>
  <c r="G230" i="19"/>
  <c r="BA228" i="19"/>
  <c r="BA227" i="19"/>
  <c r="BA211" i="19"/>
  <c r="BA206" i="19"/>
  <c r="BA196" i="19"/>
  <c r="BA194" i="19"/>
  <c r="BA188" i="19"/>
  <c r="BA185" i="19"/>
  <c r="BA177" i="19"/>
  <c r="BA175" i="19"/>
  <c r="BA173" i="19"/>
  <c r="BA171" i="19"/>
  <c r="BA169" i="19"/>
  <c r="BA167" i="19"/>
  <c r="BA165" i="19"/>
  <c r="BA163" i="19"/>
  <c r="BA159" i="19"/>
  <c r="BA157" i="19"/>
  <c r="BA150" i="19"/>
  <c r="BA142" i="19"/>
  <c r="BA140" i="19"/>
  <c r="BA136" i="19"/>
  <c r="BA120" i="19"/>
  <c r="BA118" i="19"/>
  <c r="BA109" i="19"/>
  <c r="BA107" i="19"/>
  <c r="BA99" i="19"/>
  <c r="BA95" i="19"/>
  <c r="BA71" i="19"/>
  <c r="BA69" i="19"/>
  <c r="BA54" i="19"/>
  <c r="BA52" i="19"/>
  <c r="BA48" i="19"/>
  <c r="BA44" i="19"/>
  <c r="BA37" i="19"/>
  <c r="BA25" i="19"/>
  <c r="BA23" i="19"/>
  <c r="BA20" i="19"/>
  <c r="BA18" i="19"/>
  <c r="BA14" i="19"/>
  <c r="BA10" i="19"/>
  <c r="G8" i="19"/>
  <c r="G9" i="19"/>
  <c r="M9" i="19" s="1"/>
  <c r="M8" i="19" s="1"/>
  <c r="I9" i="19"/>
  <c r="I8" i="19" s="1"/>
  <c r="K9" i="19"/>
  <c r="K8" i="19" s="1"/>
  <c r="O9" i="19"/>
  <c r="O8" i="19" s="1"/>
  <c r="Q9" i="19"/>
  <c r="Q8" i="19" s="1"/>
  <c r="V9" i="19"/>
  <c r="V8" i="19" s="1"/>
  <c r="G11" i="19"/>
  <c r="I11" i="19"/>
  <c r="K11" i="19"/>
  <c r="M11" i="19"/>
  <c r="O11" i="19"/>
  <c r="Q11" i="19"/>
  <c r="V11" i="19"/>
  <c r="G13" i="19"/>
  <c r="I13" i="19"/>
  <c r="K13" i="19"/>
  <c r="M13" i="19"/>
  <c r="O13" i="19"/>
  <c r="Q13" i="19"/>
  <c r="V13" i="19"/>
  <c r="G17" i="19"/>
  <c r="M17" i="19" s="1"/>
  <c r="I17" i="19"/>
  <c r="K17" i="19"/>
  <c r="O17" i="19"/>
  <c r="Q17" i="19"/>
  <c r="V17" i="19"/>
  <c r="G19" i="19"/>
  <c r="M19" i="19" s="1"/>
  <c r="I19" i="19"/>
  <c r="K19" i="19"/>
  <c r="O19" i="19"/>
  <c r="Q19" i="19"/>
  <c r="V19" i="19"/>
  <c r="V21" i="19"/>
  <c r="G22" i="19"/>
  <c r="M22" i="19" s="1"/>
  <c r="I22" i="19"/>
  <c r="I21" i="19" s="1"/>
  <c r="K22" i="19"/>
  <c r="K21" i="19" s="1"/>
  <c r="O22" i="19"/>
  <c r="O21" i="19" s="1"/>
  <c r="Q22" i="19"/>
  <c r="Q21" i="19" s="1"/>
  <c r="V22" i="19"/>
  <c r="G24" i="19"/>
  <c r="G21" i="19" s="1"/>
  <c r="I24" i="19"/>
  <c r="K24" i="19"/>
  <c r="O24" i="19"/>
  <c r="Q24" i="19"/>
  <c r="V24" i="19"/>
  <c r="G28" i="19"/>
  <c r="I28" i="19"/>
  <c r="K28" i="19"/>
  <c r="M28" i="19"/>
  <c r="O28" i="19"/>
  <c r="Q28" i="19"/>
  <c r="V28" i="19"/>
  <c r="G30" i="19"/>
  <c r="M30" i="19" s="1"/>
  <c r="I30" i="19"/>
  <c r="K30" i="19"/>
  <c r="O30" i="19"/>
  <c r="Q30" i="19"/>
  <c r="V30" i="19"/>
  <c r="G32" i="19"/>
  <c r="I32" i="19"/>
  <c r="K32" i="19"/>
  <c r="M32" i="19"/>
  <c r="O32" i="19"/>
  <c r="Q32" i="19"/>
  <c r="V32" i="19"/>
  <c r="G34" i="19"/>
  <c r="M34" i="19" s="1"/>
  <c r="I34" i="19"/>
  <c r="K34" i="19"/>
  <c r="O34" i="19"/>
  <c r="Q34" i="19"/>
  <c r="V34" i="19"/>
  <c r="G36" i="19"/>
  <c r="M36" i="19" s="1"/>
  <c r="I36" i="19"/>
  <c r="K36" i="19"/>
  <c r="O36" i="19"/>
  <c r="Q36" i="19"/>
  <c r="V36" i="19"/>
  <c r="G39" i="19"/>
  <c r="M39" i="19" s="1"/>
  <c r="I39" i="19"/>
  <c r="I38" i="19" s="1"/>
  <c r="K39" i="19"/>
  <c r="K38" i="19" s="1"/>
  <c r="O39" i="19"/>
  <c r="O38" i="19" s="1"/>
  <c r="Q39" i="19"/>
  <c r="Q38" i="19" s="1"/>
  <c r="V39" i="19"/>
  <c r="G41" i="19"/>
  <c r="G38" i="19" s="1"/>
  <c r="I41" i="19"/>
  <c r="K41" i="19"/>
  <c r="O41" i="19"/>
  <c r="Q41" i="19"/>
  <c r="V41" i="19"/>
  <c r="G43" i="19"/>
  <c r="I43" i="19"/>
  <c r="K43" i="19"/>
  <c r="M43" i="19"/>
  <c r="O43" i="19"/>
  <c r="Q43" i="19"/>
  <c r="V43" i="19"/>
  <c r="G45" i="19"/>
  <c r="I45" i="19"/>
  <c r="K45" i="19"/>
  <c r="M45" i="19"/>
  <c r="O45" i="19"/>
  <c r="Q45" i="19"/>
  <c r="V45" i="19"/>
  <c r="G47" i="19"/>
  <c r="I47" i="19"/>
  <c r="K47" i="19"/>
  <c r="M47" i="19"/>
  <c r="O47" i="19"/>
  <c r="Q47" i="19"/>
  <c r="V47" i="19"/>
  <c r="G49" i="19"/>
  <c r="M49" i="19" s="1"/>
  <c r="I49" i="19"/>
  <c r="K49" i="19"/>
  <c r="O49" i="19"/>
  <c r="Q49" i="19"/>
  <c r="V49" i="19"/>
  <c r="V38" i="19" s="1"/>
  <c r="G51" i="19"/>
  <c r="M51" i="19" s="1"/>
  <c r="I51" i="19"/>
  <c r="K51" i="19"/>
  <c r="O51" i="19"/>
  <c r="Q51" i="19"/>
  <c r="V51" i="19"/>
  <c r="G53" i="19"/>
  <c r="M53" i="19" s="1"/>
  <c r="I53" i="19"/>
  <c r="K53" i="19"/>
  <c r="O53" i="19"/>
  <c r="Q53" i="19"/>
  <c r="V53" i="19"/>
  <c r="G56" i="19"/>
  <c r="G55" i="19" s="1"/>
  <c r="I56" i="19"/>
  <c r="K56" i="19"/>
  <c r="K55" i="19" s="1"/>
  <c r="O56" i="19"/>
  <c r="O55" i="19" s="1"/>
  <c r="Q56" i="19"/>
  <c r="Q55" i="19" s="1"/>
  <c r="V56" i="19"/>
  <c r="V55" i="19" s="1"/>
  <c r="G60" i="19"/>
  <c r="I60" i="19"/>
  <c r="I55" i="19" s="1"/>
  <c r="K60" i="19"/>
  <c r="M60" i="19"/>
  <c r="O60" i="19"/>
  <c r="Q60" i="19"/>
  <c r="V60" i="19"/>
  <c r="G64" i="19"/>
  <c r="I64" i="19"/>
  <c r="K64" i="19"/>
  <c r="M64" i="19"/>
  <c r="O64" i="19"/>
  <c r="Q64" i="19"/>
  <c r="V64" i="19"/>
  <c r="G68" i="19"/>
  <c r="I68" i="19"/>
  <c r="K68" i="19"/>
  <c r="M68" i="19"/>
  <c r="O68" i="19"/>
  <c r="Q68" i="19"/>
  <c r="V68" i="19"/>
  <c r="G70" i="19"/>
  <c r="M70" i="19" s="1"/>
  <c r="I70" i="19"/>
  <c r="K70" i="19"/>
  <c r="O70" i="19"/>
  <c r="Q70" i="19"/>
  <c r="V70" i="19"/>
  <c r="G74" i="19"/>
  <c r="I74" i="19"/>
  <c r="K74" i="19"/>
  <c r="M74" i="19"/>
  <c r="O74" i="19"/>
  <c r="Q74" i="19"/>
  <c r="V74" i="19"/>
  <c r="G78" i="19"/>
  <c r="M78" i="19" s="1"/>
  <c r="I78" i="19"/>
  <c r="K78" i="19"/>
  <c r="O78" i="19"/>
  <c r="Q78" i="19"/>
  <c r="V78" i="19"/>
  <c r="G82" i="19"/>
  <c r="M82" i="19" s="1"/>
  <c r="I82" i="19"/>
  <c r="K82" i="19"/>
  <c r="O82" i="19"/>
  <c r="Q82" i="19"/>
  <c r="V82" i="19"/>
  <c r="G86" i="19"/>
  <c r="M86" i="19" s="1"/>
  <c r="I86" i="19"/>
  <c r="K86" i="19"/>
  <c r="O86" i="19"/>
  <c r="Q86" i="19"/>
  <c r="V86" i="19"/>
  <c r="G90" i="19"/>
  <c r="I90" i="19"/>
  <c r="K90" i="19"/>
  <c r="M90" i="19"/>
  <c r="O90" i="19"/>
  <c r="Q90" i="19"/>
  <c r="V90" i="19"/>
  <c r="G92" i="19"/>
  <c r="I92" i="19"/>
  <c r="K92" i="19"/>
  <c r="M92" i="19"/>
  <c r="O92" i="19"/>
  <c r="Q92" i="19"/>
  <c r="V92" i="19"/>
  <c r="G94" i="19"/>
  <c r="I94" i="19"/>
  <c r="K94" i="19"/>
  <c r="M94" i="19"/>
  <c r="O94" i="19"/>
  <c r="Q94" i="19"/>
  <c r="V94" i="19"/>
  <c r="G98" i="19"/>
  <c r="I98" i="19"/>
  <c r="K98" i="19"/>
  <c r="M98" i="19"/>
  <c r="O98" i="19"/>
  <c r="Q98" i="19"/>
  <c r="V98" i="19"/>
  <c r="G102" i="19"/>
  <c r="I102" i="19"/>
  <c r="K102" i="19"/>
  <c r="M102" i="19"/>
  <c r="O102" i="19"/>
  <c r="Q102" i="19"/>
  <c r="V102" i="19"/>
  <c r="G106" i="19"/>
  <c r="M106" i="19" s="1"/>
  <c r="I106" i="19"/>
  <c r="K106" i="19"/>
  <c r="O106" i="19"/>
  <c r="Q106" i="19"/>
  <c r="V106" i="19"/>
  <c r="G108" i="19"/>
  <c r="M108" i="19" s="1"/>
  <c r="I108" i="19"/>
  <c r="K108" i="19"/>
  <c r="O108" i="19"/>
  <c r="Q108" i="19"/>
  <c r="V108" i="19"/>
  <c r="G111" i="19"/>
  <c r="I111" i="19"/>
  <c r="I110" i="19" s="1"/>
  <c r="K111" i="19"/>
  <c r="M111" i="19"/>
  <c r="O111" i="19"/>
  <c r="O110" i="19" s="1"/>
  <c r="Q111" i="19"/>
  <c r="Q110" i="19" s="1"/>
  <c r="V111" i="19"/>
  <c r="V110" i="19" s="1"/>
  <c r="G115" i="19"/>
  <c r="I115" i="19"/>
  <c r="K115" i="19"/>
  <c r="K110" i="19" s="1"/>
  <c r="M115" i="19"/>
  <c r="O115" i="19"/>
  <c r="Q115" i="19"/>
  <c r="V115" i="19"/>
  <c r="G117" i="19"/>
  <c r="I117" i="19"/>
  <c r="K117" i="19"/>
  <c r="M117" i="19"/>
  <c r="O117" i="19"/>
  <c r="Q117" i="19"/>
  <c r="V117" i="19"/>
  <c r="G119" i="19"/>
  <c r="I119" i="19"/>
  <c r="K119" i="19"/>
  <c r="M119" i="19"/>
  <c r="O119" i="19"/>
  <c r="Q119" i="19"/>
  <c r="V119" i="19"/>
  <c r="G123" i="19"/>
  <c r="I123" i="19"/>
  <c r="K123" i="19"/>
  <c r="M123" i="19"/>
  <c r="O123" i="19"/>
  <c r="Q123" i="19"/>
  <c r="V123" i="19"/>
  <c r="G125" i="19"/>
  <c r="M125" i="19" s="1"/>
  <c r="I125" i="19"/>
  <c r="K125" i="19"/>
  <c r="O125" i="19"/>
  <c r="Q125" i="19"/>
  <c r="V125" i="19"/>
  <c r="G127" i="19"/>
  <c r="M127" i="19" s="1"/>
  <c r="I127" i="19"/>
  <c r="K127" i="19"/>
  <c r="O127" i="19"/>
  <c r="Q127" i="19"/>
  <c r="V127" i="19"/>
  <c r="G131" i="19"/>
  <c r="G110" i="19" s="1"/>
  <c r="I131" i="19"/>
  <c r="K131" i="19"/>
  <c r="O131" i="19"/>
  <c r="Q131" i="19"/>
  <c r="V131" i="19"/>
  <c r="G133" i="19"/>
  <c r="I133" i="19"/>
  <c r="K133" i="19"/>
  <c r="M133" i="19"/>
  <c r="O133" i="19"/>
  <c r="Q133" i="19"/>
  <c r="V133" i="19"/>
  <c r="G135" i="19"/>
  <c r="I135" i="19"/>
  <c r="K135" i="19"/>
  <c r="M135" i="19"/>
  <c r="O135" i="19"/>
  <c r="Q135" i="19"/>
  <c r="V135" i="19"/>
  <c r="G137" i="19"/>
  <c r="I137" i="19"/>
  <c r="K137" i="19"/>
  <c r="M137" i="19"/>
  <c r="O137" i="19"/>
  <c r="Q137" i="19"/>
  <c r="V137" i="19"/>
  <c r="G139" i="19"/>
  <c r="I139" i="19"/>
  <c r="K139" i="19"/>
  <c r="M139" i="19"/>
  <c r="O139" i="19"/>
  <c r="Q139" i="19"/>
  <c r="V139" i="19"/>
  <c r="G141" i="19"/>
  <c r="M141" i="19" s="1"/>
  <c r="I141" i="19"/>
  <c r="K141" i="19"/>
  <c r="O141" i="19"/>
  <c r="Q141" i="19"/>
  <c r="V141" i="19"/>
  <c r="G143" i="19"/>
  <c r="M143" i="19" s="1"/>
  <c r="I143" i="19"/>
  <c r="K143" i="19"/>
  <c r="O143" i="19"/>
  <c r="Q143" i="19"/>
  <c r="V143" i="19"/>
  <c r="G145" i="19"/>
  <c r="M145" i="19" s="1"/>
  <c r="I145" i="19"/>
  <c r="K145" i="19"/>
  <c r="O145" i="19"/>
  <c r="Q145" i="19"/>
  <c r="V145" i="19"/>
  <c r="G147" i="19"/>
  <c r="M147" i="19" s="1"/>
  <c r="I147" i="19"/>
  <c r="K147" i="19"/>
  <c r="O147" i="19"/>
  <c r="Q147" i="19"/>
  <c r="V147" i="19"/>
  <c r="G149" i="19"/>
  <c r="I149" i="19"/>
  <c r="K149" i="19"/>
  <c r="M149" i="19"/>
  <c r="O149" i="19"/>
  <c r="Q149" i="19"/>
  <c r="V149" i="19"/>
  <c r="G152" i="19"/>
  <c r="I152" i="19"/>
  <c r="I151" i="19" s="1"/>
  <c r="K152" i="19"/>
  <c r="M152" i="19"/>
  <c r="O152" i="19"/>
  <c r="Q152" i="19"/>
  <c r="Q151" i="19" s="1"/>
  <c r="V152" i="19"/>
  <c r="V151" i="19" s="1"/>
  <c r="G156" i="19"/>
  <c r="I156" i="19"/>
  <c r="K156" i="19"/>
  <c r="M156" i="19"/>
  <c r="O156" i="19"/>
  <c r="O151" i="19" s="1"/>
  <c r="Q156" i="19"/>
  <c r="V156" i="19"/>
  <c r="G158" i="19"/>
  <c r="I158" i="19"/>
  <c r="K158" i="19"/>
  <c r="M158" i="19"/>
  <c r="O158" i="19"/>
  <c r="Q158" i="19"/>
  <c r="V158" i="19"/>
  <c r="G162" i="19"/>
  <c r="M162" i="19" s="1"/>
  <c r="I162" i="19"/>
  <c r="K162" i="19"/>
  <c r="O162" i="19"/>
  <c r="Q162" i="19"/>
  <c r="V162" i="19"/>
  <c r="G164" i="19"/>
  <c r="M164" i="19" s="1"/>
  <c r="I164" i="19"/>
  <c r="K164" i="19"/>
  <c r="O164" i="19"/>
  <c r="Q164" i="19"/>
  <c r="V164" i="19"/>
  <c r="G166" i="19"/>
  <c r="M166" i="19" s="1"/>
  <c r="I166" i="19"/>
  <c r="K166" i="19"/>
  <c r="O166" i="19"/>
  <c r="Q166" i="19"/>
  <c r="V166" i="19"/>
  <c r="G168" i="19"/>
  <c r="I168" i="19"/>
  <c r="K168" i="19"/>
  <c r="M168" i="19"/>
  <c r="O168" i="19"/>
  <c r="Q168" i="19"/>
  <c r="V168" i="19"/>
  <c r="G170" i="19"/>
  <c r="M170" i="19" s="1"/>
  <c r="I170" i="19"/>
  <c r="K170" i="19"/>
  <c r="K151" i="19" s="1"/>
  <c r="O170" i="19"/>
  <c r="Q170" i="19"/>
  <c r="V170" i="19"/>
  <c r="G172" i="19"/>
  <c r="I172" i="19"/>
  <c r="K172" i="19"/>
  <c r="M172" i="19"/>
  <c r="O172" i="19"/>
  <c r="Q172" i="19"/>
  <c r="V172" i="19"/>
  <c r="G174" i="19"/>
  <c r="I174" i="19"/>
  <c r="K174" i="19"/>
  <c r="M174" i="19"/>
  <c r="O174" i="19"/>
  <c r="Q174" i="19"/>
  <c r="V174" i="19"/>
  <c r="G176" i="19"/>
  <c r="I176" i="19"/>
  <c r="K176" i="19"/>
  <c r="M176" i="19"/>
  <c r="O176" i="19"/>
  <c r="Q176" i="19"/>
  <c r="V176" i="19"/>
  <c r="G178" i="19"/>
  <c r="M178" i="19" s="1"/>
  <c r="I178" i="19"/>
  <c r="K178" i="19"/>
  <c r="O178" i="19"/>
  <c r="Q178" i="19"/>
  <c r="V178" i="19"/>
  <c r="G182" i="19"/>
  <c r="M182" i="19" s="1"/>
  <c r="I182" i="19"/>
  <c r="K182" i="19"/>
  <c r="O182" i="19"/>
  <c r="Q182" i="19"/>
  <c r="V182" i="19"/>
  <c r="G184" i="19"/>
  <c r="M184" i="19" s="1"/>
  <c r="I184" i="19"/>
  <c r="K184" i="19"/>
  <c r="O184" i="19"/>
  <c r="Q184" i="19"/>
  <c r="V184" i="19"/>
  <c r="I186" i="19"/>
  <c r="G187" i="19"/>
  <c r="G186" i="19" s="1"/>
  <c r="I187" i="19"/>
  <c r="K187" i="19"/>
  <c r="K186" i="19" s="1"/>
  <c r="O187" i="19"/>
  <c r="O186" i="19" s="1"/>
  <c r="Q187" i="19"/>
  <c r="Q186" i="19" s="1"/>
  <c r="V187" i="19"/>
  <c r="V186" i="19" s="1"/>
  <c r="G189" i="19"/>
  <c r="I189" i="19"/>
  <c r="K189" i="19"/>
  <c r="M189" i="19"/>
  <c r="O189" i="19"/>
  <c r="Q189" i="19"/>
  <c r="V189" i="19"/>
  <c r="G193" i="19"/>
  <c r="I193" i="19"/>
  <c r="K193" i="19"/>
  <c r="M193" i="19"/>
  <c r="O193" i="19"/>
  <c r="Q193" i="19"/>
  <c r="V193" i="19"/>
  <c r="G195" i="19"/>
  <c r="I195" i="19"/>
  <c r="K195" i="19"/>
  <c r="M195" i="19"/>
  <c r="O195" i="19"/>
  <c r="Q195" i="19"/>
  <c r="V195" i="19"/>
  <c r="G199" i="19"/>
  <c r="M199" i="19" s="1"/>
  <c r="I199" i="19"/>
  <c r="K199" i="19"/>
  <c r="O199" i="19"/>
  <c r="Q199" i="19"/>
  <c r="V199" i="19"/>
  <c r="G201" i="19"/>
  <c r="M201" i="19" s="1"/>
  <c r="I201" i="19"/>
  <c r="K201" i="19"/>
  <c r="O201" i="19"/>
  <c r="Q201" i="19"/>
  <c r="V201" i="19"/>
  <c r="G205" i="19"/>
  <c r="M205" i="19" s="1"/>
  <c r="I205" i="19"/>
  <c r="K205" i="19"/>
  <c r="O205" i="19"/>
  <c r="Q205" i="19"/>
  <c r="V205" i="19"/>
  <c r="I207" i="19"/>
  <c r="G208" i="19"/>
  <c r="G207" i="19" s="1"/>
  <c r="I208" i="19"/>
  <c r="K208" i="19"/>
  <c r="K207" i="19" s="1"/>
  <c r="O208" i="19"/>
  <c r="O207" i="19" s="1"/>
  <c r="Q208" i="19"/>
  <c r="Q207" i="19" s="1"/>
  <c r="V208" i="19"/>
  <c r="V207" i="19" s="1"/>
  <c r="G210" i="19"/>
  <c r="I210" i="19"/>
  <c r="K210" i="19"/>
  <c r="M210" i="19"/>
  <c r="O210" i="19"/>
  <c r="Q210" i="19"/>
  <c r="V210" i="19"/>
  <c r="O212" i="19"/>
  <c r="G213" i="19"/>
  <c r="I213" i="19"/>
  <c r="I212" i="19" s="1"/>
  <c r="K213" i="19"/>
  <c r="M213" i="19"/>
  <c r="O213" i="19"/>
  <c r="Q213" i="19"/>
  <c r="Q212" i="19" s="1"/>
  <c r="V213" i="19"/>
  <c r="G215" i="19"/>
  <c r="G212" i="19" s="1"/>
  <c r="I215" i="19"/>
  <c r="K215" i="19"/>
  <c r="O215" i="19"/>
  <c r="Q215" i="19"/>
  <c r="V215" i="19"/>
  <c r="V212" i="19" s="1"/>
  <c r="G217" i="19"/>
  <c r="I217" i="19"/>
  <c r="K217" i="19"/>
  <c r="M217" i="19"/>
  <c r="O217" i="19"/>
  <c r="Q217" i="19"/>
  <c r="V217" i="19"/>
  <c r="G219" i="19"/>
  <c r="M219" i="19" s="1"/>
  <c r="I219" i="19"/>
  <c r="K219" i="19"/>
  <c r="K212" i="19" s="1"/>
  <c r="O219" i="19"/>
  <c r="Q219" i="19"/>
  <c r="V219" i="19"/>
  <c r="G221" i="19"/>
  <c r="I221" i="19"/>
  <c r="K221" i="19"/>
  <c r="M221" i="19"/>
  <c r="O221" i="19"/>
  <c r="Q221" i="19"/>
  <c r="V221" i="19"/>
  <c r="G223" i="19"/>
  <c r="M223" i="19" s="1"/>
  <c r="I223" i="19"/>
  <c r="K223" i="19"/>
  <c r="O223" i="19"/>
  <c r="Q223" i="19"/>
  <c r="V223" i="19"/>
  <c r="G226" i="19"/>
  <c r="I226" i="19"/>
  <c r="K226" i="19"/>
  <c r="M226" i="19"/>
  <c r="O226" i="19"/>
  <c r="Q226" i="19"/>
  <c r="V226" i="19"/>
  <c r="AF230" i="19"/>
  <c r="G1043" i="18"/>
  <c r="BA956" i="18"/>
  <c r="BA955" i="18"/>
  <c r="BA926" i="18"/>
  <c r="BA921" i="18"/>
  <c r="BA912" i="18"/>
  <c r="BA909" i="18"/>
  <c r="BA663" i="18"/>
  <c r="BA656" i="18"/>
  <c r="BA645" i="18"/>
  <c r="BA353" i="18"/>
  <c r="BA186" i="18"/>
  <c r="BA122" i="18"/>
  <c r="BA93" i="18"/>
  <c r="BA78" i="18"/>
  <c r="BA77" i="18"/>
  <c r="BA75" i="18"/>
  <c r="BA71" i="18"/>
  <c r="BA68" i="18"/>
  <c r="BA65" i="18"/>
  <c r="BA62" i="18"/>
  <c r="BA59" i="18"/>
  <c r="BA56" i="18"/>
  <c r="BA53" i="18"/>
  <c r="BA49" i="18"/>
  <c r="G8" i="18"/>
  <c r="G9" i="18"/>
  <c r="M9" i="18" s="1"/>
  <c r="I9" i="18"/>
  <c r="I8" i="18" s="1"/>
  <c r="K9" i="18"/>
  <c r="K8" i="18" s="1"/>
  <c r="O9" i="18"/>
  <c r="O8" i="18" s="1"/>
  <c r="Q9" i="18"/>
  <c r="Q8" i="18" s="1"/>
  <c r="V9" i="18"/>
  <c r="G11" i="18"/>
  <c r="M11" i="18" s="1"/>
  <c r="I11" i="18"/>
  <c r="K11" i="18"/>
  <c r="O11" i="18"/>
  <c r="Q11" i="18"/>
  <c r="V11" i="18"/>
  <c r="V8" i="18" s="1"/>
  <c r="G14" i="18"/>
  <c r="I14" i="18"/>
  <c r="K14" i="18"/>
  <c r="M14" i="18"/>
  <c r="O14" i="18"/>
  <c r="Q14" i="18"/>
  <c r="V14" i="18"/>
  <c r="G18" i="18"/>
  <c r="I18" i="18"/>
  <c r="K18" i="18"/>
  <c r="M18" i="18"/>
  <c r="O18" i="18"/>
  <c r="Q18" i="18"/>
  <c r="V18" i="18"/>
  <c r="G22" i="18"/>
  <c r="I22" i="18"/>
  <c r="K22" i="18"/>
  <c r="M22" i="18"/>
  <c r="O22" i="18"/>
  <c r="Q22" i="18"/>
  <c r="V22" i="18"/>
  <c r="G27" i="18"/>
  <c r="M27" i="18" s="1"/>
  <c r="I27" i="18"/>
  <c r="I26" i="18" s="1"/>
  <c r="K27" i="18"/>
  <c r="K26" i="18" s="1"/>
  <c r="O27" i="18"/>
  <c r="Q27" i="18"/>
  <c r="Q26" i="18" s="1"/>
  <c r="V27" i="18"/>
  <c r="G30" i="18"/>
  <c r="G26" i="18" s="1"/>
  <c r="I30" i="18"/>
  <c r="K30" i="18"/>
  <c r="O30" i="18"/>
  <c r="Q30" i="18"/>
  <c r="V30" i="18"/>
  <c r="G35" i="18"/>
  <c r="I35" i="18"/>
  <c r="K35" i="18"/>
  <c r="M35" i="18"/>
  <c r="O35" i="18"/>
  <c r="Q35" i="18"/>
  <c r="V35" i="18"/>
  <c r="G38" i="18"/>
  <c r="M38" i="18" s="1"/>
  <c r="I38" i="18"/>
  <c r="K38" i="18"/>
  <c r="O38" i="18"/>
  <c r="O26" i="18" s="1"/>
  <c r="Q38" i="18"/>
  <c r="V38" i="18"/>
  <c r="G43" i="18"/>
  <c r="I43" i="18"/>
  <c r="K43" i="18"/>
  <c r="M43" i="18"/>
  <c r="O43" i="18"/>
  <c r="Q43" i="18"/>
  <c r="V43" i="18"/>
  <c r="G47" i="18"/>
  <c r="I47" i="18"/>
  <c r="K47" i="18"/>
  <c r="M47" i="18"/>
  <c r="O47" i="18"/>
  <c r="Q47" i="18"/>
  <c r="V47" i="18"/>
  <c r="G50" i="18"/>
  <c r="I50" i="18"/>
  <c r="K50" i="18"/>
  <c r="M50" i="18"/>
  <c r="O50" i="18"/>
  <c r="Q50" i="18"/>
  <c r="V50" i="18"/>
  <c r="G54" i="18"/>
  <c r="M54" i="18" s="1"/>
  <c r="I54" i="18"/>
  <c r="K54" i="18"/>
  <c r="O54" i="18"/>
  <c r="Q54" i="18"/>
  <c r="V54" i="18"/>
  <c r="V26" i="18" s="1"/>
  <c r="G57" i="18"/>
  <c r="I57" i="18"/>
  <c r="K57" i="18"/>
  <c r="M57" i="18"/>
  <c r="O57" i="18"/>
  <c r="Q57" i="18"/>
  <c r="V57" i="18"/>
  <c r="G60" i="18"/>
  <c r="M60" i="18" s="1"/>
  <c r="I60" i="18"/>
  <c r="K60" i="18"/>
  <c r="O60" i="18"/>
  <c r="Q60" i="18"/>
  <c r="V60" i="18"/>
  <c r="G63" i="18"/>
  <c r="I63" i="18"/>
  <c r="K63" i="18"/>
  <c r="M63" i="18"/>
  <c r="O63" i="18"/>
  <c r="Q63" i="18"/>
  <c r="V63" i="18"/>
  <c r="G66" i="18"/>
  <c r="M66" i="18" s="1"/>
  <c r="I66" i="18"/>
  <c r="K66" i="18"/>
  <c r="O66" i="18"/>
  <c r="Q66" i="18"/>
  <c r="V66" i="18"/>
  <c r="G69" i="18"/>
  <c r="I69" i="18"/>
  <c r="K69" i="18"/>
  <c r="M69" i="18"/>
  <c r="O69" i="18"/>
  <c r="Q69" i="18"/>
  <c r="V69" i="18"/>
  <c r="G72" i="18"/>
  <c r="I72" i="18"/>
  <c r="K72" i="18"/>
  <c r="M72" i="18"/>
  <c r="O72" i="18"/>
  <c r="Q72" i="18"/>
  <c r="V72" i="18"/>
  <c r="G74" i="18"/>
  <c r="I74" i="18"/>
  <c r="K74" i="18"/>
  <c r="M74" i="18"/>
  <c r="O74" i="18"/>
  <c r="Q74" i="18"/>
  <c r="V74" i="18"/>
  <c r="G80" i="18"/>
  <c r="I80" i="18"/>
  <c r="I79" i="18" s="1"/>
  <c r="K80" i="18"/>
  <c r="K79" i="18" s="1"/>
  <c r="M80" i="18"/>
  <c r="O80" i="18"/>
  <c r="Q80" i="18"/>
  <c r="Q79" i="18" s="1"/>
  <c r="V80" i="18"/>
  <c r="G91" i="18"/>
  <c r="G79" i="18" s="1"/>
  <c r="I91" i="18"/>
  <c r="K91" i="18"/>
  <c r="O91" i="18"/>
  <c r="Q91" i="18"/>
  <c r="V91" i="18"/>
  <c r="G101" i="18"/>
  <c r="I101" i="18"/>
  <c r="K101" i="18"/>
  <c r="M101" i="18"/>
  <c r="O101" i="18"/>
  <c r="O79" i="18" s="1"/>
  <c r="Q101" i="18"/>
  <c r="V101" i="18"/>
  <c r="G108" i="18"/>
  <c r="M108" i="18" s="1"/>
  <c r="I108" i="18"/>
  <c r="K108" i="18"/>
  <c r="O108" i="18"/>
  <c r="Q108" i="18"/>
  <c r="V108" i="18"/>
  <c r="G113" i="18"/>
  <c r="I113" i="18"/>
  <c r="K113" i="18"/>
  <c r="M113" i="18"/>
  <c r="O113" i="18"/>
  <c r="Q113" i="18"/>
  <c r="V113" i="18"/>
  <c r="G120" i="18"/>
  <c r="I120" i="18"/>
  <c r="K120" i="18"/>
  <c r="M120" i="18"/>
  <c r="O120" i="18"/>
  <c r="Q120" i="18"/>
  <c r="V120" i="18"/>
  <c r="V79" i="18" s="1"/>
  <c r="G125" i="18"/>
  <c r="I125" i="18"/>
  <c r="K125" i="18"/>
  <c r="M125" i="18"/>
  <c r="O125" i="18"/>
  <c r="Q125" i="18"/>
  <c r="V125" i="18"/>
  <c r="G134" i="18"/>
  <c r="M134" i="18" s="1"/>
  <c r="I134" i="18"/>
  <c r="K134" i="18"/>
  <c r="O134" i="18"/>
  <c r="Q134" i="18"/>
  <c r="V134" i="18"/>
  <c r="G140" i="18"/>
  <c r="I140" i="18"/>
  <c r="K140" i="18"/>
  <c r="M140" i="18"/>
  <c r="O140" i="18"/>
  <c r="Q140" i="18"/>
  <c r="V140" i="18"/>
  <c r="G146" i="18"/>
  <c r="M146" i="18" s="1"/>
  <c r="I146" i="18"/>
  <c r="K146" i="18"/>
  <c r="O146" i="18"/>
  <c r="Q146" i="18"/>
  <c r="V146" i="18"/>
  <c r="G151" i="18"/>
  <c r="I151" i="18"/>
  <c r="K151" i="18"/>
  <c r="M151" i="18"/>
  <c r="O151" i="18"/>
  <c r="Q151" i="18"/>
  <c r="V151" i="18"/>
  <c r="G159" i="18"/>
  <c r="M159" i="18" s="1"/>
  <c r="I159" i="18"/>
  <c r="K159" i="18"/>
  <c r="O159" i="18"/>
  <c r="Q159" i="18"/>
  <c r="V159" i="18"/>
  <c r="G164" i="18"/>
  <c r="I164" i="18"/>
  <c r="K164" i="18"/>
  <c r="M164" i="18"/>
  <c r="O164" i="18"/>
  <c r="Q164" i="18"/>
  <c r="V164" i="18"/>
  <c r="G169" i="18"/>
  <c r="M169" i="18" s="1"/>
  <c r="I169" i="18"/>
  <c r="K169" i="18"/>
  <c r="O169" i="18"/>
  <c r="Q169" i="18"/>
  <c r="V169" i="18"/>
  <c r="G174" i="18"/>
  <c r="I174" i="18"/>
  <c r="K174" i="18"/>
  <c r="M174" i="18"/>
  <c r="O174" i="18"/>
  <c r="Q174" i="18"/>
  <c r="V174" i="18"/>
  <c r="G179" i="18"/>
  <c r="M179" i="18" s="1"/>
  <c r="I179" i="18"/>
  <c r="K179" i="18"/>
  <c r="O179" i="18"/>
  <c r="Q179" i="18"/>
  <c r="V179" i="18"/>
  <c r="G184" i="18"/>
  <c r="I184" i="18"/>
  <c r="K184" i="18"/>
  <c r="M184" i="18"/>
  <c r="O184" i="18"/>
  <c r="Q184" i="18"/>
  <c r="V184" i="18"/>
  <c r="G187" i="18"/>
  <c r="M187" i="18" s="1"/>
  <c r="I187" i="18"/>
  <c r="K187" i="18"/>
  <c r="O187" i="18"/>
  <c r="Q187" i="18"/>
  <c r="V187" i="18"/>
  <c r="G199" i="18"/>
  <c r="I199" i="18"/>
  <c r="K199" i="18"/>
  <c r="M199" i="18"/>
  <c r="O199" i="18"/>
  <c r="Q199" i="18"/>
  <c r="V199" i="18"/>
  <c r="G215" i="18"/>
  <c r="M215" i="18" s="1"/>
  <c r="I215" i="18"/>
  <c r="K215" i="18"/>
  <c r="O215" i="18"/>
  <c r="Q215" i="18"/>
  <c r="V215" i="18"/>
  <c r="G237" i="18"/>
  <c r="I237" i="18"/>
  <c r="K237" i="18"/>
  <c r="M237" i="18"/>
  <c r="O237" i="18"/>
  <c r="Q237" i="18"/>
  <c r="V237" i="18"/>
  <c r="G248" i="18"/>
  <c r="I248" i="18"/>
  <c r="K248" i="18"/>
  <c r="M248" i="18"/>
  <c r="O248" i="18"/>
  <c r="Q248" i="18"/>
  <c r="V248" i="18"/>
  <c r="G254" i="18"/>
  <c r="I254" i="18"/>
  <c r="K254" i="18"/>
  <c r="M254" i="18"/>
  <c r="O254" i="18"/>
  <c r="Q254" i="18"/>
  <c r="V254" i="18"/>
  <c r="G257" i="18"/>
  <c r="M257" i="18" s="1"/>
  <c r="I257" i="18"/>
  <c r="K257" i="18"/>
  <c r="O257" i="18"/>
  <c r="Q257" i="18"/>
  <c r="V257" i="18"/>
  <c r="G294" i="18"/>
  <c r="M294" i="18" s="1"/>
  <c r="I294" i="18"/>
  <c r="K294" i="18"/>
  <c r="O294" i="18"/>
  <c r="Q294" i="18"/>
  <c r="V294" i="18"/>
  <c r="G319" i="18"/>
  <c r="M319" i="18" s="1"/>
  <c r="I319" i="18"/>
  <c r="K319" i="18"/>
  <c r="O319" i="18"/>
  <c r="Q319" i="18"/>
  <c r="V319" i="18"/>
  <c r="G326" i="18"/>
  <c r="I326" i="18"/>
  <c r="K326" i="18"/>
  <c r="M326" i="18"/>
  <c r="O326" i="18"/>
  <c r="Q326" i="18"/>
  <c r="V326" i="18"/>
  <c r="G333" i="18"/>
  <c r="I333" i="18"/>
  <c r="K333" i="18"/>
  <c r="M333" i="18"/>
  <c r="O333" i="18"/>
  <c r="Q333" i="18"/>
  <c r="V333" i="18"/>
  <c r="G340" i="18"/>
  <c r="I340" i="18"/>
  <c r="K340" i="18"/>
  <c r="M340" i="18"/>
  <c r="O340" i="18"/>
  <c r="Q340" i="18"/>
  <c r="V340" i="18"/>
  <c r="G345" i="18"/>
  <c r="I345" i="18"/>
  <c r="K345" i="18"/>
  <c r="M345" i="18"/>
  <c r="O345" i="18"/>
  <c r="Q345" i="18"/>
  <c r="V345" i="18"/>
  <c r="G351" i="18"/>
  <c r="I351" i="18"/>
  <c r="K351" i="18"/>
  <c r="M351" i="18"/>
  <c r="O351" i="18"/>
  <c r="Q351" i="18"/>
  <c r="V351" i="18"/>
  <c r="G354" i="18"/>
  <c r="M354" i="18" s="1"/>
  <c r="I354" i="18"/>
  <c r="K354" i="18"/>
  <c r="O354" i="18"/>
  <c r="Q354" i="18"/>
  <c r="V354" i="18"/>
  <c r="G355" i="18"/>
  <c r="M355" i="18" s="1"/>
  <c r="I355" i="18"/>
  <c r="K355" i="18"/>
  <c r="O355" i="18"/>
  <c r="Q355" i="18"/>
  <c r="V355" i="18"/>
  <c r="G364" i="18"/>
  <c r="M364" i="18" s="1"/>
  <c r="I364" i="18"/>
  <c r="K364" i="18"/>
  <c r="O364" i="18"/>
  <c r="Q364" i="18"/>
  <c r="V364" i="18"/>
  <c r="G369" i="18"/>
  <c r="I369" i="18"/>
  <c r="K369" i="18"/>
  <c r="M369" i="18"/>
  <c r="O369" i="18"/>
  <c r="Q369" i="18"/>
  <c r="V369" i="18"/>
  <c r="G371" i="18"/>
  <c r="I371" i="18"/>
  <c r="I370" i="18" s="1"/>
  <c r="K371" i="18"/>
  <c r="M371" i="18"/>
  <c r="O371" i="18"/>
  <c r="Q371" i="18"/>
  <c r="Q370" i="18" s="1"/>
  <c r="V371" i="18"/>
  <c r="V370" i="18" s="1"/>
  <c r="G386" i="18"/>
  <c r="I386" i="18"/>
  <c r="K386" i="18"/>
  <c r="K370" i="18" s="1"/>
  <c r="M386" i="18"/>
  <c r="O386" i="18"/>
  <c r="O370" i="18" s="1"/>
  <c r="Q386" i="18"/>
  <c r="V386" i="18"/>
  <c r="G391" i="18"/>
  <c r="I391" i="18"/>
  <c r="K391" i="18"/>
  <c r="M391" i="18"/>
  <c r="O391" i="18"/>
  <c r="Q391" i="18"/>
  <c r="V391" i="18"/>
  <c r="G399" i="18"/>
  <c r="M399" i="18" s="1"/>
  <c r="I399" i="18"/>
  <c r="K399" i="18"/>
  <c r="O399" i="18"/>
  <c r="Q399" i="18"/>
  <c r="V399" i="18"/>
  <c r="G404" i="18"/>
  <c r="M404" i="18" s="1"/>
  <c r="I404" i="18"/>
  <c r="K404" i="18"/>
  <c r="O404" i="18"/>
  <c r="Q404" i="18"/>
  <c r="V404" i="18"/>
  <c r="G412" i="18"/>
  <c r="M412" i="18" s="1"/>
  <c r="I412" i="18"/>
  <c r="K412" i="18"/>
  <c r="O412" i="18"/>
  <c r="Q412" i="18"/>
  <c r="V412" i="18"/>
  <c r="G417" i="18"/>
  <c r="I417" i="18"/>
  <c r="K417" i="18"/>
  <c r="M417" i="18"/>
  <c r="O417" i="18"/>
  <c r="Q417" i="18"/>
  <c r="V417" i="18"/>
  <c r="G425" i="18"/>
  <c r="M425" i="18" s="1"/>
  <c r="I425" i="18"/>
  <c r="K425" i="18"/>
  <c r="O425" i="18"/>
  <c r="Q425" i="18"/>
  <c r="V425" i="18"/>
  <c r="G432" i="18"/>
  <c r="I432" i="18"/>
  <c r="K432" i="18"/>
  <c r="M432" i="18"/>
  <c r="O432" i="18"/>
  <c r="Q432" i="18"/>
  <c r="V432" i="18"/>
  <c r="G437" i="18"/>
  <c r="M437" i="18" s="1"/>
  <c r="I437" i="18"/>
  <c r="K437" i="18"/>
  <c r="O437" i="18"/>
  <c r="Q437" i="18"/>
  <c r="V437" i="18"/>
  <c r="G445" i="18"/>
  <c r="I445" i="18"/>
  <c r="K445" i="18"/>
  <c r="M445" i="18"/>
  <c r="O445" i="18"/>
  <c r="Q445" i="18"/>
  <c r="V445" i="18"/>
  <c r="G482" i="18"/>
  <c r="M482" i="18" s="1"/>
  <c r="I482" i="18"/>
  <c r="K482" i="18"/>
  <c r="O482" i="18"/>
  <c r="Q482" i="18"/>
  <c r="V482" i="18"/>
  <c r="G515" i="18"/>
  <c r="M515" i="18" s="1"/>
  <c r="I515" i="18"/>
  <c r="K515" i="18"/>
  <c r="O515" i="18"/>
  <c r="Q515" i="18"/>
  <c r="V515" i="18"/>
  <c r="G519" i="18"/>
  <c r="M519" i="18" s="1"/>
  <c r="I519" i="18"/>
  <c r="K519" i="18"/>
  <c r="O519" i="18"/>
  <c r="Q519" i="18"/>
  <c r="V519" i="18"/>
  <c r="G525" i="18"/>
  <c r="I525" i="18"/>
  <c r="K525" i="18"/>
  <c r="M525" i="18"/>
  <c r="O525" i="18"/>
  <c r="Q525" i="18"/>
  <c r="V525" i="18"/>
  <c r="G532" i="18"/>
  <c r="M532" i="18" s="1"/>
  <c r="I532" i="18"/>
  <c r="K532" i="18"/>
  <c r="O532" i="18"/>
  <c r="Q532" i="18"/>
  <c r="V532" i="18"/>
  <c r="G535" i="18"/>
  <c r="I535" i="18"/>
  <c r="K535" i="18"/>
  <c r="M535" i="18"/>
  <c r="O535" i="18"/>
  <c r="Q535" i="18"/>
  <c r="V535" i="18"/>
  <c r="G538" i="18"/>
  <c r="M538" i="18" s="1"/>
  <c r="I538" i="18"/>
  <c r="K538" i="18"/>
  <c r="O538" i="18"/>
  <c r="Q538" i="18"/>
  <c r="V538" i="18"/>
  <c r="G598" i="18"/>
  <c r="I598" i="18"/>
  <c r="K598" i="18"/>
  <c r="M598" i="18"/>
  <c r="O598" i="18"/>
  <c r="Q598" i="18"/>
  <c r="V598" i="18"/>
  <c r="G604" i="18"/>
  <c r="M604" i="18" s="1"/>
  <c r="I604" i="18"/>
  <c r="K604" i="18"/>
  <c r="O604" i="18"/>
  <c r="Q604" i="18"/>
  <c r="V604" i="18"/>
  <c r="G610" i="18"/>
  <c r="M610" i="18" s="1"/>
  <c r="I610" i="18"/>
  <c r="K610" i="18"/>
  <c r="O610" i="18"/>
  <c r="Q610" i="18"/>
  <c r="V610" i="18"/>
  <c r="G617" i="18"/>
  <c r="M617" i="18" s="1"/>
  <c r="I617" i="18"/>
  <c r="K617" i="18"/>
  <c r="O617" i="18"/>
  <c r="Q617" i="18"/>
  <c r="V617" i="18"/>
  <c r="G619" i="18"/>
  <c r="I619" i="18"/>
  <c r="K619" i="18"/>
  <c r="M619" i="18"/>
  <c r="O619" i="18"/>
  <c r="Q619" i="18"/>
  <c r="V619" i="18"/>
  <c r="G621" i="18"/>
  <c r="I621" i="18"/>
  <c r="I620" i="18" s="1"/>
  <c r="K621" i="18"/>
  <c r="M621" i="18"/>
  <c r="O621" i="18"/>
  <c r="Q621" i="18"/>
  <c r="Q620" i="18" s="1"/>
  <c r="V621" i="18"/>
  <c r="V620" i="18" s="1"/>
  <c r="G625" i="18"/>
  <c r="I625" i="18"/>
  <c r="K625" i="18"/>
  <c r="K620" i="18" s="1"/>
  <c r="M625" i="18"/>
  <c r="O625" i="18"/>
  <c r="O620" i="18" s="1"/>
  <c r="Q625" i="18"/>
  <c r="V625" i="18"/>
  <c r="G633" i="18"/>
  <c r="I633" i="18"/>
  <c r="K633" i="18"/>
  <c r="M633" i="18"/>
  <c r="O633" i="18"/>
  <c r="Q633" i="18"/>
  <c r="V633" i="18"/>
  <c r="G639" i="18"/>
  <c r="M639" i="18" s="1"/>
  <c r="I639" i="18"/>
  <c r="K639" i="18"/>
  <c r="O639" i="18"/>
  <c r="Q639" i="18"/>
  <c r="V639" i="18"/>
  <c r="G643" i="18"/>
  <c r="M643" i="18" s="1"/>
  <c r="I643" i="18"/>
  <c r="K643" i="18"/>
  <c r="O643" i="18"/>
  <c r="Q643" i="18"/>
  <c r="V643" i="18"/>
  <c r="G652" i="18"/>
  <c r="M652" i="18" s="1"/>
  <c r="I652" i="18"/>
  <c r="K652" i="18"/>
  <c r="O652" i="18"/>
  <c r="Q652" i="18"/>
  <c r="V652" i="18"/>
  <c r="G654" i="18"/>
  <c r="I654" i="18"/>
  <c r="K654" i="18"/>
  <c r="M654" i="18"/>
  <c r="O654" i="18"/>
  <c r="Q654" i="18"/>
  <c r="V654" i="18"/>
  <c r="G659" i="18"/>
  <c r="M659" i="18" s="1"/>
  <c r="I659" i="18"/>
  <c r="K659" i="18"/>
  <c r="O659" i="18"/>
  <c r="Q659" i="18"/>
  <c r="V659" i="18"/>
  <c r="G661" i="18"/>
  <c r="I661" i="18"/>
  <c r="K661" i="18"/>
  <c r="M661" i="18"/>
  <c r="O661" i="18"/>
  <c r="Q661" i="18"/>
  <c r="V661" i="18"/>
  <c r="G667" i="18"/>
  <c r="I667" i="18"/>
  <c r="I666" i="18" s="1"/>
  <c r="K667" i="18"/>
  <c r="M667" i="18"/>
  <c r="O667" i="18"/>
  <c r="Q667" i="18"/>
  <c r="Q666" i="18" s="1"/>
  <c r="V667" i="18"/>
  <c r="G683" i="18"/>
  <c r="M683" i="18" s="1"/>
  <c r="I683" i="18"/>
  <c r="K683" i="18"/>
  <c r="O683" i="18"/>
  <c r="O666" i="18" s="1"/>
  <c r="Q683" i="18"/>
  <c r="V683" i="18"/>
  <c r="V666" i="18" s="1"/>
  <c r="G686" i="18"/>
  <c r="I686" i="18"/>
  <c r="K686" i="18"/>
  <c r="M686" i="18"/>
  <c r="O686" i="18"/>
  <c r="Q686" i="18"/>
  <c r="V686" i="18"/>
  <c r="G689" i="18"/>
  <c r="M689" i="18" s="1"/>
  <c r="I689" i="18"/>
  <c r="K689" i="18"/>
  <c r="O689" i="18"/>
  <c r="Q689" i="18"/>
  <c r="V689" i="18"/>
  <c r="G692" i="18"/>
  <c r="I692" i="18"/>
  <c r="K692" i="18"/>
  <c r="M692" i="18"/>
  <c r="O692" i="18"/>
  <c r="Q692" i="18"/>
  <c r="V692" i="18"/>
  <c r="G699" i="18"/>
  <c r="M699" i="18" s="1"/>
  <c r="I699" i="18"/>
  <c r="K699" i="18"/>
  <c r="O699" i="18"/>
  <c r="Q699" i="18"/>
  <c r="V699" i="18"/>
  <c r="G700" i="18"/>
  <c r="I700" i="18"/>
  <c r="K700" i="18"/>
  <c r="M700" i="18"/>
  <c r="O700" i="18"/>
  <c r="Q700" i="18"/>
  <c r="V700" i="18"/>
  <c r="G707" i="18"/>
  <c r="M707" i="18" s="1"/>
  <c r="I707" i="18"/>
  <c r="K707" i="18"/>
  <c r="K666" i="18" s="1"/>
  <c r="O707" i="18"/>
  <c r="Q707" i="18"/>
  <c r="V707" i="18"/>
  <c r="G708" i="18"/>
  <c r="I708" i="18"/>
  <c r="K708" i="18"/>
  <c r="M708" i="18"/>
  <c r="O708" i="18"/>
  <c r="Q708" i="18"/>
  <c r="V708" i="18"/>
  <c r="G718" i="18"/>
  <c r="M718" i="18" s="1"/>
  <c r="I718" i="18"/>
  <c r="K718" i="18"/>
  <c r="O718" i="18"/>
  <c r="Q718" i="18"/>
  <c r="V718" i="18"/>
  <c r="G719" i="18"/>
  <c r="I719" i="18"/>
  <c r="K719" i="18"/>
  <c r="M719" i="18"/>
  <c r="O719" i="18"/>
  <c r="Q719" i="18"/>
  <c r="V719" i="18"/>
  <c r="G720" i="18"/>
  <c r="M720" i="18" s="1"/>
  <c r="I720" i="18"/>
  <c r="K720" i="18"/>
  <c r="O720" i="18"/>
  <c r="Q720" i="18"/>
  <c r="V720" i="18"/>
  <c r="G726" i="18"/>
  <c r="I726" i="18"/>
  <c r="K726" i="18"/>
  <c r="M726" i="18"/>
  <c r="O726" i="18"/>
  <c r="Q726" i="18"/>
  <c r="V726" i="18"/>
  <c r="G727" i="18"/>
  <c r="M727" i="18" s="1"/>
  <c r="I727" i="18"/>
  <c r="K727" i="18"/>
  <c r="O727" i="18"/>
  <c r="Q727" i="18"/>
  <c r="V727" i="18"/>
  <c r="G733" i="18"/>
  <c r="I733" i="18"/>
  <c r="K733" i="18"/>
  <c r="M733" i="18"/>
  <c r="O733" i="18"/>
  <c r="Q733" i="18"/>
  <c r="V733" i="18"/>
  <c r="G734" i="18"/>
  <c r="M734" i="18" s="1"/>
  <c r="I734" i="18"/>
  <c r="K734" i="18"/>
  <c r="O734" i="18"/>
  <c r="Q734" i="18"/>
  <c r="V734" i="18"/>
  <c r="G735" i="18"/>
  <c r="I735" i="18"/>
  <c r="K735" i="18"/>
  <c r="M735" i="18"/>
  <c r="O735" i="18"/>
  <c r="Q735" i="18"/>
  <c r="V735" i="18"/>
  <c r="G741" i="18"/>
  <c r="M741" i="18" s="1"/>
  <c r="I741" i="18"/>
  <c r="K741" i="18"/>
  <c r="O741" i="18"/>
  <c r="Q741" i="18"/>
  <c r="V741" i="18"/>
  <c r="G742" i="18"/>
  <c r="I742" i="18"/>
  <c r="K742" i="18"/>
  <c r="M742" i="18"/>
  <c r="O742" i="18"/>
  <c r="Q742" i="18"/>
  <c r="V742" i="18"/>
  <c r="G748" i="18"/>
  <c r="M748" i="18" s="1"/>
  <c r="I748" i="18"/>
  <c r="K748" i="18"/>
  <c r="O748" i="18"/>
  <c r="Q748" i="18"/>
  <c r="V748" i="18"/>
  <c r="G749" i="18"/>
  <c r="I749" i="18"/>
  <c r="K749" i="18"/>
  <c r="M749" i="18"/>
  <c r="O749" i="18"/>
  <c r="Q749" i="18"/>
  <c r="V749" i="18"/>
  <c r="G751" i="18"/>
  <c r="M751" i="18" s="1"/>
  <c r="I751" i="18"/>
  <c r="K751" i="18"/>
  <c r="O751" i="18"/>
  <c r="Q751" i="18"/>
  <c r="V751" i="18"/>
  <c r="I752" i="18"/>
  <c r="G753" i="18"/>
  <c r="G752" i="18" s="1"/>
  <c r="I753" i="18"/>
  <c r="K753" i="18"/>
  <c r="K752" i="18" s="1"/>
  <c r="O753" i="18"/>
  <c r="O752" i="18" s="1"/>
  <c r="Q753" i="18"/>
  <c r="V753" i="18"/>
  <c r="V752" i="18" s="1"/>
  <c r="G759" i="18"/>
  <c r="I759" i="18"/>
  <c r="K759" i="18"/>
  <c r="M759" i="18"/>
  <c r="O759" i="18"/>
  <c r="Q759" i="18"/>
  <c r="Q752" i="18" s="1"/>
  <c r="V759" i="18"/>
  <c r="G765" i="18"/>
  <c r="M765" i="18" s="1"/>
  <c r="I765" i="18"/>
  <c r="K765" i="18"/>
  <c r="O765" i="18"/>
  <c r="Q765" i="18"/>
  <c r="V765" i="18"/>
  <c r="G766" i="18"/>
  <c r="I766" i="18"/>
  <c r="K766" i="18"/>
  <c r="M766" i="18"/>
  <c r="O766" i="18"/>
  <c r="Q766" i="18"/>
  <c r="V766" i="18"/>
  <c r="G772" i="18"/>
  <c r="M772" i="18" s="1"/>
  <c r="I772" i="18"/>
  <c r="K772" i="18"/>
  <c r="O772" i="18"/>
  <c r="Q772" i="18"/>
  <c r="V772" i="18"/>
  <c r="G776" i="18"/>
  <c r="M776" i="18" s="1"/>
  <c r="I776" i="18"/>
  <c r="K776" i="18"/>
  <c r="K775" i="18" s="1"/>
  <c r="O776" i="18"/>
  <c r="O775" i="18" s="1"/>
  <c r="Q776" i="18"/>
  <c r="V776" i="18"/>
  <c r="V775" i="18" s="1"/>
  <c r="G778" i="18"/>
  <c r="I778" i="18"/>
  <c r="I775" i="18" s="1"/>
  <c r="K778" i="18"/>
  <c r="M778" i="18"/>
  <c r="O778" i="18"/>
  <c r="Q778" i="18"/>
  <c r="V778" i="18"/>
  <c r="G779" i="18"/>
  <c r="M779" i="18" s="1"/>
  <c r="I779" i="18"/>
  <c r="K779" i="18"/>
  <c r="O779" i="18"/>
  <c r="Q779" i="18"/>
  <c r="V779" i="18"/>
  <c r="G780" i="18"/>
  <c r="I780" i="18"/>
  <c r="K780" i="18"/>
  <c r="M780" i="18"/>
  <c r="O780" i="18"/>
  <c r="Q780" i="18"/>
  <c r="V780" i="18"/>
  <c r="G781" i="18"/>
  <c r="M781" i="18" s="1"/>
  <c r="I781" i="18"/>
  <c r="K781" i="18"/>
  <c r="O781" i="18"/>
  <c r="Q781" i="18"/>
  <c r="V781" i="18"/>
  <c r="G782" i="18"/>
  <c r="I782" i="18"/>
  <c r="K782" i="18"/>
  <c r="M782" i="18"/>
  <c r="O782" i="18"/>
  <c r="Q782" i="18"/>
  <c r="Q775" i="18" s="1"/>
  <c r="V782" i="18"/>
  <c r="G783" i="18"/>
  <c r="M783" i="18" s="1"/>
  <c r="I783" i="18"/>
  <c r="K783" i="18"/>
  <c r="O783" i="18"/>
  <c r="Q783" i="18"/>
  <c r="V783" i="18"/>
  <c r="G784" i="18"/>
  <c r="M784" i="18" s="1"/>
  <c r="I784" i="18"/>
  <c r="K784" i="18"/>
  <c r="O784" i="18"/>
  <c r="Q784" i="18"/>
  <c r="V784" i="18"/>
  <c r="G785" i="18"/>
  <c r="M785" i="18" s="1"/>
  <c r="I785" i="18"/>
  <c r="K785" i="18"/>
  <c r="O785" i="18"/>
  <c r="Q785" i="18"/>
  <c r="V785" i="18"/>
  <c r="G787" i="18"/>
  <c r="I787" i="18"/>
  <c r="K787" i="18"/>
  <c r="M787" i="18"/>
  <c r="O787" i="18"/>
  <c r="Q787" i="18"/>
  <c r="V787" i="18"/>
  <c r="G788" i="18"/>
  <c r="M788" i="18" s="1"/>
  <c r="I788" i="18"/>
  <c r="K788" i="18"/>
  <c r="O788" i="18"/>
  <c r="Q788" i="18"/>
  <c r="V788" i="18"/>
  <c r="G789" i="18"/>
  <c r="I789" i="18"/>
  <c r="K789" i="18"/>
  <c r="M789" i="18"/>
  <c r="O789" i="18"/>
  <c r="Q789" i="18"/>
  <c r="V789" i="18"/>
  <c r="G791" i="18"/>
  <c r="M791" i="18" s="1"/>
  <c r="I791" i="18"/>
  <c r="K791" i="18"/>
  <c r="O791" i="18"/>
  <c r="Q791" i="18"/>
  <c r="V791" i="18"/>
  <c r="G792" i="18"/>
  <c r="I792" i="18"/>
  <c r="K792" i="18"/>
  <c r="M792" i="18"/>
  <c r="O792" i="18"/>
  <c r="Q792" i="18"/>
  <c r="V792" i="18"/>
  <c r="G794" i="18"/>
  <c r="M794" i="18" s="1"/>
  <c r="I794" i="18"/>
  <c r="K794" i="18"/>
  <c r="O794" i="18"/>
  <c r="Q794" i="18"/>
  <c r="V794" i="18"/>
  <c r="G795" i="18"/>
  <c r="M795" i="18" s="1"/>
  <c r="I795" i="18"/>
  <c r="K795" i="18"/>
  <c r="O795" i="18"/>
  <c r="Q795" i="18"/>
  <c r="V795" i="18"/>
  <c r="G796" i="18"/>
  <c r="M796" i="18" s="1"/>
  <c r="I796" i="18"/>
  <c r="K796" i="18"/>
  <c r="O796" i="18"/>
  <c r="Q796" i="18"/>
  <c r="V796" i="18"/>
  <c r="G798" i="18"/>
  <c r="I798" i="18"/>
  <c r="K798" i="18"/>
  <c r="M798" i="18"/>
  <c r="O798" i="18"/>
  <c r="Q798" i="18"/>
  <c r="V798" i="18"/>
  <c r="G800" i="18"/>
  <c r="I800" i="18"/>
  <c r="I799" i="18" s="1"/>
  <c r="K800" i="18"/>
  <c r="M800" i="18"/>
  <c r="O800" i="18"/>
  <c r="O799" i="18" s="1"/>
  <c r="Q800" i="18"/>
  <c r="Q799" i="18" s="1"/>
  <c r="V800" i="18"/>
  <c r="G804" i="18"/>
  <c r="M804" i="18" s="1"/>
  <c r="I804" i="18"/>
  <c r="K804" i="18"/>
  <c r="O804" i="18"/>
  <c r="Q804" i="18"/>
  <c r="V804" i="18"/>
  <c r="V799" i="18" s="1"/>
  <c r="G809" i="18"/>
  <c r="I809" i="18"/>
  <c r="K809" i="18"/>
  <c r="M809" i="18"/>
  <c r="O809" i="18"/>
  <c r="Q809" i="18"/>
  <c r="V809" i="18"/>
  <c r="G813" i="18"/>
  <c r="M813" i="18" s="1"/>
  <c r="I813" i="18"/>
  <c r="K813" i="18"/>
  <c r="O813" i="18"/>
  <c r="Q813" i="18"/>
  <c r="V813" i="18"/>
  <c r="G819" i="18"/>
  <c r="M819" i="18" s="1"/>
  <c r="I819" i="18"/>
  <c r="K819" i="18"/>
  <c r="O819" i="18"/>
  <c r="Q819" i="18"/>
  <c r="V819" i="18"/>
  <c r="G826" i="18"/>
  <c r="M826" i="18" s="1"/>
  <c r="I826" i="18"/>
  <c r="K826" i="18"/>
  <c r="O826" i="18"/>
  <c r="Q826" i="18"/>
  <c r="V826" i="18"/>
  <c r="G831" i="18"/>
  <c r="I831" i="18"/>
  <c r="K831" i="18"/>
  <c r="M831" i="18"/>
  <c r="O831" i="18"/>
  <c r="Q831" i="18"/>
  <c r="V831" i="18"/>
  <c r="G836" i="18"/>
  <c r="M836" i="18" s="1"/>
  <c r="I836" i="18"/>
  <c r="K836" i="18"/>
  <c r="K799" i="18" s="1"/>
  <c r="O836" i="18"/>
  <c r="Q836" i="18"/>
  <c r="V836" i="18"/>
  <c r="G837" i="18"/>
  <c r="I837" i="18"/>
  <c r="K837" i="18"/>
  <c r="M837" i="18"/>
  <c r="O837" i="18"/>
  <c r="Q837" i="18"/>
  <c r="V837" i="18"/>
  <c r="G841" i="18"/>
  <c r="M841" i="18" s="1"/>
  <c r="I841" i="18"/>
  <c r="K841" i="18"/>
  <c r="O841" i="18"/>
  <c r="Q841" i="18"/>
  <c r="V841" i="18"/>
  <c r="G843" i="18"/>
  <c r="I843" i="18"/>
  <c r="K843" i="18"/>
  <c r="M843" i="18"/>
  <c r="O843" i="18"/>
  <c r="Q843" i="18"/>
  <c r="V843" i="18"/>
  <c r="G844" i="18"/>
  <c r="M844" i="18" s="1"/>
  <c r="I844" i="18"/>
  <c r="K844" i="18"/>
  <c r="O844" i="18"/>
  <c r="Q844" i="18"/>
  <c r="V844" i="18"/>
  <c r="G847" i="18"/>
  <c r="M847" i="18" s="1"/>
  <c r="I847" i="18"/>
  <c r="K847" i="18"/>
  <c r="O847" i="18"/>
  <c r="Q847" i="18"/>
  <c r="V847" i="18"/>
  <c r="G857" i="18"/>
  <c r="M857" i="18" s="1"/>
  <c r="I857" i="18"/>
  <c r="K857" i="18"/>
  <c r="O857" i="18"/>
  <c r="Q857" i="18"/>
  <c r="V857" i="18"/>
  <c r="G862" i="18"/>
  <c r="I862" i="18"/>
  <c r="K862" i="18"/>
  <c r="M862" i="18"/>
  <c r="O862" i="18"/>
  <c r="Q862" i="18"/>
  <c r="V862" i="18"/>
  <c r="G870" i="18"/>
  <c r="M870" i="18" s="1"/>
  <c r="I870" i="18"/>
  <c r="K870" i="18"/>
  <c r="O870" i="18"/>
  <c r="Q870" i="18"/>
  <c r="V870" i="18"/>
  <c r="G875" i="18"/>
  <c r="I875" i="18"/>
  <c r="K875" i="18"/>
  <c r="M875" i="18"/>
  <c r="O875" i="18"/>
  <c r="Q875" i="18"/>
  <c r="V875" i="18"/>
  <c r="G878" i="18"/>
  <c r="M878" i="18" s="1"/>
  <c r="I878" i="18"/>
  <c r="K878" i="18"/>
  <c r="O878" i="18"/>
  <c r="Q878" i="18"/>
  <c r="V878" i="18"/>
  <c r="G887" i="18"/>
  <c r="I887" i="18"/>
  <c r="K887" i="18"/>
  <c r="M887" i="18"/>
  <c r="O887" i="18"/>
  <c r="Q887" i="18"/>
  <c r="V887" i="18"/>
  <c r="G890" i="18"/>
  <c r="M890" i="18" s="1"/>
  <c r="I890" i="18"/>
  <c r="K890" i="18"/>
  <c r="O890" i="18"/>
  <c r="Q890" i="18"/>
  <c r="V890" i="18"/>
  <c r="G894" i="18"/>
  <c r="I894" i="18"/>
  <c r="K894" i="18"/>
  <c r="M894" i="18"/>
  <c r="O894" i="18"/>
  <c r="Q894" i="18"/>
  <c r="V894" i="18"/>
  <c r="G897" i="18"/>
  <c r="M897" i="18" s="1"/>
  <c r="I897" i="18"/>
  <c r="K897" i="18"/>
  <c r="O897" i="18"/>
  <c r="Q897" i="18"/>
  <c r="V897" i="18"/>
  <c r="G900" i="18"/>
  <c r="I900" i="18"/>
  <c r="K900" i="18"/>
  <c r="M900" i="18"/>
  <c r="O900" i="18"/>
  <c r="Q900" i="18"/>
  <c r="V900" i="18"/>
  <c r="G903" i="18"/>
  <c r="M903" i="18" s="1"/>
  <c r="I903" i="18"/>
  <c r="K903" i="18"/>
  <c r="O903" i="18"/>
  <c r="Q903" i="18"/>
  <c r="V903" i="18"/>
  <c r="G907" i="18"/>
  <c r="I907" i="18"/>
  <c r="K907" i="18"/>
  <c r="M907" i="18"/>
  <c r="O907" i="18"/>
  <c r="Q907" i="18"/>
  <c r="V907" i="18"/>
  <c r="G910" i="18"/>
  <c r="M910" i="18" s="1"/>
  <c r="I910" i="18"/>
  <c r="K910" i="18"/>
  <c r="O910" i="18"/>
  <c r="Q910" i="18"/>
  <c r="V910" i="18"/>
  <c r="G913" i="18"/>
  <c r="I913" i="18"/>
  <c r="K913" i="18"/>
  <c r="M913" i="18"/>
  <c r="O913" i="18"/>
  <c r="Q913" i="18"/>
  <c r="V913" i="18"/>
  <c r="G915" i="18"/>
  <c r="M915" i="18" s="1"/>
  <c r="I915" i="18"/>
  <c r="K915" i="18"/>
  <c r="O915" i="18"/>
  <c r="Q915" i="18"/>
  <c r="V915" i="18"/>
  <c r="G916" i="18"/>
  <c r="I916" i="18"/>
  <c r="K916" i="18"/>
  <c r="M916" i="18"/>
  <c r="O916" i="18"/>
  <c r="Q916" i="18"/>
  <c r="V916" i="18"/>
  <c r="G919" i="18"/>
  <c r="M919" i="18" s="1"/>
  <c r="I919" i="18"/>
  <c r="K919" i="18"/>
  <c r="O919" i="18"/>
  <c r="Q919" i="18"/>
  <c r="V919" i="18"/>
  <c r="G924" i="18"/>
  <c r="I924" i="18"/>
  <c r="K924" i="18"/>
  <c r="M924" i="18"/>
  <c r="O924" i="18"/>
  <c r="Q924" i="18"/>
  <c r="V924" i="18"/>
  <c r="G929" i="18"/>
  <c r="M929" i="18" s="1"/>
  <c r="I929" i="18"/>
  <c r="K929" i="18"/>
  <c r="O929" i="18"/>
  <c r="Q929" i="18"/>
  <c r="V929" i="18"/>
  <c r="G936" i="18"/>
  <c r="I936" i="18"/>
  <c r="K936" i="18"/>
  <c r="M936" i="18"/>
  <c r="O936" i="18"/>
  <c r="Q936" i="18"/>
  <c r="V936" i="18"/>
  <c r="G939" i="18"/>
  <c r="M939" i="18" s="1"/>
  <c r="I939" i="18"/>
  <c r="K939" i="18"/>
  <c r="O939" i="18"/>
  <c r="Q939" i="18"/>
  <c r="V939" i="18"/>
  <c r="G941" i="18"/>
  <c r="I941" i="18"/>
  <c r="K941" i="18"/>
  <c r="M941" i="18"/>
  <c r="O941" i="18"/>
  <c r="Q941" i="18"/>
  <c r="V941" i="18"/>
  <c r="G944" i="18"/>
  <c r="I944" i="18"/>
  <c r="K944" i="18"/>
  <c r="M944" i="18"/>
  <c r="O944" i="18"/>
  <c r="Q944" i="18"/>
  <c r="V944" i="18"/>
  <c r="G947" i="18"/>
  <c r="I947" i="18"/>
  <c r="K947" i="18"/>
  <c r="M947" i="18"/>
  <c r="O947" i="18"/>
  <c r="Q947" i="18"/>
  <c r="V947" i="18"/>
  <c r="G949" i="18"/>
  <c r="M949" i="18" s="1"/>
  <c r="I949" i="18"/>
  <c r="K949" i="18"/>
  <c r="O949" i="18"/>
  <c r="Q949" i="18"/>
  <c r="V949" i="18"/>
  <c r="G950" i="18"/>
  <c r="I950" i="18"/>
  <c r="K950" i="18"/>
  <c r="M950" i="18"/>
  <c r="O950" i="18"/>
  <c r="Q950" i="18"/>
  <c r="V950" i="18"/>
  <c r="G952" i="18"/>
  <c r="I952" i="18"/>
  <c r="I951" i="18" s="1"/>
  <c r="K952" i="18"/>
  <c r="M952" i="18"/>
  <c r="O952" i="18"/>
  <c r="O951" i="18" s="1"/>
  <c r="Q952" i="18"/>
  <c r="Q951" i="18" s="1"/>
  <c r="V952" i="18"/>
  <c r="G965" i="18"/>
  <c r="G951" i="18" s="1"/>
  <c r="I965" i="18"/>
  <c r="K965" i="18"/>
  <c r="O965" i="18"/>
  <c r="Q965" i="18"/>
  <c r="V965" i="18"/>
  <c r="G969" i="18"/>
  <c r="I969" i="18"/>
  <c r="K969" i="18"/>
  <c r="M969" i="18"/>
  <c r="O969" i="18"/>
  <c r="Q969" i="18"/>
  <c r="V969" i="18"/>
  <c r="G976" i="18"/>
  <c r="M976" i="18" s="1"/>
  <c r="I976" i="18"/>
  <c r="K976" i="18"/>
  <c r="K951" i="18" s="1"/>
  <c r="O976" i="18"/>
  <c r="Q976" i="18"/>
  <c r="V976" i="18"/>
  <c r="G984" i="18"/>
  <c r="I984" i="18"/>
  <c r="K984" i="18"/>
  <c r="M984" i="18"/>
  <c r="O984" i="18"/>
  <c r="Q984" i="18"/>
  <c r="V984" i="18"/>
  <c r="G1018" i="18"/>
  <c r="M1018" i="18" s="1"/>
  <c r="I1018" i="18"/>
  <c r="K1018" i="18"/>
  <c r="O1018" i="18"/>
  <c r="Q1018" i="18"/>
  <c r="V1018" i="18"/>
  <c r="G1025" i="18"/>
  <c r="I1025" i="18"/>
  <c r="K1025" i="18"/>
  <c r="M1025" i="18"/>
  <c r="O1025" i="18"/>
  <c r="Q1025" i="18"/>
  <c r="V1025" i="18"/>
  <c r="G1029" i="18"/>
  <c r="M1029" i="18" s="1"/>
  <c r="I1029" i="18"/>
  <c r="K1029" i="18"/>
  <c r="O1029" i="18"/>
  <c r="Q1029" i="18"/>
  <c r="V1029" i="18"/>
  <c r="V951" i="18" s="1"/>
  <c r="G1033" i="18"/>
  <c r="I1033" i="18"/>
  <c r="K1033" i="18"/>
  <c r="M1033" i="18"/>
  <c r="O1033" i="18"/>
  <c r="Q1033" i="18"/>
  <c r="V1033" i="18"/>
  <c r="G1035" i="18"/>
  <c r="M1035" i="18" s="1"/>
  <c r="I1035" i="18"/>
  <c r="K1035" i="18"/>
  <c r="O1035" i="18"/>
  <c r="Q1035" i="18"/>
  <c r="V1035" i="18"/>
  <c r="G1039" i="18"/>
  <c r="I1039" i="18"/>
  <c r="K1039" i="18"/>
  <c r="M1039" i="18"/>
  <c r="O1039" i="18"/>
  <c r="Q1039" i="18"/>
  <c r="V1039" i="18"/>
  <c r="G1041" i="18"/>
  <c r="I1041" i="18"/>
  <c r="K1041" i="18"/>
  <c r="M1041" i="18"/>
  <c r="O1041" i="18"/>
  <c r="Q1041" i="18"/>
  <c r="V1041" i="18"/>
  <c r="AE1043" i="18"/>
  <c r="AF1043" i="18"/>
  <c r="G36" i="17"/>
  <c r="G9" i="17"/>
  <c r="I9" i="17"/>
  <c r="I8" i="17" s="1"/>
  <c r="K9" i="17"/>
  <c r="M9" i="17"/>
  <c r="O9" i="17"/>
  <c r="O8" i="17" s="1"/>
  <c r="Q9" i="17"/>
  <c r="Q8" i="17" s="1"/>
  <c r="V9" i="17"/>
  <c r="V8" i="17" s="1"/>
  <c r="G10" i="17"/>
  <c r="I10" i="17"/>
  <c r="K10" i="17"/>
  <c r="M10" i="17"/>
  <c r="O10" i="17"/>
  <c r="Q10" i="17"/>
  <c r="V10" i="17"/>
  <c r="G11" i="17"/>
  <c r="I11" i="17"/>
  <c r="K11" i="17"/>
  <c r="M11" i="17"/>
  <c r="O11" i="17"/>
  <c r="Q11" i="17"/>
  <c r="V11" i="17"/>
  <c r="G12" i="17"/>
  <c r="M12" i="17" s="1"/>
  <c r="I12" i="17"/>
  <c r="K12" i="17"/>
  <c r="O12" i="17"/>
  <c r="Q12" i="17"/>
  <c r="V12" i="17"/>
  <c r="G17" i="17"/>
  <c r="M17" i="17" s="1"/>
  <c r="I17" i="17"/>
  <c r="K17" i="17"/>
  <c r="O17" i="17"/>
  <c r="Q17" i="17"/>
  <c r="V17" i="17"/>
  <c r="G23" i="17"/>
  <c r="G8" i="17" s="1"/>
  <c r="I23" i="17"/>
  <c r="K23" i="17"/>
  <c r="O23" i="17"/>
  <c r="Q23" i="17"/>
  <c r="V23" i="17"/>
  <c r="G25" i="17"/>
  <c r="M25" i="17" s="1"/>
  <c r="I25" i="17"/>
  <c r="K25" i="17"/>
  <c r="O25" i="17"/>
  <c r="Q25" i="17"/>
  <c r="V25" i="17"/>
  <c r="G26" i="17"/>
  <c r="M26" i="17" s="1"/>
  <c r="I26" i="17"/>
  <c r="K26" i="17"/>
  <c r="K8" i="17" s="1"/>
  <c r="O26" i="17"/>
  <c r="Q26" i="17"/>
  <c r="V26" i="17"/>
  <c r="G27" i="17"/>
  <c r="I27" i="17"/>
  <c r="K27" i="17"/>
  <c r="M27" i="17"/>
  <c r="O27" i="17"/>
  <c r="Q27" i="17"/>
  <c r="V27" i="17"/>
  <c r="G28" i="17"/>
  <c r="I28" i="17"/>
  <c r="K28" i="17"/>
  <c r="M28" i="17"/>
  <c r="O28" i="17"/>
  <c r="Q28" i="17"/>
  <c r="V28" i="17"/>
  <c r="G29" i="17"/>
  <c r="M29" i="17"/>
  <c r="Q29" i="17"/>
  <c r="G30" i="17"/>
  <c r="I30" i="17"/>
  <c r="I29" i="17" s="1"/>
  <c r="K30" i="17"/>
  <c r="K29" i="17" s="1"/>
  <c r="M30" i="17"/>
  <c r="O30" i="17"/>
  <c r="O29" i="17" s="1"/>
  <c r="Q30" i="17"/>
  <c r="V30" i="17"/>
  <c r="V29" i="17" s="1"/>
  <c r="AF36" i="17"/>
  <c r="G299" i="16"/>
  <c r="BA83" i="16"/>
  <c r="BA26" i="16"/>
  <c r="Q8" i="16"/>
  <c r="G9" i="16"/>
  <c r="M9" i="16" s="1"/>
  <c r="I9" i="16"/>
  <c r="I8" i="16" s="1"/>
  <c r="K9" i="16"/>
  <c r="K8" i="16" s="1"/>
  <c r="O9" i="16"/>
  <c r="O8" i="16" s="1"/>
  <c r="Q9" i="16"/>
  <c r="V9" i="16"/>
  <c r="V8" i="16" s="1"/>
  <c r="G12" i="16"/>
  <c r="I12" i="16"/>
  <c r="K12" i="16"/>
  <c r="M12" i="16"/>
  <c r="O12" i="16"/>
  <c r="Q12" i="16"/>
  <c r="V12" i="16"/>
  <c r="G17" i="16"/>
  <c r="G8" i="16" s="1"/>
  <c r="I17" i="16"/>
  <c r="K17" i="16"/>
  <c r="O17" i="16"/>
  <c r="Q17" i="16"/>
  <c r="V17" i="16"/>
  <c r="G21" i="16"/>
  <c r="M21" i="16" s="1"/>
  <c r="I21" i="16"/>
  <c r="K21" i="16"/>
  <c r="K20" i="16" s="1"/>
  <c r="O21" i="16"/>
  <c r="Q21" i="16"/>
  <c r="Q20" i="16" s="1"/>
  <c r="V21" i="16"/>
  <c r="V20" i="16" s="1"/>
  <c r="G25" i="16"/>
  <c r="I25" i="16"/>
  <c r="K25" i="16"/>
  <c r="M25" i="16"/>
  <c r="O25" i="16"/>
  <c r="Q25" i="16"/>
  <c r="V25" i="16"/>
  <c r="G27" i="16"/>
  <c r="I27" i="16"/>
  <c r="K27" i="16"/>
  <c r="M27" i="16"/>
  <c r="O27" i="16"/>
  <c r="O20" i="16" s="1"/>
  <c r="Q27" i="16"/>
  <c r="V27" i="16"/>
  <c r="G29" i="16"/>
  <c r="M29" i="16" s="1"/>
  <c r="I29" i="16"/>
  <c r="K29" i="16"/>
  <c r="O29" i="16"/>
  <c r="Q29" i="16"/>
  <c r="V29" i="16"/>
  <c r="G39" i="16"/>
  <c r="M39" i="16" s="1"/>
  <c r="I39" i="16"/>
  <c r="K39" i="16"/>
  <c r="O39" i="16"/>
  <c r="Q39" i="16"/>
  <c r="V39" i="16"/>
  <c r="G55" i="16"/>
  <c r="I55" i="16"/>
  <c r="K55" i="16"/>
  <c r="M55" i="16"/>
  <c r="O55" i="16"/>
  <c r="Q55" i="16"/>
  <c r="V55" i="16"/>
  <c r="G65" i="16"/>
  <c r="M65" i="16" s="1"/>
  <c r="I65" i="16"/>
  <c r="K65" i="16"/>
  <c r="O65" i="16"/>
  <c r="Q65" i="16"/>
  <c r="V65" i="16"/>
  <c r="G74" i="16"/>
  <c r="I74" i="16"/>
  <c r="I20" i="16" s="1"/>
  <c r="K74" i="16"/>
  <c r="M74" i="16"/>
  <c r="O74" i="16"/>
  <c r="Q74" i="16"/>
  <c r="V74" i="16"/>
  <c r="G77" i="16"/>
  <c r="M77" i="16" s="1"/>
  <c r="I77" i="16"/>
  <c r="K77" i="16"/>
  <c r="O77" i="16"/>
  <c r="Q77" i="16"/>
  <c r="V77" i="16"/>
  <c r="G82" i="16"/>
  <c r="I82" i="16"/>
  <c r="K82" i="16"/>
  <c r="M82" i="16"/>
  <c r="O82" i="16"/>
  <c r="Q82" i="16"/>
  <c r="V82" i="16"/>
  <c r="O84" i="16"/>
  <c r="G85" i="16"/>
  <c r="G84" i="16" s="1"/>
  <c r="I85" i="16"/>
  <c r="I84" i="16" s="1"/>
  <c r="K85" i="16"/>
  <c r="O85" i="16"/>
  <c r="Q85" i="16"/>
  <c r="Q84" i="16" s="1"/>
  <c r="V85" i="16"/>
  <c r="G86" i="16"/>
  <c r="M86" i="16" s="1"/>
  <c r="I86" i="16"/>
  <c r="K86" i="16"/>
  <c r="K84" i="16" s="1"/>
  <c r="O86" i="16"/>
  <c r="Q86" i="16"/>
  <c r="V86" i="16"/>
  <c r="V84" i="16" s="1"/>
  <c r="G87" i="16"/>
  <c r="I87" i="16"/>
  <c r="K87" i="16"/>
  <c r="M87" i="16"/>
  <c r="O87" i="16"/>
  <c r="Q87" i="16"/>
  <c r="V87" i="16"/>
  <c r="G88" i="16"/>
  <c r="M88" i="16" s="1"/>
  <c r="I88" i="16"/>
  <c r="K88" i="16"/>
  <c r="O88" i="16"/>
  <c r="Q88" i="16"/>
  <c r="V88" i="16"/>
  <c r="G93" i="16"/>
  <c r="I93" i="16"/>
  <c r="K93" i="16"/>
  <c r="M93" i="16"/>
  <c r="O93" i="16"/>
  <c r="Q93" i="16"/>
  <c r="V93" i="16"/>
  <c r="G96" i="16"/>
  <c r="I96" i="16"/>
  <c r="K96" i="16"/>
  <c r="Q96" i="16"/>
  <c r="G97" i="16"/>
  <c r="I97" i="16"/>
  <c r="K97" i="16"/>
  <c r="M97" i="16"/>
  <c r="M96" i="16" s="1"/>
  <c r="O97" i="16"/>
  <c r="Q97" i="16"/>
  <c r="V97" i="16"/>
  <c r="V96" i="16" s="1"/>
  <c r="G114" i="16"/>
  <c r="I114" i="16"/>
  <c r="K114" i="16"/>
  <c r="M114" i="16"/>
  <c r="O114" i="16"/>
  <c r="O96" i="16" s="1"/>
  <c r="Q114" i="16"/>
  <c r="V114" i="16"/>
  <c r="G117" i="16"/>
  <c r="O117" i="16"/>
  <c r="Q117" i="16"/>
  <c r="G118" i="16"/>
  <c r="M118" i="16" s="1"/>
  <c r="M117" i="16" s="1"/>
  <c r="I118" i="16"/>
  <c r="I117" i="16" s="1"/>
  <c r="K118" i="16"/>
  <c r="K117" i="16" s="1"/>
  <c r="O118" i="16"/>
  <c r="Q118" i="16"/>
  <c r="V118" i="16"/>
  <c r="V117" i="16" s="1"/>
  <c r="G124" i="16"/>
  <c r="G123" i="16" s="1"/>
  <c r="I124" i="16"/>
  <c r="K124" i="16"/>
  <c r="O124" i="16"/>
  <c r="O123" i="16" s="1"/>
  <c r="Q124" i="16"/>
  <c r="V124" i="16"/>
  <c r="G134" i="16"/>
  <c r="I134" i="16"/>
  <c r="I123" i="16" s="1"/>
  <c r="K134" i="16"/>
  <c r="M134" i="16"/>
  <c r="O134" i="16"/>
  <c r="Q134" i="16"/>
  <c r="V134" i="16"/>
  <c r="G138" i="16"/>
  <c r="M138" i="16" s="1"/>
  <c r="I138" i="16"/>
  <c r="K138" i="16"/>
  <c r="K123" i="16" s="1"/>
  <c r="O138" i="16"/>
  <c r="Q138" i="16"/>
  <c r="Q123" i="16" s="1"/>
  <c r="V138" i="16"/>
  <c r="G141" i="16"/>
  <c r="I141" i="16"/>
  <c r="K141" i="16"/>
  <c r="M141" i="16"/>
  <c r="O141" i="16"/>
  <c r="Q141" i="16"/>
  <c r="V141" i="16"/>
  <c r="V123" i="16" s="1"/>
  <c r="G144" i="16"/>
  <c r="I144" i="16"/>
  <c r="K144" i="16"/>
  <c r="M144" i="16"/>
  <c r="O144" i="16"/>
  <c r="Q144" i="16"/>
  <c r="V144" i="16"/>
  <c r="G149" i="16"/>
  <c r="M149" i="16" s="1"/>
  <c r="I149" i="16"/>
  <c r="K149" i="16"/>
  <c r="O149" i="16"/>
  <c r="Q149" i="16"/>
  <c r="V149" i="16"/>
  <c r="G154" i="16"/>
  <c r="M154" i="16" s="1"/>
  <c r="I154" i="16"/>
  <c r="K154" i="16"/>
  <c r="O154" i="16"/>
  <c r="Q154" i="16"/>
  <c r="V154" i="16"/>
  <c r="G159" i="16"/>
  <c r="M159" i="16" s="1"/>
  <c r="I159" i="16"/>
  <c r="K159" i="16"/>
  <c r="O159" i="16"/>
  <c r="Q159" i="16"/>
  <c r="V159" i="16"/>
  <c r="G161" i="16"/>
  <c r="G162" i="16"/>
  <c r="I162" i="16"/>
  <c r="I161" i="16" s="1"/>
  <c r="K162" i="16"/>
  <c r="M162" i="16"/>
  <c r="O162" i="16"/>
  <c r="O161" i="16" s="1"/>
  <c r="Q162" i="16"/>
  <c r="Q161" i="16" s="1"/>
  <c r="V162" i="16"/>
  <c r="G166" i="16"/>
  <c r="M166" i="16" s="1"/>
  <c r="I166" i="16"/>
  <c r="K166" i="16"/>
  <c r="K161" i="16" s="1"/>
  <c r="O166" i="16"/>
  <c r="Q166" i="16"/>
  <c r="V166" i="16"/>
  <c r="G170" i="16"/>
  <c r="I170" i="16"/>
  <c r="K170" i="16"/>
  <c r="M170" i="16"/>
  <c r="O170" i="16"/>
  <c r="Q170" i="16"/>
  <c r="V170" i="16"/>
  <c r="V161" i="16" s="1"/>
  <c r="G177" i="16"/>
  <c r="I177" i="16"/>
  <c r="K177" i="16"/>
  <c r="M177" i="16"/>
  <c r="O177" i="16"/>
  <c r="Q177" i="16"/>
  <c r="V177" i="16"/>
  <c r="G179" i="16"/>
  <c r="M179" i="16" s="1"/>
  <c r="I179" i="16"/>
  <c r="K179" i="16"/>
  <c r="O179" i="16"/>
  <c r="Q179" i="16"/>
  <c r="V179" i="16"/>
  <c r="G181" i="16"/>
  <c r="M181" i="16" s="1"/>
  <c r="I181" i="16"/>
  <c r="K181" i="16"/>
  <c r="O181" i="16"/>
  <c r="Q181" i="16"/>
  <c r="V181" i="16"/>
  <c r="G183" i="16"/>
  <c r="M183" i="16" s="1"/>
  <c r="I183" i="16"/>
  <c r="K183" i="16"/>
  <c r="O183" i="16"/>
  <c r="Q183" i="16"/>
  <c r="V183" i="16"/>
  <c r="G185" i="16"/>
  <c r="V185" i="16"/>
  <c r="G186" i="16"/>
  <c r="I186" i="16"/>
  <c r="I185" i="16" s="1"/>
  <c r="K186" i="16"/>
  <c r="M186" i="16"/>
  <c r="O186" i="16"/>
  <c r="O185" i="16" s="1"/>
  <c r="Q186" i="16"/>
  <c r="Q185" i="16" s="1"/>
  <c r="V186" i="16"/>
  <c r="G235" i="16"/>
  <c r="M235" i="16" s="1"/>
  <c r="M185" i="16" s="1"/>
  <c r="I235" i="16"/>
  <c r="K235" i="16"/>
  <c r="K185" i="16" s="1"/>
  <c r="O235" i="16"/>
  <c r="Q235" i="16"/>
  <c r="V235" i="16"/>
  <c r="G263" i="16"/>
  <c r="G262" i="16" s="1"/>
  <c r="I263" i="16"/>
  <c r="K263" i="16"/>
  <c r="M263" i="16"/>
  <c r="O263" i="16"/>
  <c r="O262" i="16" s="1"/>
  <c r="Q263" i="16"/>
  <c r="V263" i="16"/>
  <c r="G267" i="16"/>
  <c r="M267" i="16" s="1"/>
  <c r="I267" i="16"/>
  <c r="K267" i="16"/>
  <c r="O267" i="16"/>
  <c r="Q267" i="16"/>
  <c r="Q262" i="16" s="1"/>
  <c r="V267" i="16"/>
  <c r="G271" i="16"/>
  <c r="M271" i="16" s="1"/>
  <c r="I271" i="16"/>
  <c r="I262" i="16" s="1"/>
  <c r="K271" i="16"/>
  <c r="O271" i="16"/>
  <c r="Q271" i="16"/>
  <c r="V271" i="16"/>
  <c r="V262" i="16" s="1"/>
  <c r="G276" i="16"/>
  <c r="M276" i="16" s="1"/>
  <c r="I276" i="16"/>
  <c r="K276" i="16"/>
  <c r="K262" i="16" s="1"/>
  <c r="O276" i="16"/>
  <c r="Q276" i="16"/>
  <c r="V276" i="16"/>
  <c r="G280" i="16"/>
  <c r="M280" i="16" s="1"/>
  <c r="I280" i="16"/>
  <c r="K280" i="16"/>
  <c r="O280" i="16"/>
  <c r="Q280" i="16"/>
  <c r="V280" i="16"/>
  <c r="G284" i="16"/>
  <c r="I284" i="16"/>
  <c r="K284" i="16"/>
  <c r="M284" i="16"/>
  <c r="O284" i="16"/>
  <c r="Q284" i="16"/>
  <c r="V284" i="16"/>
  <c r="G288" i="16"/>
  <c r="M288" i="16" s="1"/>
  <c r="I288" i="16"/>
  <c r="K288" i="16"/>
  <c r="O288" i="16"/>
  <c r="Q288" i="16"/>
  <c r="V288" i="16"/>
  <c r="G293" i="16"/>
  <c r="I293" i="16"/>
  <c r="K293" i="16"/>
  <c r="M293" i="16"/>
  <c r="O293" i="16"/>
  <c r="Q293" i="16"/>
  <c r="V293" i="16"/>
  <c r="AF299" i="16"/>
  <c r="G77" i="15"/>
  <c r="BA43" i="15"/>
  <c r="BA41" i="15"/>
  <c r="BA33" i="15"/>
  <c r="BA12" i="15"/>
  <c r="G8" i="15"/>
  <c r="G9" i="15"/>
  <c r="I9" i="15"/>
  <c r="I8" i="15" s="1"/>
  <c r="K9" i="15"/>
  <c r="K8" i="15" s="1"/>
  <c r="M9" i="15"/>
  <c r="M8" i="15" s="1"/>
  <c r="O9" i="15"/>
  <c r="O8" i="15" s="1"/>
  <c r="Q9" i="15"/>
  <c r="Q8" i="15" s="1"/>
  <c r="V9" i="15"/>
  <c r="V8" i="15" s="1"/>
  <c r="G20" i="15"/>
  <c r="I20" i="15"/>
  <c r="I19" i="15" s="1"/>
  <c r="K20" i="15"/>
  <c r="M20" i="15"/>
  <c r="O20" i="15"/>
  <c r="O19" i="15" s="1"/>
  <c r="Q20" i="15"/>
  <c r="Q19" i="15" s="1"/>
  <c r="V20" i="15"/>
  <c r="V19" i="15" s="1"/>
  <c r="G25" i="15"/>
  <c r="M25" i="15" s="1"/>
  <c r="I25" i="15"/>
  <c r="K25" i="15"/>
  <c r="K19" i="15" s="1"/>
  <c r="O25" i="15"/>
  <c r="Q25" i="15"/>
  <c r="V25" i="15"/>
  <c r="G29" i="15"/>
  <c r="I29" i="15"/>
  <c r="K29" i="15"/>
  <c r="M29" i="15"/>
  <c r="O29" i="15"/>
  <c r="Q29" i="15"/>
  <c r="V29" i="15"/>
  <c r="G32" i="15"/>
  <c r="M32" i="15" s="1"/>
  <c r="I32" i="15"/>
  <c r="K32" i="15"/>
  <c r="O32" i="15"/>
  <c r="Q32" i="15"/>
  <c r="V32" i="15"/>
  <c r="G40" i="15"/>
  <c r="M40" i="15" s="1"/>
  <c r="I40" i="15"/>
  <c r="K40" i="15"/>
  <c r="O40" i="15"/>
  <c r="Q40" i="15"/>
  <c r="V40" i="15"/>
  <c r="G47" i="15"/>
  <c r="G19" i="15" s="1"/>
  <c r="I47" i="15"/>
  <c r="K47" i="15"/>
  <c r="O47" i="15"/>
  <c r="Q47" i="15"/>
  <c r="V47" i="15"/>
  <c r="G51" i="15"/>
  <c r="I51" i="15"/>
  <c r="K51" i="15"/>
  <c r="M51" i="15"/>
  <c r="O51" i="15"/>
  <c r="Q51" i="15"/>
  <c r="V51" i="15"/>
  <c r="G53" i="15"/>
  <c r="M53" i="15" s="1"/>
  <c r="I53" i="15"/>
  <c r="K53" i="15"/>
  <c r="O53" i="15"/>
  <c r="Q53" i="15"/>
  <c r="V53" i="15"/>
  <c r="G57" i="15"/>
  <c r="I57" i="15"/>
  <c r="K57" i="15"/>
  <c r="M57" i="15"/>
  <c r="O57" i="15"/>
  <c r="Q57" i="15"/>
  <c r="V57" i="15"/>
  <c r="G62" i="15"/>
  <c r="K62" i="15"/>
  <c r="G63" i="15"/>
  <c r="I63" i="15"/>
  <c r="I62" i="15" s="1"/>
  <c r="K63" i="15"/>
  <c r="M63" i="15"/>
  <c r="M62" i="15" s="1"/>
  <c r="O63" i="15"/>
  <c r="Q63" i="15"/>
  <c r="Q62" i="15" s="1"/>
  <c r="V63" i="15"/>
  <c r="V62" i="15" s="1"/>
  <c r="G67" i="15"/>
  <c r="M67" i="15" s="1"/>
  <c r="I67" i="15"/>
  <c r="K67" i="15"/>
  <c r="O67" i="15"/>
  <c r="O62" i="15" s="1"/>
  <c r="Q67" i="15"/>
  <c r="V67" i="15"/>
  <c r="Q70" i="15"/>
  <c r="G71" i="15"/>
  <c r="G70" i="15" s="1"/>
  <c r="I71" i="15"/>
  <c r="I70" i="15" s="1"/>
  <c r="K71" i="15"/>
  <c r="K70" i="15" s="1"/>
  <c r="O71" i="15"/>
  <c r="O70" i="15" s="1"/>
  <c r="Q71" i="15"/>
  <c r="V71" i="15"/>
  <c r="V70" i="15" s="1"/>
  <c r="AF77" i="15"/>
  <c r="G1757" i="14"/>
  <c r="BA1669" i="14"/>
  <c r="BA1562" i="14"/>
  <c r="BA1431" i="14"/>
  <c r="BA1422" i="14"/>
  <c r="BA1385" i="14"/>
  <c r="BA1381" i="14"/>
  <c r="BA1377" i="14"/>
  <c r="BA1373" i="14"/>
  <c r="BA1369" i="14"/>
  <c r="BA1365" i="14"/>
  <c r="BA1361" i="14"/>
  <c r="BA1146" i="14"/>
  <c r="BA1145" i="14"/>
  <c r="BA1144" i="14"/>
  <c r="BA1041" i="14"/>
  <c r="BA934" i="14"/>
  <c r="BA901" i="14"/>
  <c r="BA835" i="14"/>
  <c r="BA563" i="14"/>
  <c r="BA536" i="14"/>
  <c r="BA480" i="14"/>
  <c r="BA459" i="14"/>
  <c r="BA452" i="14"/>
  <c r="BA450" i="14"/>
  <c r="BA449" i="14"/>
  <c r="BA447" i="14"/>
  <c r="BA437" i="14"/>
  <c r="BA435" i="14"/>
  <c r="BA434" i="14"/>
  <c r="BA432" i="14"/>
  <c r="BA421" i="14"/>
  <c r="BA398" i="14"/>
  <c r="BA394" i="14"/>
  <c r="BA389" i="14"/>
  <c r="BA384" i="14"/>
  <c r="BA378" i="14"/>
  <c r="BA374" i="14"/>
  <c r="BA366" i="14"/>
  <c r="BA342" i="14"/>
  <c r="BA325" i="14"/>
  <c r="BA279" i="14"/>
  <c r="BA274" i="14"/>
  <c r="BA266" i="14"/>
  <c r="BA242" i="14"/>
  <c r="BA177" i="14"/>
  <c r="BA152" i="14"/>
  <c r="BA151" i="14"/>
  <c r="BA143" i="14"/>
  <c r="BA141" i="14"/>
  <c r="BA140" i="14"/>
  <c r="BA139" i="14"/>
  <c r="BA131" i="14"/>
  <c r="BA113" i="14"/>
  <c r="BA61" i="14"/>
  <c r="BA52" i="14"/>
  <c r="BA47" i="14"/>
  <c r="BA30" i="14"/>
  <c r="BA27" i="14"/>
  <c r="BA16" i="14"/>
  <c r="BA13" i="14"/>
  <c r="BA10" i="14"/>
  <c r="G9" i="14"/>
  <c r="M9" i="14" s="1"/>
  <c r="I9" i="14"/>
  <c r="I8" i="14" s="1"/>
  <c r="K9" i="14"/>
  <c r="K8" i="14" s="1"/>
  <c r="O9" i="14"/>
  <c r="Q9" i="14"/>
  <c r="Q8" i="14" s="1"/>
  <c r="V9" i="14"/>
  <c r="V8" i="14" s="1"/>
  <c r="G12" i="14"/>
  <c r="M12" i="14" s="1"/>
  <c r="I12" i="14"/>
  <c r="K12" i="14"/>
  <c r="O12" i="14"/>
  <c r="Q12" i="14"/>
  <c r="V12" i="14"/>
  <c r="G15" i="14"/>
  <c r="I15" i="14"/>
  <c r="K15" i="14"/>
  <c r="M15" i="14"/>
  <c r="O15" i="14"/>
  <c r="Q15" i="14"/>
  <c r="V15" i="14"/>
  <c r="G18" i="14"/>
  <c r="M18" i="14" s="1"/>
  <c r="I18" i="14"/>
  <c r="K18" i="14"/>
  <c r="O18" i="14"/>
  <c r="O8" i="14" s="1"/>
  <c r="Q18" i="14"/>
  <c r="V18" i="14"/>
  <c r="G21" i="14"/>
  <c r="M21" i="14" s="1"/>
  <c r="I21" i="14"/>
  <c r="K21" i="14"/>
  <c r="O21" i="14"/>
  <c r="Q21" i="14"/>
  <c r="V21" i="14"/>
  <c r="G24" i="14"/>
  <c r="I24" i="14"/>
  <c r="K24" i="14"/>
  <c r="M24" i="14"/>
  <c r="O24" i="14"/>
  <c r="Q24" i="14"/>
  <c r="V24" i="14"/>
  <c r="G26" i="14"/>
  <c r="I26" i="14"/>
  <c r="K26" i="14"/>
  <c r="M26" i="14"/>
  <c r="O26" i="14"/>
  <c r="Q26" i="14"/>
  <c r="V26" i="14"/>
  <c r="G29" i="14"/>
  <c r="M29" i="14" s="1"/>
  <c r="I29" i="14"/>
  <c r="K29" i="14"/>
  <c r="O29" i="14"/>
  <c r="Q29" i="14"/>
  <c r="V29" i="14"/>
  <c r="G32" i="14"/>
  <c r="M32" i="14" s="1"/>
  <c r="I32" i="14"/>
  <c r="K32" i="14"/>
  <c r="O32" i="14"/>
  <c r="Q32" i="14"/>
  <c r="V32" i="14"/>
  <c r="G35" i="14"/>
  <c r="M35" i="14" s="1"/>
  <c r="I35" i="14"/>
  <c r="K35" i="14"/>
  <c r="O35" i="14"/>
  <c r="Q35" i="14"/>
  <c r="V35" i="14"/>
  <c r="G39" i="14"/>
  <c r="G38" i="14" s="1"/>
  <c r="I39" i="14"/>
  <c r="I38" i="14" s="1"/>
  <c r="K39" i="14"/>
  <c r="O39" i="14"/>
  <c r="O38" i="14" s="1"/>
  <c r="Q39" i="14"/>
  <c r="Q38" i="14" s="1"/>
  <c r="V39" i="14"/>
  <c r="G41" i="14"/>
  <c r="M41" i="14" s="1"/>
  <c r="I41" i="14"/>
  <c r="K41" i="14"/>
  <c r="O41" i="14"/>
  <c r="Q41" i="14"/>
  <c r="V41" i="14"/>
  <c r="G46" i="14"/>
  <c r="I46" i="14"/>
  <c r="K46" i="14"/>
  <c r="K38" i="14" s="1"/>
  <c r="M46" i="14"/>
  <c r="O46" i="14"/>
  <c r="Q46" i="14"/>
  <c r="V46" i="14"/>
  <c r="V38" i="14" s="1"/>
  <c r="G51" i="14"/>
  <c r="I51" i="14"/>
  <c r="K51" i="14"/>
  <c r="M51" i="14"/>
  <c r="O51" i="14"/>
  <c r="Q51" i="14"/>
  <c r="V51" i="14"/>
  <c r="G54" i="14"/>
  <c r="M54" i="14" s="1"/>
  <c r="I54" i="14"/>
  <c r="K54" i="14"/>
  <c r="O54" i="14"/>
  <c r="Q54" i="14"/>
  <c r="V54" i="14"/>
  <c r="G60" i="14"/>
  <c r="M60" i="14" s="1"/>
  <c r="I60" i="14"/>
  <c r="K60" i="14"/>
  <c r="O60" i="14"/>
  <c r="Q60" i="14"/>
  <c r="V60" i="14"/>
  <c r="G65" i="14"/>
  <c r="G64" i="14" s="1"/>
  <c r="I65" i="14"/>
  <c r="K65" i="14"/>
  <c r="M65" i="14"/>
  <c r="O65" i="14"/>
  <c r="O64" i="14" s="1"/>
  <c r="Q65" i="14"/>
  <c r="V65" i="14"/>
  <c r="G75" i="14"/>
  <c r="M75" i="14" s="1"/>
  <c r="I75" i="14"/>
  <c r="K75" i="14"/>
  <c r="O75" i="14"/>
  <c r="Q75" i="14"/>
  <c r="V75" i="14"/>
  <c r="G78" i="14"/>
  <c r="M78" i="14" s="1"/>
  <c r="I78" i="14"/>
  <c r="I64" i="14" s="1"/>
  <c r="K78" i="14"/>
  <c r="O78" i="14"/>
  <c r="Q78" i="14"/>
  <c r="Q64" i="14" s="1"/>
  <c r="V78" i="14"/>
  <c r="G83" i="14"/>
  <c r="I83" i="14"/>
  <c r="K83" i="14"/>
  <c r="M83" i="14"/>
  <c r="O83" i="14"/>
  <c r="Q83" i="14"/>
  <c r="V83" i="14"/>
  <c r="V64" i="14" s="1"/>
  <c r="G88" i="14"/>
  <c r="I88" i="14"/>
  <c r="K88" i="14"/>
  <c r="M88" i="14"/>
  <c r="O88" i="14"/>
  <c r="Q88" i="14"/>
  <c r="V88" i="14"/>
  <c r="G92" i="14"/>
  <c r="M92" i="14" s="1"/>
  <c r="I92" i="14"/>
  <c r="K92" i="14"/>
  <c r="O92" i="14"/>
  <c r="Q92" i="14"/>
  <c r="V92" i="14"/>
  <c r="G97" i="14"/>
  <c r="M97" i="14" s="1"/>
  <c r="I97" i="14"/>
  <c r="K97" i="14"/>
  <c r="O97" i="14"/>
  <c r="Q97" i="14"/>
  <c r="V97" i="14"/>
  <c r="G101" i="14"/>
  <c r="M101" i="14" s="1"/>
  <c r="I101" i="14"/>
  <c r="K101" i="14"/>
  <c r="K64" i="14" s="1"/>
  <c r="O101" i="14"/>
  <c r="Q101" i="14"/>
  <c r="V101" i="14"/>
  <c r="G107" i="14"/>
  <c r="I107" i="14"/>
  <c r="K107" i="14"/>
  <c r="M107" i="14"/>
  <c r="O107" i="14"/>
  <c r="Q107" i="14"/>
  <c r="V107" i="14"/>
  <c r="O111" i="14"/>
  <c r="G112" i="14"/>
  <c r="M112" i="14" s="1"/>
  <c r="I112" i="14"/>
  <c r="I111" i="14" s="1"/>
  <c r="K112" i="14"/>
  <c r="K111" i="14" s="1"/>
  <c r="O112" i="14"/>
  <c r="Q112" i="14"/>
  <c r="Q111" i="14" s="1"/>
  <c r="V112" i="14"/>
  <c r="V111" i="14" s="1"/>
  <c r="G115" i="14"/>
  <c r="I115" i="14"/>
  <c r="K115" i="14"/>
  <c r="M115" i="14"/>
  <c r="O115" i="14"/>
  <c r="Q115" i="14"/>
  <c r="V115" i="14"/>
  <c r="G123" i="14"/>
  <c r="I123" i="14"/>
  <c r="K123" i="14"/>
  <c r="M123" i="14"/>
  <c r="O123" i="14"/>
  <c r="Q123" i="14"/>
  <c r="V123" i="14"/>
  <c r="G127" i="14"/>
  <c r="M127" i="14" s="1"/>
  <c r="I127" i="14"/>
  <c r="K127" i="14"/>
  <c r="O127" i="14"/>
  <c r="Q127" i="14"/>
  <c r="V127" i="14"/>
  <c r="G134" i="14"/>
  <c r="M134" i="14" s="1"/>
  <c r="I134" i="14"/>
  <c r="K134" i="14"/>
  <c r="O134" i="14"/>
  <c r="Q134" i="14"/>
  <c r="V134" i="14"/>
  <c r="G146" i="14"/>
  <c r="M146" i="14" s="1"/>
  <c r="I146" i="14"/>
  <c r="K146" i="14"/>
  <c r="O146" i="14"/>
  <c r="Q146" i="14"/>
  <c r="V146" i="14"/>
  <c r="G158" i="14"/>
  <c r="I158" i="14"/>
  <c r="K158" i="14"/>
  <c r="M158" i="14"/>
  <c r="O158" i="14"/>
  <c r="Q158" i="14"/>
  <c r="V158" i="14"/>
  <c r="G162" i="14"/>
  <c r="M162" i="14" s="1"/>
  <c r="I162" i="14"/>
  <c r="I161" i="14" s="1"/>
  <c r="K162" i="14"/>
  <c r="K161" i="14" s="1"/>
  <c r="O162" i="14"/>
  <c r="Q162" i="14"/>
  <c r="Q161" i="14" s="1"/>
  <c r="V162" i="14"/>
  <c r="V161" i="14" s="1"/>
  <c r="G164" i="14"/>
  <c r="I164" i="14"/>
  <c r="K164" i="14"/>
  <c r="M164" i="14"/>
  <c r="O164" i="14"/>
  <c r="Q164" i="14"/>
  <c r="V164" i="14"/>
  <c r="G167" i="14"/>
  <c r="I167" i="14"/>
  <c r="K167" i="14"/>
  <c r="M167" i="14"/>
  <c r="O167" i="14"/>
  <c r="Q167" i="14"/>
  <c r="V167" i="14"/>
  <c r="G170" i="14"/>
  <c r="M170" i="14" s="1"/>
  <c r="I170" i="14"/>
  <c r="K170" i="14"/>
  <c r="O170" i="14"/>
  <c r="O161" i="14" s="1"/>
  <c r="Q170" i="14"/>
  <c r="V170" i="14"/>
  <c r="G173" i="14"/>
  <c r="M173" i="14" s="1"/>
  <c r="I173" i="14"/>
  <c r="K173" i="14"/>
  <c r="O173" i="14"/>
  <c r="Q173" i="14"/>
  <c r="V173" i="14"/>
  <c r="G176" i="14"/>
  <c r="M176" i="14" s="1"/>
  <c r="I176" i="14"/>
  <c r="K176" i="14"/>
  <c r="O176" i="14"/>
  <c r="Q176" i="14"/>
  <c r="V176" i="14"/>
  <c r="G180" i="14"/>
  <c r="I180" i="14"/>
  <c r="K180" i="14"/>
  <c r="M180" i="14"/>
  <c r="O180" i="14"/>
  <c r="Q180" i="14"/>
  <c r="V180" i="14"/>
  <c r="G183" i="14"/>
  <c r="G161" i="14" s="1"/>
  <c r="I183" i="14"/>
  <c r="K183" i="14"/>
  <c r="O183" i="14"/>
  <c r="Q183" i="14"/>
  <c r="V183" i="14"/>
  <c r="G189" i="14"/>
  <c r="M189" i="14" s="1"/>
  <c r="I189" i="14"/>
  <c r="K189" i="14"/>
  <c r="O189" i="14"/>
  <c r="Q189" i="14"/>
  <c r="V189" i="14"/>
  <c r="G193" i="14"/>
  <c r="I193" i="14"/>
  <c r="K193" i="14"/>
  <c r="M193" i="14"/>
  <c r="O193" i="14"/>
  <c r="Q193" i="14"/>
  <c r="V193" i="14"/>
  <c r="G197" i="14"/>
  <c r="I197" i="14"/>
  <c r="K197" i="14"/>
  <c r="M197" i="14"/>
  <c r="O197" i="14"/>
  <c r="Q197" i="14"/>
  <c r="V197" i="14"/>
  <c r="G199" i="14"/>
  <c r="M199" i="14" s="1"/>
  <c r="I199" i="14"/>
  <c r="K199" i="14"/>
  <c r="O199" i="14"/>
  <c r="Q199" i="14"/>
  <c r="V199" i="14"/>
  <c r="G201" i="14"/>
  <c r="M201" i="14" s="1"/>
  <c r="I201" i="14"/>
  <c r="K201" i="14"/>
  <c r="O201" i="14"/>
  <c r="Q201" i="14"/>
  <c r="V201" i="14"/>
  <c r="G203" i="14"/>
  <c r="M203" i="14" s="1"/>
  <c r="I203" i="14"/>
  <c r="K203" i="14"/>
  <c r="O203" i="14"/>
  <c r="Q203" i="14"/>
  <c r="V203" i="14"/>
  <c r="G207" i="14"/>
  <c r="I207" i="14"/>
  <c r="K207" i="14"/>
  <c r="M207" i="14"/>
  <c r="O207" i="14"/>
  <c r="Q207" i="14"/>
  <c r="V207" i="14"/>
  <c r="G214" i="14"/>
  <c r="M214" i="14" s="1"/>
  <c r="I214" i="14"/>
  <c r="K214" i="14"/>
  <c r="O214" i="14"/>
  <c r="Q214" i="14"/>
  <c r="V214" i="14"/>
  <c r="I218" i="14"/>
  <c r="G219" i="14"/>
  <c r="I219" i="14"/>
  <c r="K219" i="14"/>
  <c r="K218" i="14" s="1"/>
  <c r="M219" i="14"/>
  <c r="O219" i="14"/>
  <c r="Q219" i="14"/>
  <c r="V219" i="14"/>
  <c r="V218" i="14" s="1"/>
  <c r="G222" i="14"/>
  <c r="I222" i="14"/>
  <c r="K222" i="14"/>
  <c r="M222" i="14"/>
  <c r="O222" i="14"/>
  <c r="Q222" i="14"/>
  <c r="V222" i="14"/>
  <c r="G227" i="14"/>
  <c r="G218" i="14" s="1"/>
  <c r="I227" i="14"/>
  <c r="K227" i="14"/>
  <c r="O227" i="14"/>
  <c r="O218" i="14" s="1"/>
  <c r="Q227" i="14"/>
  <c r="V227" i="14"/>
  <c r="G231" i="14"/>
  <c r="M231" i="14" s="1"/>
  <c r="I231" i="14"/>
  <c r="K231" i="14"/>
  <c r="O231" i="14"/>
  <c r="Q231" i="14"/>
  <c r="Q218" i="14" s="1"/>
  <c r="V231" i="14"/>
  <c r="G237" i="14"/>
  <c r="I237" i="14"/>
  <c r="K237" i="14"/>
  <c r="M237" i="14"/>
  <c r="O237" i="14"/>
  <c r="O236" i="14" s="1"/>
  <c r="Q237" i="14"/>
  <c r="V237" i="14"/>
  <c r="G241" i="14"/>
  <c r="G236" i="14" s="1"/>
  <c r="I241" i="14"/>
  <c r="K241" i="14"/>
  <c r="O241" i="14"/>
  <c r="Q241" i="14"/>
  <c r="V241" i="14"/>
  <c r="G253" i="14"/>
  <c r="M253" i="14" s="1"/>
  <c r="I253" i="14"/>
  <c r="I236" i="14" s="1"/>
  <c r="K253" i="14"/>
  <c r="O253" i="14"/>
  <c r="Q253" i="14"/>
  <c r="Q236" i="14" s="1"/>
  <c r="V253" i="14"/>
  <c r="G261" i="14"/>
  <c r="I261" i="14"/>
  <c r="K261" i="14"/>
  <c r="K236" i="14" s="1"/>
  <c r="M261" i="14"/>
  <c r="O261" i="14"/>
  <c r="Q261" i="14"/>
  <c r="V261" i="14"/>
  <c r="G265" i="14"/>
  <c r="I265" i="14"/>
  <c r="K265" i="14"/>
  <c r="M265" i="14"/>
  <c r="O265" i="14"/>
  <c r="Q265" i="14"/>
  <c r="V265" i="14"/>
  <c r="G269" i="14"/>
  <c r="M269" i="14" s="1"/>
  <c r="I269" i="14"/>
  <c r="K269" i="14"/>
  <c r="O269" i="14"/>
  <c r="Q269" i="14"/>
  <c r="V269" i="14"/>
  <c r="G273" i="14"/>
  <c r="M273" i="14" s="1"/>
  <c r="I273" i="14"/>
  <c r="K273" i="14"/>
  <c r="O273" i="14"/>
  <c r="Q273" i="14"/>
  <c r="V273" i="14"/>
  <c r="G278" i="14"/>
  <c r="M278" i="14" s="1"/>
  <c r="I278" i="14"/>
  <c r="K278" i="14"/>
  <c r="O278" i="14"/>
  <c r="Q278" i="14"/>
  <c r="V278" i="14"/>
  <c r="V236" i="14" s="1"/>
  <c r="G290" i="14"/>
  <c r="I290" i="14"/>
  <c r="K290" i="14"/>
  <c r="M290" i="14"/>
  <c r="O290" i="14"/>
  <c r="Q290" i="14"/>
  <c r="V290" i="14"/>
  <c r="G307" i="14"/>
  <c r="M307" i="14" s="1"/>
  <c r="I307" i="14"/>
  <c r="K307" i="14"/>
  <c r="O307" i="14"/>
  <c r="Q307" i="14"/>
  <c r="V307" i="14"/>
  <c r="G311" i="14"/>
  <c r="M311" i="14" s="1"/>
  <c r="I311" i="14"/>
  <c r="K311" i="14"/>
  <c r="O311" i="14"/>
  <c r="Q311" i="14"/>
  <c r="V311" i="14"/>
  <c r="G324" i="14"/>
  <c r="I324" i="14"/>
  <c r="K324" i="14"/>
  <c r="M324" i="14"/>
  <c r="O324" i="14"/>
  <c r="Q324" i="14"/>
  <c r="V324" i="14"/>
  <c r="G334" i="14"/>
  <c r="I334" i="14"/>
  <c r="K334" i="14"/>
  <c r="M334" i="14"/>
  <c r="O334" i="14"/>
  <c r="Q334" i="14"/>
  <c r="V334" i="14"/>
  <c r="G337" i="14"/>
  <c r="M337" i="14" s="1"/>
  <c r="I337" i="14"/>
  <c r="K337" i="14"/>
  <c r="O337" i="14"/>
  <c r="Q337" i="14"/>
  <c r="V337" i="14"/>
  <c r="G341" i="14"/>
  <c r="M341" i="14" s="1"/>
  <c r="I341" i="14"/>
  <c r="K341" i="14"/>
  <c r="O341" i="14"/>
  <c r="Q341" i="14"/>
  <c r="V341" i="14"/>
  <c r="G346" i="14"/>
  <c r="M346" i="14" s="1"/>
  <c r="I346" i="14"/>
  <c r="K346" i="14"/>
  <c r="O346" i="14"/>
  <c r="Q346" i="14"/>
  <c r="V346" i="14"/>
  <c r="G350" i="14"/>
  <c r="G349" i="14" s="1"/>
  <c r="I350" i="14"/>
  <c r="K350" i="14"/>
  <c r="O350" i="14"/>
  <c r="O349" i="14" s="1"/>
  <c r="Q350" i="14"/>
  <c r="Q349" i="14" s="1"/>
  <c r="V350" i="14"/>
  <c r="G354" i="14"/>
  <c r="M354" i="14" s="1"/>
  <c r="I354" i="14"/>
  <c r="I349" i="14" s="1"/>
  <c r="K354" i="14"/>
  <c r="O354" i="14"/>
  <c r="Q354" i="14"/>
  <c r="V354" i="14"/>
  <c r="G359" i="14"/>
  <c r="I359" i="14"/>
  <c r="K359" i="14"/>
  <c r="K349" i="14" s="1"/>
  <c r="M359" i="14"/>
  <c r="O359" i="14"/>
  <c r="Q359" i="14"/>
  <c r="V359" i="14"/>
  <c r="V349" i="14" s="1"/>
  <c r="G362" i="14"/>
  <c r="I362" i="14"/>
  <c r="K362" i="14"/>
  <c r="M362" i="14"/>
  <c r="O362" i="14"/>
  <c r="Q362" i="14"/>
  <c r="V362" i="14"/>
  <c r="G365" i="14"/>
  <c r="M365" i="14" s="1"/>
  <c r="I365" i="14"/>
  <c r="K365" i="14"/>
  <c r="O365" i="14"/>
  <c r="Q365" i="14"/>
  <c r="V365" i="14"/>
  <c r="G373" i="14"/>
  <c r="M373" i="14" s="1"/>
  <c r="I373" i="14"/>
  <c r="K373" i="14"/>
  <c r="O373" i="14"/>
  <c r="Q373" i="14"/>
  <c r="V373" i="14"/>
  <c r="G377" i="14"/>
  <c r="M377" i="14" s="1"/>
  <c r="I377" i="14"/>
  <c r="K377" i="14"/>
  <c r="O377" i="14"/>
  <c r="Q377" i="14"/>
  <c r="V377" i="14"/>
  <c r="G383" i="14"/>
  <c r="I383" i="14"/>
  <c r="K383" i="14"/>
  <c r="M383" i="14"/>
  <c r="O383" i="14"/>
  <c r="Q383" i="14"/>
  <c r="V383" i="14"/>
  <c r="G388" i="14"/>
  <c r="M388" i="14" s="1"/>
  <c r="I388" i="14"/>
  <c r="K388" i="14"/>
  <c r="O388" i="14"/>
  <c r="Q388" i="14"/>
  <c r="V388" i="14"/>
  <c r="G393" i="14"/>
  <c r="M393" i="14" s="1"/>
  <c r="I393" i="14"/>
  <c r="K393" i="14"/>
  <c r="O393" i="14"/>
  <c r="Q393" i="14"/>
  <c r="V393" i="14"/>
  <c r="G397" i="14"/>
  <c r="I397" i="14"/>
  <c r="K397" i="14"/>
  <c r="M397" i="14"/>
  <c r="O397" i="14"/>
  <c r="Q397" i="14"/>
  <c r="V397" i="14"/>
  <c r="G401" i="14"/>
  <c r="I401" i="14"/>
  <c r="K401" i="14"/>
  <c r="M401" i="14"/>
  <c r="O401" i="14"/>
  <c r="Q401" i="14"/>
  <c r="V401" i="14"/>
  <c r="G405" i="14"/>
  <c r="M405" i="14" s="1"/>
  <c r="I405" i="14"/>
  <c r="K405" i="14"/>
  <c r="O405" i="14"/>
  <c r="Q405" i="14"/>
  <c r="V405" i="14"/>
  <c r="G408" i="14"/>
  <c r="M408" i="14" s="1"/>
  <c r="I408" i="14"/>
  <c r="K408" i="14"/>
  <c r="O408" i="14"/>
  <c r="Q408" i="14"/>
  <c r="V408" i="14"/>
  <c r="G416" i="14"/>
  <c r="M416" i="14" s="1"/>
  <c r="I416" i="14"/>
  <c r="K416" i="14"/>
  <c r="O416" i="14"/>
  <c r="Q416" i="14"/>
  <c r="V416" i="14"/>
  <c r="G420" i="14"/>
  <c r="I420" i="14"/>
  <c r="K420" i="14"/>
  <c r="M420" i="14"/>
  <c r="O420" i="14"/>
  <c r="Q420" i="14"/>
  <c r="V420" i="14"/>
  <c r="G428" i="14"/>
  <c r="M428" i="14" s="1"/>
  <c r="I428" i="14"/>
  <c r="K428" i="14"/>
  <c r="O428" i="14"/>
  <c r="Q428" i="14"/>
  <c r="V428" i="14"/>
  <c r="G443" i="14"/>
  <c r="M443" i="14" s="1"/>
  <c r="I443" i="14"/>
  <c r="K443" i="14"/>
  <c r="O443" i="14"/>
  <c r="Q443" i="14"/>
  <c r="V443" i="14"/>
  <c r="G458" i="14"/>
  <c r="I458" i="14"/>
  <c r="K458" i="14"/>
  <c r="M458" i="14"/>
  <c r="O458" i="14"/>
  <c r="O457" i="14" s="1"/>
  <c r="Q458" i="14"/>
  <c r="V458" i="14"/>
  <c r="G462" i="14"/>
  <c r="M462" i="14" s="1"/>
  <c r="I462" i="14"/>
  <c r="K462" i="14"/>
  <c r="O462" i="14"/>
  <c r="Q462" i="14"/>
  <c r="V462" i="14"/>
  <c r="G468" i="14"/>
  <c r="M468" i="14" s="1"/>
  <c r="I468" i="14"/>
  <c r="I457" i="14" s="1"/>
  <c r="K468" i="14"/>
  <c r="O468" i="14"/>
  <c r="Q468" i="14"/>
  <c r="Q457" i="14" s="1"/>
  <c r="V468" i="14"/>
  <c r="G473" i="14"/>
  <c r="M473" i="14" s="1"/>
  <c r="I473" i="14"/>
  <c r="K473" i="14"/>
  <c r="O473" i="14"/>
  <c r="Q473" i="14"/>
  <c r="V473" i="14"/>
  <c r="V457" i="14" s="1"/>
  <c r="G478" i="14"/>
  <c r="I478" i="14"/>
  <c r="K478" i="14"/>
  <c r="M478" i="14"/>
  <c r="O478" i="14"/>
  <c r="Q478" i="14"/>
  <c r="V478" i="14"/>
  <c r="G483" i="14"/>
  <c r="M483" i="14" s="1"/>
  <c r="I483" i="14"/>
  <c r="K483" i="14"/>
  <c r="O483" i="14"/>
  <c r="Q483" i="14"/>
  <c r="V483" i="14"/>
  <c r="G486" i="14"/>
  <c r="M486" i="14" s="1"/>
  <c r="I486" i="14"/>
  <c r="K486" i="14"/>
  <c r="O486" i="14"/>
  <c r="Q486" i="14"/>
  <c r="V486" i="14"/>
  <c r="G492" i="14"/>
  <c r="I492" i="14"/>
  <c r="K492" i="14"/>
  <c r="K457" i="14" s="1"/>
  <c r="M492" i="14"/>
  <c r="O492" i="14"/>
  <c r="Q492" i="14"/>
  <c r="V492" i="14"/>
  <c r="G498" i="14"/>
  <c r="I498" i="14"/>
  <c r="K498" i="14"/>
  <c r="M498" i="14"/>
  <c r="O498" i="14"/>
  <c r="Q498" i="14"/>
  <c r="V498" i="14"/>
  <c r="G501" i="14"/>
  <c r="M501" i="14" s="1"/>
  <c r="I501" i="14"/>
  <c r="K501" i="14"/>
  <c r="O501" i="14"/>
  <c r="Q501" i="14"/>
  <c r="V501" i="14"/>
  <c r="G508" i="14"/>
  <c r="M508" i="14" s="1"/>
  <c r="I508" i="14"/>
  <c r="K508" i="14"/>
  <c r="O508" i="14"/>
  <c r="Q508" i="14"/>
  <c r="V508" i="14"/>
  <c r="G512" i="14"/>
  <c r="M512" i="14" s="1"/>
  <c r="I512" i="14"/>
  <c r="K512" i="14"/>
  <c r="O512" i="14"/>
  <c r="Q512" i="14"/>
  <c r="V512" i="14"/>
  <c r="G515" i="14"/>
  <c r="I515" i="14"/>
  <c r="K515" i="14"/>
  <c r="M515" i="14"/>
  <c r="O515" i="14"/>
  <c r="Q515" i="14"/>
  <c r="V515" i="14"/>
  <c r="G518" i="14"/>
  <c r="M518" i="14" s="1"/>
  <c r="I518" i="14"/>
  <c r="K518" i="14"/>
  <c r="O518" i="14"/>
  <c r="Q518" i="14"/>
  <c r="V518" i="14"/>
  <c r="I531" i="14"/>
  <c r="G532" i="14"/>
  <c r="I532" i="14"/>
  <c r="K532" i="14"/>
  <c r="K531" i="14" s="1"/>
  <c r="M532" i="14"/>
  <c r="O532" i="14"/>
  <c r="Q532" i="14"/>
  <c r="V532" i="14"/>
  <c r="V531" i="14" s="1"/>
  <c r="G535" i="14"/>
  <c r="I535" i="14"/>
  <c r="K535" i="14"/>
  <c r="M535" i="14"/>
  <c r="O535" i="14"/>
  <c r="Q535" i="14"/>
  <c r="V535" i="14"/>
  <c r="G543" i="14"/>
  <c r="G531" i="14" s="1"/>
  <c r="I543" i="14"/>
  <c r="K543" i="14"/>
  <c r="O543" i="14"/>
  <c r="O531" i="14" s="1"/>
  <c r="Q543" i="14"/>
  <c r="V543" i="14"/>
  <c r="G549" i="14"/>
  <c r="M549" i="14" s="1"/>
  <c r="I549" i="14"/>
  <c r="K549" i="14"/>
  <c r="O549" i="14"/>
  <c r="Q549" i="14"/>
  <c r="Q531" i="14" s="1"/>
  <c r="V549" i="14"/>
  <c r="G554" i="14"/>
  <c r="M554" i="14" s="1"/>
  <c r="I554" i="14"/>
  <c r="K554" i="14"/>
  <c r="O554" i="14"/>
  <c r="Q554" i="14"/>
  <c r="V554" i="14"/>
  <c r="G562" i="14"/>
  <c r="G561" i="14" s="1"/>
  <c r="I562" i="14"/>
  <c r="I561" i="14" s="1"/>
  <c r="K562" i="14"/>
  <c r="O562" i="14"/>
  <c r="O561" i="14" s="1"/>
  <c r="Q562" i="14"/>
  <c r="V562" i="14"/>
  <c r="G564" i="14"/>
  <c r="M564" i="14" s="1"/>
  <c r="I564" i="14"/>
  <c r="K564" i="14"/>
  <c r="O564" i="14"/>
  <c r="Q564" i="14"/>
  <c r="Q561" i="14" s="1"/>
  <c r="V564" i="14"/>
  <c r="G568" i="14"/>
  <c r="I568" i="14"/>
  <c r="K568" i="14"/>
  <c r="K561" i="14" s="1"/>
  <c r="M568" i="14"/>
  <c r="O568" i="14"/>
  <c r="Q568" i="14"/>
  <c r="V568" i="14"/>
  <c r="V561" i="14" s="1"/>
  <c r="G572" i="14"/>
  <c r="I572" i="14"/>
  <c r="K572" i="14"/>
  <c r="M572" i="14"/>
  <c r="O572" i="14"/>
  <c r="Q572" i="14"/>
  <c r="V572" i="14"/>
  <c r="G576" i="14"/>
  <c r="M576" i="14" s="1"/>
  <c r="I576" i="14"/>
  <c r="K576" i="14"/>
  <c r="O576" i="14"/>
  <c r="Q576" i="14"/>
  <c r="V576" i="14"/>
  <c r="G577" i="14"/>
  <c r="M577" i="14" s="1"/>
  <c r="I577" i="14"/>
  <c r="K577" i="14"/>
  <c r="O577" i="14"/>
  <c r="Q577" i="14"/>
  <c r="V577" i="14"/>
  <c r="G580" i="14"/>
  <c r="M580" i="14" s="1"/>
  <c r="I580" i="14"/>
  <c r="K580" i="14"/>
  <c r="O580" i="14"/>
  <c r="Q580" i="14"/>
  <c r="V580" i="14"/>
  <c r="G583" i="14"/>
  <c r="I583" i="14"/>
  <c r="K583" i="14"/>
  <c r="M583" i="14"/>
  <c r="O583" i="14"/>
  <c r="Q583" i="14"/>
  <c r="V583" i="14"/>
  <c r="G587" i="14"/>
  <c r="M587" i="14" s="1"/>
  <c r="I587" i="14"/>
  <c r="I586" i="14" s="1"/>
  <c r="K587" i="14"/>
  <c r="K586" i="14" s="1"/>
  <c r="O587" i="14"/>
  <c r="Q587" i="14"/>
  <c r="Q586" i="14" s="1"/>
  <c r="V587" i="14"/>
  <c r="G591" i="14"/>
  <c r="I591" i="14"/>
  <c r="K591" i="14"/>
  <c r="M591" i="14"/>
  <c r="O591" i="14"/>
  <c r="Q591" i="14"/>
  <c r="V591" i="14"/>
  <c r="V586" i="14" s="1"/>
  <c r="G594" i="14"/>
  <c r="I594" i="14"/>
  <c r="K594" i="14"/>
  <c r="M594" i="14"/>
  <c r="O594" i="14"/>
  <c r="Q594" i="14"/>
  <c r="V594" i="14"/>
  <c r="G596" i="14"/>
  <c r="M596" i="14" s="1"/>
  <c r="I596" i="14"/>
  <c r="K596" i="14"/>
  <c r="O596" i="14"/>
  <c r="O586" i="14" s="1"/>
  <c r="Q596" i="14"/>
  <c r="V596" i="14"/>
  <c r="G601" i="14"/>
  <c r="M601" i="14" s="1"/>
  <c r="I601" i="14"/>
  <c r="K601" i="14"/>
  <c r="O601" i="14"/>
  <c r="Q601" i="14"/>
  <c r="V601" i="14"/>
  <c r="G604" i="14"/>
  <c r="M604" i="14" s="1"/>
  <c r="I604" i="14"/>
  <c r="K604" i="14"/>
  <c r="O604" i="14"/>
  <c r="Q604" i="14"/>
  <c r="V604" i="14"/>
  <c r="G607" i="14"/>
  <c r="I607" i="14"/>
  <c r="K607" i="14"/>
  <c r="M607" i="14"/>
  <c r="O607" i="14"/>
  <c r="Q607" i="14"/>
  <c r="V607" i="14"/>
  <c r="G610" i="14"/>
  <c r="G586" i="14" s="1"/>
  <c r="I610" i="14"/>
  <c r="K610" i="14"/>
  <c r="O610" i="14"/>
  <c r="Q610" i="14"/>
  <c r="V610" i="14"/>
  <c r="G612" i="14"/>
  <c r="M612" i="14" s="1"/>
  <c r="I612" i="14"/>
  <c r="K612" i="14"/>
  <c r="O612" i="14"/>
  <c r="Q612" i="14"/>
  <c r="V612" i="14"/>
  <c r="G615" i="14"/>
  <c r="I615" i="14"/>
  <c r="K615" i="14"/>
  <c r="M615" i="14"/>
  <c r="O615" i="14"/>
  <c r="Q615" i="14"/>
  <c r="V615" i="14"/>
  <c r="G617" i="14"/>
  <c r="I617" i="14"/>
  <c r="K617" i="14"/>
  <c r="M617" i="14"/>
  <c r="O617" i="14"/>
  <c r="Q617" i="14"/>
  <c r="V617" i="14"/>
  <c r="G620" i="14"/>
  <c r="M620" i="14" s="1"/>
  <c r="I620" i="14"/>
  <c r="K620" i="14"/>
  <c r="O620" i="14"/>
  <c r="Q620" i="14"/>
  <c r="V620" i="14"/>
  <c r="G622" i="14"/>
  <c r="M622" i="14" s="1"/>
  <c r="I622" i="14"/>
  <c r="K622" i="14"/>
  <c r="O622" i="14"/>
  <c r="Q622" i="14"/>
  <c r="V622" i="14"/>
  <c r="G624" i="14"/>
  <c r="M624" i="14" s="1"/>
  <c r="I624" i="14"/>
  <c r="K624" i="14"/>
  <c r="O624" i="14"/>
  <c r="Q624" i="14"/>
  <c r="V624" i="14"/>
  <c r="G626" i="14"/>
  <c r="I626" i="14"/>
  <c r="K626" i="14"/>
  <c r="M626" i="14"/>
  <c r="O626" i="14"/>
  <c r="Q626" i="14"/>
  <c r="V626" i="14"/>
  <c r="G628" i="14"/>
  <c r="M628" i="14" s="1"/>
  <c r="I628" i="14"/>
  <c r="K628" i="14"/>
  <c r="O628" i="14"/>
  <c r="Q628" i="14"/>
  <c r="V628" i="14"/>
  <c r="G630" i="14"/>
  <c r="M630" i="14" s="1"/>
  <c r="I630" i="14"/>
  <c r="K630" i="14"/>
  <c r="O630" i="14"/>
  <c r="Q630" i="14"/>
  <c r="V630" i="14"/>
  <c r="G632" i="14"/>
  <c r="I632" i="14"/>
  <c r="K632" i="14"/>
  <c r="M632" i="14"/>
  <c r="O632" i="14"/>
  <c r="Q632" i="14"/>
  <c r="V632" i="14"/>
  <c r="G634" i="14"/>
  <c r="I634" i="14"/>
  <c r="K634" i="14"/>
  <c r="M634" i="14"/>
  <c r="O634" i="14"/>
  <c r="Q634" i="14"/>
  <c r="V634" i="14"/>
  <c r="G637" i="14"/>
  <c r="K637" i="14"/>
  <c r="O637" i="14"/>
  <c r="G638" i="14"/>
  <c r="M638" i="14" s="1"/>
  <c r="M637" i="14" s="1"/>
  <c r="I638" i="14"/>
  <c r="I637" i="14" s="1"/>
  <c r="K638" i="14"/>
  <c r="O638" i="14"/>
  <c r="Q638" i="14"/>
  <c r="Q637" i="14" s="1"/>
  <c r="V638" i="14"/>
  <c r="V637" i="14" s="1"/>
  <c r="I643" i="14"/>
  <c r="K643" i="14"/>
  <c r="Q643" i="14"/>
  <c r="V643" i="14"/>
  <c r="G644" i="14"/>
  <c r="I644" i="14"/>
  <c r="K644" i="14"/>
  <c r="M644" i="14"/>
  <c r="O644" i="14"/>
  <c r="Q644" i="14"/>
  <c r="V644" i="14"/>
  <c r="G648" i="14"/>
  <c r="G643" i="14" s="1"/>
  <c r="I648" i="14"/>
  <c r="K648" i="14"/>
  <c r="O648" i="14"/>
  <c r="O643" i="14" s="1"/>
  <c r="Q648" i="14"/>
  <c r="V648" i="14"/>
  <c r="G653" i="14"/>
  <c r="I653" i="14"/>
  <c r="O653" i="14"/>
  <c r="Q653" i="14"/>
  <c r="G654" i="14"/>
  <c r="I654" i="14"/>
  <c r="K654" i="14"/>
  <c r="K653" i="14" s="1"/>
  <c r="M654" i="14"/>
  <c r="O654" i="14"/>
  <c r="Q654" i="14"/>
  <c r="V654" i="14"/>
  <c r="V653" i="14" s="1"/>
  <c r="G658" i="14"/>
  <c r="I658" i="14"/>
  <c r="K658" i="14"/>
  <c r="M658" i="14"/>
  <c r="M653" i="14" s="1"/>
  <c r="O658" i="14"/>
  <c r="Q658" i="14"/>
  <c r="V658" i="14"/>
  <c r="G666" i="14"/>
  <c r="K666" i="14"/>
  <c r="O666" i="14"/>
  <c r="V666" i="14"/>
  <c r="G667" i="14"/>
  <c r="M667" i="14" s="1"/>
  <c r="M666" i="14" s="1"/>
  <c r="I667" i="14"/>
  <c r="I666" i="14" s="1"/>
  <c r="K667" i="14"/>
  <c r="O667" i="14"/>
  <c r="Q667" i="14"/>
  <c r="Q666" i="14" s="1"/>
  <c r="V667" i="14"/>
  <c r="G676" i="14"/>
  <c r="I676" i="14"/>
  <c r="I675" i="14" s="1"/>
  <c r="K676" i="14"/>
  <c r="M676" i="14"/>
  <c r="O676" i="14"/>
  <c r="Q676" i="14"/>
  <c r="V676" i="14"/>
  <c r="G683" i="14"/>
  <c r="G675" i="14" s="1"/>
  <c r="I683" i="14"/>
  <c r="K683" i="14"/>
  <c r="O683" i="14"/>
  <c r="O675" i="14" s="1"/>
  <c r="Q683" i="14"/>
  <c r="V683" i="14"/>
  <c r="G692" i="14"/>
  <c r="M692" i="14" s="1"/>
  <c r="I692" i="14"/>
  <c r="K692" i="14"/>
  <c r="O692" i="14"/>
  <c r="Q692" i="14"/>
  <c r="Q675" i="14" s="1"/>
  <c r="V692" i="14"/>
  <c r="G696" i="14"/>
  <c r="I696" i="14"/>
  <c r="K696" i="14"/>
  <c r="K675" i="14" s="1"/>
  <c r="M696" i="14"/>
  <c r="O696" i="14"/>
  <c r="Q696" i="14"/>
  <c r="V696" i="14"/>
  <c r="G699" i="14"/>
  <c r="I699" i="14"/>
  <c r="K699" i="14"/>
  <c r="M699" i="14"/>
  <c r="O699" i="14"/>
  <c r="Q699" i="14"/>
  <c r="V699" i="14"/>
  <c r="G706" i="14"/>
  <c r="M706" i="14" s="1"/>
  <c r="I706" i="14"/>
  <c r="K706" i="14"/>
  <c r="O706" i="14"/>
  <c r="Q706" i="14"/>
  <c r="V706" i="14"/>
  <c r="G710" i="14"/>
  <c r="M710" i="14" s="1"/>
  <c r="I710" i="14"/>
  <c r="K710" i="14"/>
  <c r="O710" i="14"/>
  <c r="Q710" i="14"/>
  <c r="V710" i="14"/>
  <c r="G713" i="14"/>
  <c r="M713" i="14" s="1"/>
  <c r="I713" i="14"/>
  <c r="K713" i="14"/>
  <c r="O713" i="14"/>
  <c r="Q713" i="14"/>
  <c r="V713" i="14"/>
  <c r="V675" i="14" s="1"/>
  <c r="G715" i="14"/>
  <c r="I715" i="14"/>
  <c r="K715" i="14"/>
  <c r="M715" i="14"/>
  <c r="O715" i="14"/>
  <c r="Q715" i="14"/>
  <c r="V715" i="14"/>
  <c r="G728" i="14"/>
  <c r="M728" i="14" s="1"/>
  <c r="I728" i="14"/>
  <c r="K728" i="14"/>
  <c r="O728" i="14"/>
  <c r="Q728" i="14"/>
  <c r="V728" i="14"/>
  <c r="G738" i="14"/>
  <c r="M738" i="14" s="1"/>
  <c r="I738" i="14"/>
  <c r="K738" i="14"/>
  <c r="O738" i="14"/>
  <c r="Q738" i="14"/>
  <c r="V738" i="14"/>
  <c r="G748" i="14"/>
  <c r="I748" i="14"/>
  <c r="K748" i="14"/>
  <c r="M748" i="14"/>
  <c r="O748" i="14"/>
  <c r="Q748" i="14"/>
  <c r="V748" i="14"/>
  <c r="G753" i="14"/>
  <c r="I753" i="14"/>
  <c r="K753" i="14"/>
  <c r="M753" i="14"/>
  <c r="O753" i="14"/>
  <c r="Q753" i="14"/>
  <c r="V753" i="14"/>
  <c r="G763" i="14"/>
  <c r="M763" i="14" s="1"/>
  <c r="I763" i="14"/>
  <c r="K763" i="14"/>
  <c r="O763" i="14"/>
  <c r="Q763" i="14"/>
  <c r="V763" i="14"/>
  <c r="G769" i="14"/>
  <c r="M769" i="14" s="1"/>
  <c r="I769" i="14"/>
  <c r="K769" i="14"/>
  <c r="O769" i="14"/>
  <c r="Q769" i="14"/>
  <c r="V769" i="14"/>
  <c r="G773" i="14"/>
  <c r="M773" i="14" s="1"/>
  <c r="I773" i="14"/>
  <c r="K773" i="14"/>
  <c r="O773" i="14"/>
  <c r="Q773" i="14"/>
  <c r="V773" i="14"/>
  <c r="G774" i="14"/>
  <c r="I774" i="14"/>
  <c r="K774" i="14"/>
  <c r="M774" i="14"/>
  <c r="O774" i="14"/>
  <c r="Q774" i="14"/>
  <c r="V774" i="14"/>
  <c r="G789" i="14"/>
  <c r="M789" i="14" s="1"/>
  <c r="I789" i="14"/>
  <c r="K789" i="14"/>
  <c r="O789" i="14"/>
  <c r="Q789" i="14"/>
  <c r="V789" i="14"/>
  <c r="G799" i="14"/>
  <c r="M799" i="14" s="1"/>
  <c r="I799" i="14"/>
  <c r="K799" i="14"/>
  <c r="O799" i="14"/>
  <c r="Q799" i="14"/>
  <c r="V799" i="14"/>
  <c r="G812" i="14"/>
  <c r="I812" i="14"/>
  <c r="K812" i="14"/>
  <c r="M812" i="14"/>
  <c r="O812" i="14"/>
  <c r="Q812" i="14"/>
  <c r="V812" i="14"/>
  <c r="G815" i="14"/>
  <c r="M815" i="14" s="1"/>
  <c r="I815" i="14"/>
  <c r="I814" i="14" s="1"/>
  <c r="K815" i="14"/>
  <c r="O815" i="14"/>
  <c r="O814" i="14" s="1"/>
  <c r="Q815" i="14"/>
  <c r="V815" i="14"/>
  <c r="V814" i="14" s="1"/>
  <c r="G822" i="14"/>
  <c r="M822" i="14" s="1"/>
  <c r="I822" i="14"/>
  <c r="K822" i="14"/>
  <c r="O822" i="14"/>
  <c r="Q822" i="14"/>
  <c r="Q814" i="14" s="1"/>
  <c r="V822" i="14"/>
  <c r="G825" i="14"/>
  <c r="M825" i="14" s="1"/>
  <c r="I825" i="14"/>
  <c r="K825" i="14"/>
  <c r="K814" i="14" s="1"/>
  <c r="O825" i="14"/>
  <c r="Q825" i="14"/>
  <c r="V825" i="14"/>
  <c r="G830" i="14"/>
  <c r="I830" i="14"/>
  <c r="K830" i="14"/>
  <c r="M830" i="14"/>
  <c r="O830" i="14"/>
  <c r="Q830" i="14"/>
  <c r="V830" i="14"/>
  <c r="G834" i="14"/>
  <c r="M834" i="14" s="1"/>
  <c r="I834" i="14"/>
  <c r="K834" i="14"/>
  <c r="O834" i="14"/>
  <c r="Q834" i="14"/>
  <c r="V834" i="14"/>
  <c r="G838" i="14"/>
  <c r="M838" i="14" s="1"/>
  <c r="I838" i="14"/>
  <c r="K838" i="14"/>
  <c r="O838" i="14"/>
  <c r="Q838" i="14"/>
  <c r="V838" i="14"/>
  <c r="G844" i="14"/>
  <c r="I844" i="14"/>
  <c r="K844" i="14"/>
  <c r="M844" i="14"/>
  <c r="O844" i="14"/>
  <c r="Q844" i="14"/>
  <c r="V844" i="14"/>
  <c r="G852" i="14"/>
  <c r="I852" i="14"/>
  <c r="K852" i="14"/>
  <c r="M852" i="14"/>
  <c r="O852" i="14"/>
  <c r="Q852" i="14"/>
  <c r="V852" i="14"/>
  <c r="G857" i="14"/>
  <c r="M857" i="14" s="1"/>
  <c r="I857" i="14"/>
  <c r="K857" i="14"/>
  <c r="O857" i="14"/>
  <c r="Q857" i="14"/>
  <c r="V857" i="14"/>
  <c r="G861" i="14"/>
  <c r="M861" i="14" s="1"/>
  <c r="I861" i="14"/>
  <c r="K861" i="14"/>
  <c r="O861" i="14"/>
  <c r="Q861" i="14"/>
  <c r="V861" i="14"/>
  <c r="G864" i="14"/>
  <c r="I864" i="14"/>
  <c r="I863" i="14" s="1"/>
  <c r="K864" i="14"/>
  <c r="M864" i="14"/>
  <c r="O864" i="14"/>
  <c r="O863" i="14" s="1"/>
  <c r="Q864" i="14"/>
  <c r="V864" i="14"/>
  <c r="G871" i="14"/>
  <c r="G863" i="14" s="1"/>
  <c r="I871" i="14"/>
  <c r="K871" i="14"/>
  <c r="O871" i="14"/>
  <c r="Q871" i="14"/>
  <c r="V871" i="14"/>
  <c r="G874" i="14"/>
  <c r="M874" i="14" s="1"/>
  <c r="I874" i="14"/>
  <c r="K874" i="14"/>
  <c r="O874" i="14"/>
  <c r="Q874" i="14"/>
  <c r="Q863" i="14" s="1"/>
  <c r="V874" i="14"/>
  <c r="G883" i="14"/>
  <c r="I883" i="14"/>
  <c r="K883" i="14"/>
  <c r="K863" i="14" s="1"/>
  <c r="M883" i="14"/>
  <c r="O883" i="14"/>
  <c r="Q883" i="14"/>
  <c r="V883" i="14"/>
  <c r="G889" i="14"/>
  <c r="I889" i="14"/>
  <c r="K889" i="14"/>
  <c r="M889" i="14"/>
  <c r="O889" i="14"/>
  <c r="Q889" i="14"/>
  <c r="V889" i="14"/>
  <c r="G895" i="14"/>
  <c r="M895" i="14" s="1"/>
  <c r="I895" i="14"/>
  <c r="K895" i="14"/>
  <c r="O895" i="14"/>
  <c r="Q895" i="14"/>
  <c r="V895" i="14"/>
  <c r="G900" i="14"/>
  <c r="M900" i="14" s="1"/>
  <c r="I900" i="14"/>
  <c r="K900" i="14"/>
  <c r="O900" i="14"/>
  <c r="Q900" i="14"/>
  <c r="V900" i="14"/>
  <c r="G905" i="14"/>
  <c r="M905" i="14" s="1"/>
  <c r="I905" i="14"/>
  <c r="K905" i="14"/>
  <c r="O905" i="14"/>
  <c r="Q905" i="14"/>
  <c r="V905" i="14"/>
  <c r="V863" i="14" s="1"/>
  <c r="G908" i="14"/>
  <c r="I908" i="14"/>
  <c r="K908" i="14"/>
  <c r="M908" i="14"/>
  <c r="O908" i="14"/>
  <c r="Q908" i="14"/>
  <c r="V908" i="14"/>
  <c r="G911" i="14"/>
  <c r="M911" i="14" s="1"/>
  <c r="I911" i="14"/>
  <c r="K911" i="14"/>
  <c r="O911" i="14"/>
  <c r="Q911" i="14"/>
  <c r="V911" i="14"/>
  <c r="G914" i="14"/>
  <c r="M914" i="14" s="1"/>
  <c r="I914" i="14"/>
  <c r="K914" i="14"/>
  <c r="O914" i="14"/>
  <c r="Q914" i="14"/>
  <c r="V914" i="14"/>
  <c r="G918" i="14"/>
  <c r="I918" i="14"/>
  <c r="K918" i="14"/>
  <c r="M918" i="14"/>
  <c r="O918" i="14"/>
  <c r="Q918" i="14"/>
  <c r="V918" i="14"/>
  <c r="G925" i="14"/>
  <c r="I925" i="14"/>
  <c r="K925" i="14"/>
  <c r="M925" i="14"/>
  <c r="O925" i="14"/>
  <c r="Q925" i="14"/>
  <c r="V925" i="14"/>
  <c r="G932" i="14"/>
  <c r="M932" i="14" s="1"/>
  <c r="I932" i="14"/>
  <c r="K932" i="14"/>
  <c r="O932" i="14"/>
  <c r="Q932" i="14"/>
  <c r="V932" i="14"/>
  <c r="G938" i="14"/>
  <c r="M938" i="14" s="1"/>
  <c r="I938" i="14"/>
  <c r="K938" i="14"/>
  <c r="O938" i="14"/>
  <c r="Q938" i="14"/>
  <c r="V938" i="14"/>
  <c r="G941" i="14"/>
  <c r="M941" i="14" s="1"/>
  <c r="I941" i="14"/>
  <c r="K941" i="14"/>
  <c r="O941" i="14"/>
  <c r="Q941" i="14"/>
  <c r="V941" i="14"/>
  <c r="G944" i="14"/>
  <c r="I944" i="14"/>
  <c r="K944" i="14"/>
  <c r="M944" i="14"/>
  <c r="O944" i="14"/>
  <c r="Q944" i="14"/>
  <c r="V944" i="14"/>
  <c r="G947" i="14"/>
  <c r="M947" i="14" s="1"/>
  <c r="I947" i="14"/>
  <c r="K947" i="14"/>
  <c r="O947" i="14"/>
  <c r="Q947" i="14"/>
  <c r="V947" i="14"/>
  <c r="G951" i="14"/>
  <c r="M951" i="14" s="1"/>
  <c r="I951" i="14"/>
  <c r="K951" i="14"/>
  <c r="O951" i="14"/>
  <c r="Q951" i="14"/>
  <c r="V951" i="14"/>
  <c r="G955" i="14"/>
  <c r="I955" i="14"/>
  <c r="K955" i="14"/>
  <c r="M955" i="14"/>
  <c r="O955" i="14"/>
  <c r="Q955" i="14"/>
  <c r="V955" i="14"/>
  <c r="G959" i="14"/>
  <c r="I959" i="14"/>
  <c r="K959" i="14"/>
  <c r="M959" i="14"/>
  <c r="O959" i="14"/>
  <c r="Q959" i="14"/>
  <c r="V959" i="14"/>
  <c r="G964" i="14"/>
  <c r="M964" i="14" s="1"/>
  <c r="I964" i="14"/>
  <c r="K964" i="14"/>
  <c r="O964" i="14"/>
  <c r="Q964" i="14"/>
  <c r="V964" i="14"/>
  <c r="G969" i="14"/>
  <c r="M969" i="14" s="1"/>
  <c r="I969" i="14"/>
  <c r="K969" i="14"/>
  <c r="O969" i="14"/>
  <c r="Q969" i="14"/>
  <c r="V969" i="14"/>
  <c r="G975" i="14"/>
  <c r="M975" i="14" s="1"/>
  <c r="I975" i="14"/>
  <c r="K975" i="14"/>
  <c r="O975" i="14"/>
  <c r="Q975" i="14"/>
  <c r="V975" i="14"/>
  <c r="G982" i="14"/>
  <c r="I982" i="14"/>
  <c r="K982" i="14"/>
  <c r="M982" i="14"/>
  <c r="O982" i="14"/>
  <c r="Q982" i="14"/>
  <c r="V982" i="14"/>
  <c r="G986" i="14"/>
  <c r="M986" i="14" s="1"/>
  <c r="I986" i="14"/>
  <c r="K986" i="14"/>
  <c r="O986" i="14"/>
  <c r="Q986" i="14"/>
  <c r="V986" i="14"/>
  <c r="G992" i="14"/>
  <c r="M992" i="14" s="1"/>
  <c r="I992" i="14"/>
  <c r="K992" i="14"/>
  <c r="O992" i="14"/>
  <c r="Q992" i="14"/>
  <c r="V992" i="14"/>
  <c r="G997" i="14"/>
  <c r="I997" i="14"/>
  <c r="K997" i="14"/>
  <c r="M997" i="14"/>
  <c r="O997" i="14"/>
  <c r="Q997" i="14"/>
  <c r="V997" i="14"/>
  <c r="G1005" i="14"/>
  <c r="I1005" i="14"/>
  <c r="K1005" i="14"/>
  <c r="M1005" i="14"/>
  <c r="O1005" i="14"/>
  <c r="Q1005" i="14"/>
  <c r="V1005" i="14"/>
  <c r="G1007" i="14"/>
  <c r="O1007" i="14"/>
  <c r="G1008" i="14"/>
  <c r="M1008" i="14" s="1"/>
  <c r="I1008" i="14"/>
  <c r="I1007" i="14" s="1"/>
  <c r="K1008" i="14"/>
  <c r="K1007" i="14" s="1"/>
  <c r="O1008" i="14"/>
  <c r="Q1008" i="14"/>
  <c r="Q1007" i="14" s="1"/>
  <c r="V1008" i="14"/>
  <c r="G1011" i="14"/>
  <c r="M1011" i="14" s="1"/>
  <c r="I1011" i="14"/>
  <c r="K1011" i="14"/>
  <c r="O1011" i="14"/>
  <c r="Q1011" i="14"/>
  <c r="V1011" i="14"/>
  <c r="V1007" i="14" s="1"/>
  <c r="G1014" i="14"/>
  <c r="I1014" i="14"/>
  <c r="K1014" i="14"/>
  <c r="M1014" i="14"/>
  <c r="O1014" i="14"/>
  <c r="Q1014" i="14"/>
  <c r="V1014" i="14"/>
  <c r="G1017" i="14"/>
  <c r="M1017" i="14" s="1"/>
  <c r="I1017" i="14"/>
  <c r="I1016" i="14" s="1"/>
  <c r="K1017" i="14"/>
  <c r="O1017" i="14"/>
  <c r="Q1017" i="14"/>
  <c r="Q1016" i="14" s="1"/>
  <c r="V1017" i="14"/>
  <c r="V1016" i="14" s="1"/>
  <c r="G1021" i="14"/>
  <c r="I1021" i="14"/>
  <c r="K1021" i="14"/>
  <c r="K1016" i="14" s="1"/>
  <c r="M1021" i="14"/>
  <c r="O1021" i="14"/>
  <c r="Q1021" i="14"/>
  <c r="V1021" i="14"/>
  <c r="G1023" i="14"/>
  <c r="I1023" i="14"/>
  <c r="K1023" i="14"/>
  <c r="M1023" i="14"/>
  <c r="O1023" i="14"/>
  <c r="Q1023" i="14"/>
  <c r="V1023" i="14"/>
  <c r="G1027" i="14"/>
  <c r="M1027" i="14" s="1"/>
  <c r="I1027" i="14"/>
  <c r="K1027" i="14"/>
  <c r="O1027" i="14"/>
  <c r="O1016" i="14" s="1"/>
  <c r="Q1027" i="14"/>
  <c r="V1027" i="14"/>
  <c r="G1032" i="14"/>
  <c r="M1032" i="14" s="1"/>
  <c r="I1032" i="14"/>
  <c r="K1032" i="14"/>
  <c r="O1032" i="14"/>
  <c r="Q1032" i="14"/>
  <c r="V1032" i="14"/>
  <c r="G1037" i="14"/>
  <c r="M1037" i="14" s="1"/>
  <c r="I1037" i="14"/>
  <c r="K1037" i="14"/>
  <c r="O1037" i="14"/>
  <c r="Q1037" i="14"/>
  <c r="V1037" i="14"/>
  <c r="G1040" i="14"/>
  <c r="I1040" i="14"/>
  <c r="K1040" i="14"/>
  <c r="M1040" i="14"/>
  <c r="O1040" i="14"/>
  <c r="Q1040" i="14"/>
  <c r="V1040" i="14"/>
  <c r="G1045" i="14"/>
  <c r="G1016" i="14" s="1"/>
  <c r="I1045" i="14"/>
  <c r="K1045" i="14"/>
  <c r="O1045" i="14"/>
  <c r="Q1045" i="14"/>
  <c r="V1045" i="14"/>
  <c r="G1048" i="14"/>
  <c r="M1048" i="14" s="1"/>
  <c r="I1048" i="14"/>
  <c r="K1048" i="14"/>
  <c r="O1048" i="14"/>
  <c r="Q1048" i="14"/>
  <c r="V1048" i="14"/>
  <c r="G1051" i="14"/>
  <c r="I1051" i="14"/>
  <c r="K1051" i="14"/>
  <c r="M1051" i="14"/>
  <c r="O1051" i="14"/>
  <c r="Q1051" i="14"/>
  <c r="V1051" i="14"/>
  <c r="G1056" i="14"/>
  <c r="I1056" i="14"/>
  <c r="K1056" i="14"/>
  <c r="M1056" i="14"/>
  <c r="O1056" i="14"/>
  <c r="Q1056" i="14"/>
  <c r="V1056" i="14"/>
  <c r="G1062" i="14"/>
  <c r="M1062" i="14" s="1"/>
  <c r="I1062" i="14"/>
  <c r="K1062" i="14"/>
  <c r="O1062" i="14"/>
  <c r="Q1062" i="14"/>
  <c r="V1062" i="14"/>
  <c r="G1068" i="14"/>
  <c r="M1068" i="14" s="1"/>
  <c r="I1068" i="14"/>
  <c r="K1068" i="14"/>
  <c r="O1068" i="14"/>
  <c r="Q1068" i="14"/>
  <c r="V1068" i="14"/>
  <c r="G1072" i="14"/>
  <c r="M1072" i="14" s="1"/>
  <c r="I1072" i="14"/>
  <c r="K1072" i="14"/>
  <c r="O1072" i="14"/>
  <c r="Q1072" i="14"/>
  <c r="V1072" i="14"/>
  <c r="G1075" i="14"/>
  <c r="I1075" i="14"/>
  <c r="K1075" i="14"/>
  <c r="M1075" i="14"/>
  <c r="O1075" i="14"/>
  <c r="Q1075" i="14"/>
  <c r="V1075" i="14"/>
  <c r="G1077" i="14"/>
  <c r="G1078" i="14"/>
  <c r="M1078" i="14" s="1"/>
  <c r="I1078" i="14"/>
  <c r="I1077" i="14" s="1"/>
  <c r="K1078" i="14"/>
  <c r="O1078" i="14"/>
  <c r="Q1078" i="14"/>
  <c r="Q1077" i="14" s="1"/>
  <c r="V1078" i="14"/>
  <c r="V1077" i="14" s="1"/>
  <c r="G1084" i="14"/>
  <c r="I1084" i="14"/>
  <c r="K1084" i="14"/>
  <c r="K1077" i="14" s="1"/>
  <c r="M1084" i="14"/>
  <c r="O1084" i="14"/>
  <c r="Q1084" i="14"/>
  <c r="V1084" i="14"/>
  <c r="G1090" i="14"/>
  <c r="I1090" i="14"/>
  <c r="K1090" i="14"/>
  <c r="M1090" i="14"/>
  <c r="O1090" i="14"/>
  <c r="Q1090" i="14"/>
  <c r="V1090" i="14"/>
  <c r="G1094" i="14"/>
  <c r="M1094" i="14" s="1"/>
  <c r="I1094" i="14"/>
  <c r="K1094" i="14"/>
  <c r="O1094" i="14"/>
  <c r="O1077" i="14" s="1"/>
  <c r="Q1094" i="14"/>
  <c r="V1094" i="14"/>
  <c r="G1100" i="14"/>
  <c r="M1100" i="14" s="1"/>
  <c r="I1100" i="14"/>
  <c r="K1100" i="14"/>
  <c r="O1100" i="14"/>
  <c r="Q1100" i="14"/>
  <c r="V1100" i="14"/>
  <c r="G1104" i="14"/>
  <c r="M1104" i="14" s="1"/>
  <c r="I1104" i="14"/>
  <c r="K1104" i="14"/>
  <c r="O1104" i="14"/>
  <c r="Q1104" i="14"/>
  <c r="V1104" i="14"/>
  <c r="G1108" i="14"/>
  <c r="G1107" i="14" s="1"/>
  <c r="I1108" i="14"/>
  <c r="K1108" i="14"/>
  <c r="K1107" i="14" s="1"/>
  <c r="O1108" i="14"/>
  <c r="O1107" i="14" s="1"/>
  <c r="Q1108" i="14"/>
  <c r="Q1107" i="14" s="1"/>
  <c r="V1108" i="14"/>
  <c r="G1113" i="14"/>
  <c r="M1113" i="14" s="1"/>
  <c r="I1113" i="14"/>
  <c r="I1107" i="14" s="1"/>
  <c r="K1113" i="14"/>
  <c r="O1113" i="14"/>
  <c r="Q1113" i="14"/>
  <c r="V1113" i="14"/>
  <c r="G1116" i="14"/>
  <c r="I1116" i="14"/>
  <c r="K1116" i="14"/>
  <c r="M1116" i="14"/>
  <c r="O1116" i="14"/>
  <c r="Q1116" i="14"/>
  <c r="V1116" i="14"/>
  <c r="V1107" i="14" s="1"/>
  <c r="G1124" i="14"/>
  <c r="I1124" i="14"/>
  <c r="K1124" i="14"/>
  <c r="M1124" i="14"/>
  <c r="O1124" i="14"/>
  <c r="Q1124" i="14"/>
  <c r="V1124" i="14"/>
  <c r="G1130" i="14"/>
  <c r="M1130" i="14" s="1"/>
  <c r="I1130" i="14"/>
  <c r="K1130" i="14"/>
  <c r="O1130" i="14"/>
  <c r="Q1130" i="14"/>
  <c r="V1130" i="14"/>
  <c r="G1138" i="14"/>
  <c r="M1138" i="14" s="1"/>
  <c r="I1138" i="14"/>
  <c r="K1138" i="14"/>
  <c r="O1138" i="14"/>
  <c r="Q1138" i="14"/>
  <c r="V1138" i="14"/>
  <c r="G1155" i="14"/>
  <c r="M1155" i="14" s="1"/>
  <c r="I1155" i="14"/>
  <c r="K1155" i="14"/>
  <c r="O1155" i="14"/>
  <c r="Q1155" i="14"/>
  <c r="V1155" i="14"/>
  <c r="G1158" i="14"/>
  <c r="I1158" i="14"/>
  <c r="K1158" i="14"/>
  <c r="M1158" i="14"/>
  <c r="O1158" i="14"/>
  <c r="Q1158" i="14"/>
  <c r="V1158" i="14"/>
  <c r="G1163" i="14"/>
  <c r="M1163" i="14" s="1"/>
  <c r="I1163" i="14"/>
  <c r="K1163" i="14"/>
  <c r="O1163" i="14"/>
  <c r="Q1163" i="14"/>
  <c r="V1163" i="14"/>
  <c r="G1167" i="14"/>
  <c r="M1167" i="14" s="1"/>
  <c r="I1167" i="14"/>
  <c r="K1167" i="14"/>
  <c r="O1167" i="14"/>
  <c r="Q1167" i="14"/>
  <c r="V1167" i="14"/>
  <c r="G1171" i="14"/>
  <c r="I1171" i="14"/>
  <c r="K1171" i="14"/>
  <c r="M1171" i="14"/>
  <c r="O1171" i="14"/>
  <c r="Q1171" i="14"/>
  <c r="V1171" i="14"/>
  <c r="G1174" i="14"/>
  <c r="I1174" i="14"/>
  <c r="K1174" i="14"/>
  <c r="M1174" i="14"/>
  <c r="O1174" i="14"/>
  <c r="Q1174" i="14"/>
  <c r="V1174" i="14"/>
  <c r="G1176" i="14"/>
  <c r="M1176" i="14" s="1"/>
  <c r="I1176" i="14"/>
  <c r="K1176" i="14"/>
  <c r="O1176" i="14"/>
  <c r="Q1176" i="14"/>
  <c r="V1176" i="14"/>
  <c r="G1180" i="14"/>
  <c r="M1180" i="14" s="1"/>
  <c r="I1180" i="14"/>
  <c r="K1180" i="14"/>
  <c r="O1180" i="14"/>
  <c r="Q1180" i="14"/>
  <c r="V1180" i="14"/>
  <c r="G1184" i="14"/>
  <c r="M1184" i="14" s="1"/>
  <c r="I1184" i="14"/>
  <c r="K1184" i="14"/>
  <c r="O1184" i="14"/>
  <c r="Q1184" i="14"/>
  <c r="V1184" i="14"/>
  <c r="G1187" i="14"/>
  <c r="I1187" i="14"/>
  <c r="K1187" i="14"/>
  <c r="M1187" i="14"/>
  <c r="O1187" i="14"/>
  <c r="Q1187" i="14"/>
  <c r="V1187" i="14"/>
  <c r="G1191" i="14"/>
  <c r="M1191" i="14" s="1"/>
  <c r="I1191" i="14"/>
  <c r="K1191" i="14"/>
  <c r="O1191" i="14"/>
  <c r="Q1191" i="14"/>
  <c r="V1191" i="14"/>
  <c r="G1194" i="14"/>
  <c r="M1194" i="14" s="1"/>
  <c r="I1194" i="14"/>
  <c r="K1194" i="14"/>
  <c r="O1194" i="14"/>
  <c r="Q1194" i="14"/>
  <c r="V1194" i="14"/>
  <c r="G1199" i="14"/>
  <c r="I1199" i="14"/>
  <c r="K1199" i="14"/>
  <c r="M1199" i="14"/>
  <c r="O1199" i="14"/>
  <c r="Q1199" i="14"/>
  <c r="V1199" i="14"/>
  <c r="G1203" i="14"/>
  <c r="I1203" i="14"/>
  <c r="K1203" i="14"/>
  <c r="M1203" i="14"/>
  <c r="O1203" i="14"/>
  <c r="Q1203" i="14"/>
  <c r="V1203" i="14"/>
  <c r="G1207" i="14"/>
  <c r="M1207" i="14" s="1"/>
  <c r="I1207" i="14"/>
  <c r="K1207" i="14"/>
  <c r="O1207" i="14"/>
  <c r="Q1207" i="14"/>
  <c r="V1207" i="14"/>
  <c r="G1211" i="14"/>
  <c r="M1211" i="14" s="1"/>
  <c r="I1211" i="14"/>
  <c r="K1211" i="14"/>
  <c r="O1211" i="14"/>
  <c r="Q1211" i="14"/>
  <c r="V1211" i="14"/>
  <c r="G1215" i="14"/>
  <c r="M1215" i="14" s="1"/>
  <c r="I1215" i="14"/>
  <c r="K1215" i="14"/>
  <c r="O1215" i="14"/>
  <c r="Q1215" i="14"/>
  <c r="V1215" i="14"/>
  <c r="G1218" i="14"/>
  <c r="I1218" i="14"/>
  <c r="K1218" i="14"/>
  <c r="M1218" i="14"/>
  <c r="O1218" i="14"/>
  <c r="Q1218" i="14"/>
  <c r="V1218" i="14"/>
  <c r="G1221" i="14"/>
  <c r="M1221" i="14" s="1"/>
  <c r="I1221" i="14"/>
  <c r="K1221" i="14"/>
  <c r="O1221" i="14"/>
  <c r="Q1221" i="14"/>
  <c r="V1221" i="14"/>
  <c r="G1224" i="14"/>
  <c r="M1224" i="14" s="1"/>
  <c r="I1224" i="14"/>
  <c r="K1224" i="14"/>
  <c r="O1224" i="14"/>
  <c r="Q1224" i="14"/>
  <c r="V1224" i="14"/>
  <c r="K1226" i="14"/>
  <c r="G1227" i="14"/>
  <c r="I1227" i="14"/>
  <c r="K1227" i="14"/>
  <c r="M1227" i="14"/>
  <c r="O1227" i="14"/>
  <c r="Q1227" i="14"/>
  <c r="Q1226" i="14" s="1"/>
  <c r="V1227" i="14"/>
  <c r="G1231" i="14"/>
  <c r="M1231" i="14" s="1"/>
  <c r="I1231" i="14"/>
  <c r="K1231" i="14"/>
  <c r="O1231" i="14"/>
  <c r="O1226" i="14" s="1"/>
  <c r="Q1231" i="14"/>
  <c r="V1231" i="14"/>
  <c r="G1237" i="14"/>
  <c r="M1237" i="14" s="1"/>
  <c r="I1237" i="14"/>
  <c r="I1226" i="14" s="1"/>
  <c r="K1237" i="14"/>
  <c r="O1237" i="14"/>
  <c r="Q1237" i="14"/>
  <c r="V1237" i="14"/>
  <c r="G1244" i="14"/>
  <c r="M1244" i="14" s="1"/>
  <c r="I1244" i="14"/>
  <c r="K1244" i="14"/>
  <c r="O1244" i="14"/>
  <c r="Q1244" i="14"/>
  <c r="V1244" i="14"/>
  <c r="V1226" i="14" s="1"/>
  <c r="G1247" i="14"/>
  <c r="G1246" i="14" s="1"/>
  <c r="I1247" i="14"/>
  <c r="K1247" i="14"/>
  <c r="K1246" i="14" s="1"/>
  <c r="O1247" i="14"/>
  <c r="O1246" i="14" s="1"/>
  <c r="Q1247" i="14"/>
  <c r="V1247" i="14"/>
  <c r="G1250" i="14"/>
  <c r="M1250" i="14" s="1"/>
  <c r="I1250" i="14"/>
  <c r="I1246" i="14" s="1"/>
  <c r="K1250" i="14"/>
  <c r="O1250" i="14"/>
  <c r="Q1250" i="14"/>
  <c r="Q1246" i="14" s="1"/>
  <c r="V1250" i="14"/>
  <c r="G1254" i="14"/>
  <c r="I1254" i="14"/>
  <c r="K1254" i="14"/>
  <c r="M1254" i="14"/>
  <c r="O1254" i="14"/>
  <c r="Q1254" i="14"/>
  <c r="V1254" i="14"/>
  <c r="V1246" i="14" s="1"/>
  <c r="G1256" i="14"/>
  <c r="I1256" i="14"/>
  <c r="K1256" i="14"/>
  <c r="M1256" i="14"/>
  <c r="O1256" i="14"/>
  <c r="Q1256" i="14"/>
  <c r="V1256" i="14"/>
  <c r="G1262" i="14"/>
  <c r="M1262" i="14" s="1"/>
  <c r="I1262" i="14"/>
  <c r="K1262" i="14"/>
  <c r="O1262" i="14"/>
  <c r="Q1262" i="14"/>
  <c r="V1262" i="14"/>
  <c r="G1265" i="14"/>
  <c r="M1265" i="14" s="1"/>
  <c r="I1265" i="14"/>
  <c r="K1265" i="14"/>
  <c r="O1265" i="14"/>
  <c r="Q1265" i="14"/>
  <c r="V1265" i="14"/>
  <c r="G1268" i="14"/>
  <c r="M1268" i="14" s="1"/>
  <c r="I1268" i="14"/>
  <c r="K1268" i="14"/>
  <c r="O1268" i="14"/>
  <c r="Q1268" i="14"/>
  <c r="V1268" i="14"/>
  <c r="G1271" i="14"/>
  <c r="I1271" i="14"/>
  <c r="K1271" i="14"/>
  <c r="M1271" i="14"/>
  <c r="O1271" i="14"/>
  <c r="Q1271" i="14"/>
  <c r="V1271" i="14"/>
  <c r="G1274" i="14"/>
  <c r="M1274" i="14" s="1"/>
  <c r="I1274" i="14"/>
  <c r="K1274" i="14"/>
  <c r="O1274" i="14"/>
  <c r="Q1274" i="14"/>
  <c r="V1274" i="14"/>
  <c r="G1277" i="14"/>
  <c r="M1277" i="14" s="1"/>
  <c r="I1277" i="14"/>
  <c r="K1277" i="14"/>
  <c r="O1277" i="14"/>
  <c r="Q1277" i="14"/>
  <c r="V1277" i="14"/>
  <c r="G1280" i="14"/>
  <c r="I1280" i="14"/>
  <c r="K1280" i="14"/>
  <c r="M1280" i="14"/>
  <c r="O1280" i="14"/>
  <c r="Q1280" i="14"/>
  <c r="V1280" i="14"/>
  <c r="G1283" i="14"/>
  <c r="I1283" i="14"/>
  <c r="K1283" i="14"/>
  <c r="M1283" i="14"/>
  <c r="O1283" i="14"/>
  <c r="Q1283" i="14"/>
  <c r="V1283" i="14"/>
  <c r="G1286" i="14"/>
  <c r="M1286" i="14" s="1"/>
  <c r="I1286" i="14"/>
  <c r="K1286" i="14"/>
  <c r="O1286" i="14"/>
  <c r="Q1286" i="14"/>
  <c r="V1286" i="14"/>
  <c r="G1289" i="14"/>
  <c r="M1289" i="14" s="1"/>
  <c r="I1289" i="14"/>
  <c r="K1289" i="14"/>
  <c r="O1289" i="14"/>
  <c r="Q1289" i="14"/>
  <c r="V1289" i="14"/>
  <c r="G1292" i="14"/>
  <c r="M1292" i="14" s="1"/>
  <c r="I1292" i="14"/>
  <c r="K1292" i="14"/>
  <c r="O1292" i="14"/>
  <c r="Q1292" i="14"/>
  <c r="V1292" i="14"/>
  <c r="G1295" i="14"/>
  <c r="I1295" i="14"/>
  <c r="K1295" i="14"/>
  <c r="M1295" i="14"/>
  <c r="O1295" i="14"/>
  <c r="Q1295" i="14"/>
  <c r="V1295" i="14"/>
  <c r="G1299" i="14"/>
  <c r="M1299" i="14" s="1"/>
  <c r="I1299" i="14"/>
  <c r="K1299" i="14"/>
  <c r="O1299" i="14"/>
  <c r="Q1299" i="14"/>
  <c r="V1299" i="14"/>
  <c r="G1302" i="14"/>
  <c r="M1302" i="14" s="1"/>
  <c r="I1302" i="14"/>
  <c r="K1302" i="14"/>
  <c r="O1302" i="14"/>
  <c r="Q1302" i="14"/>
  <c r="V1302" i="14"/>
  <c r="G1304" i="14"/>
  <c r="I1304" i="14"/>
  <c r="K1304" i="14"/>
  <c r="M1304" i="14"/>
  <c r="O1304" i="14"/>
  <c r="Q1304" i="14"/>
  <c r="V1304" i="14"/>
  <c r="G1306" i="14"/>
  <c r="I1306" i="14"/>
  <c r="K1306" i="14"/>
  <c r="M1306" i="14"/>
  <c r="O1306" i="14"/>
  <c r="Q1306" i="14"/>
  <c r="V1306" i="14"/>
  <c r="G1308" i="14"/>
  <c r="M1308" i="14" s="1"/>
  <c r="I1308" i="14"/>
  <c r="K1308" i="14"/>
  <c r="O1308" i="14"/>
  <c r="Q1308" i="14"/>
  <c r="V1308" i="14"/>
  <c r="G1310" i="14"/>
  <c r="M1310" i="14" s="1"/>
  <c r="I1310" i="14"/>
  <c r="K1310" i="14"/>
  <c r="O1310" i="14"/>
  <c r="Q1310" i="14"/>
  <c r="V1310" i="14"/>
  <c r="G1313" i="14"/>
  <c r="M1313" i="14" s="1"/>
  <c r="I1313" i="14"/>
  <c r="K1313" i="14"/>
  <c r="O1313" i="14"/>
  <c r="Q1313" i="14"/>
  <c r="V1313" i="14"/>
  <c r="G1316" i="14"/>
  <c r="G1315" i="14" s="1"/>
  <c r="I1316" i="14"/>
  <c r="I1315" i="14" s="1"/>
  <c r="K1316" i="14"/>
  <c r="K1315" i="14" s="1"/>
  <c r="O1316" i="14"/>
  <c r="O1315" i="14" s="1"/>
  <c r="Q1316" i="14"/>
  <c r="V1316" i="14"/>
  <c r="G1318" i="14"/>
  <c r="M1318" i="14" s="1"/>
  <c r="I1318" i="14"/>
  <c r="K1318" i="14"/>
  <c r="O1318" i="14"/>
  <c r="Q1318" i="14"/>
  <c r="Q1315" i="14" s="1"/>
  <c r="V1318" i="14"/>
  <c r="G1320" i="14"/>
  <c r="I1320" i="14"/>
  <c r="K1320" i="14"/>
  <c r="M1320" i="14"/>
  <c r="O1320" i="14"/>
  <c r="Q1320" i="14"/>
  <c r="V1320" i="14"/>
  <c r="V1315" i="14" s="1"/>
  <c r="G1322" i="14"/>
  <c r="I1322" i="14"/>
  <c r="K1322" i="14"/>
  <c r="M1322" i="14"/>
  <c r="O1322" i="14"/>
  <c r="Q1322" i="14"/>
  <c r="V1322" i="14"/>
  <c r="G1324" i="14"/>
  <c r="M1324" i="14" s="1"/>
  <c r="I1324" i="14"/>
  <c r="K1324" i="14"/>
  <c r="O1324" i="14"/>
  <c r="Q1324" i="14"/>
  <c r="V1324" i="14"/>
  <c r="G1327" i="14"/>
  <c r="M1327" i="14" s="1"/>
  <c r="I1327" i="14"/>
  <c r="K1327" i="14"/>
  <c r="O1327" i="14"/>
  <c r="Q1327" i="14"/>
  <c r="V1327" i="14"/>
  <c r="G1330" i="14"/>
  <c r="M1330" i="14" s="1"/>
  <c r="I1330" i="14"/>
  <c r="K1330" i="14"/>
  <c r="O1330" i="14"/>
  <c r="Q1330" i="14"/>
  <c r="V1330" i="14"/>
  <c r="G1333" i="14"/>
  <c r="I1333" i="14"/>
  <c r="K1333" i="14"/>
  <c r="M1333" i="14"/>
  <c r="O1333" i="14"/>
  <c r="Q1333" i="14"/>
  <c r="V1333" i="14"/>
  <c r="G1336" i="14"/>
  <c r="M1336" i="14" s="1"/>
  <c r="I1336" i="14"/>
  <c r="K1336" i="14"/>
  <c r="O1336" i="14"/>
  <c r="Q1336" i="14"/>
  <c r="V1336" i="14"/>
  <c r="G1339" i="14"/>
  <c r="M1339" i="14" s="1"/>
  <c r="I1339" i="14"/>
  <c r="K1339" i="14"/>
  <c r="O1339" i="14"/>
  <c r="Q1339" i="14"/>
  <c r="V1339" i="14"/>
  <c r="G1342" i="14"/>
  <c r="I1342" i="14"/>
  <c r="K1342" i="14"/>
  <c r="M1342" i="14"/>
  <c r="O1342" i="14"/>
  <c r="Q1342" i="14"/>
  <c r="V1342" i="14"/>
  <c r="G1345" i="14"/>
  <c r="I1345" i="14"/>
  <c r="K1345" i="14"/>
  <c r="M1345" i="14"/>
  <c r="O1345" i="14"/>
  <c r="Q1345" i="14"/>
  <c r="V1345" i="14"/>
  <c r="G1348" i="14"/>
  <c r="M1348" i="14" s="1"/>
  <c r="I1348" i="14"/>
  <c r="K1348" i="14"/>
  <c r="O1348" i="14"/>
  <c r="Q1348" i="14"/>
  <c r="V1348" i="14"/>
  <c r="G1351" i="14"/>
  <c r="M1351" i="14" s="1"/>
  <c r="I1351" i="14"/>
  <c r="K1351" i="14"/>
  <c r="O1351" i="14"/>
  <c r="Q1351" i="14"/>
  <c r="V1351" i="14"/>
  <c r="G1354" i="14"/>
  <c r="M1354" i="14" s="1"/>
  <c r="I1354" i="14"/>
  <c r="K1354" i="14"/>
  <c r="O1354" i="14"/>
  <c r="Q1354" i="14"/>
  <c r="V1354" i="14"/>
  <c r="G1357" i="14"/>
  <c r="I1357" i="14"/>
  <c r="K1357" i="14"/>
  <c r="M1357" i="14"/>
  <c r="O1357" i="14"/>
  <c r="Q1357" i="14"/>
  <c r="V1357" i="14"/>
  <c r="G1360" i="14"/>
  <c r="M1360" i="14" s="1"/>
  <c r="I1360" i="14"/>
  <c r="K1360" i="14"/>
  <c r="O1360" i="14"/>
  <c r="Q1360" i="14"/>
  <c r="V1360" i="14"/>
  <c r="G1364" i="14"/>
  <c r="M1364" i="14" s="1"/>
  <c r="I1364" i="14"/>
  <c r="K1364" i="14"/>
  <c r="O1364" i="14"/>
  <c r="Q1364" i="14"/>
  <c r="V1364" i="14"/>
  <c r="G1368" i="14"/>
  <c r="I1368" i="14"/>
  <c r="K1368" i="14"/>
  <c r="M1368" i="14"/>
  <c r="O1368" i="14"/>
  <c r="Q1368" i="14"/>
  <c r="V1368" i="14"/>
  <c r="G1372" i="14"/>
  <c r="I1372" i="14"/>
  <c r="K1372" i="14"/>
  <c r="M1372" i="14"/>
  <c r="O1372" i="14"/>
  <c r="Q1372" i="14"/>
  <c r="V1372" i="14"/>
  <c r="G1376" i="14"/>
  <c r="M1376" i="14" s="1"/>
  <c r="I1376" i="14"/>
  <c r="K1376" i="14"/>
  <c r="O1376" i="14"/>
  <c r="Q1376" i="14"/>
  <c r="V1376" i="14"/>
  <c r="G1380" i="14"/>
  <c r="M1380" i="14" s="1"/>
  <c r="I1380" i="14"/>
  <c r="K1380" i="14"/>
  <c r="O1380" i="14"/>
  <c r="Q1380" i="14"/>
  <c r="V1380" i="14"/>
  <c r="G1384" i="14"/>
  <c r="M1384" i="14" s="1"/>
  <c r="I1384" i="14"/>
  <c r="K1384" i="14"/>
  <c r="O1384" i="14"/>
  <c r="Q1384" i="14"/>
  <c r="V1384" i="14"/>
  <c r="G1388" i="14"/>
  <c r="I1388" i="14"/>
  <c r="K1388" i="14"/>
  <c r="M1388" i="14"/>
  <c r="O1388" i="14"/>
  <c r="Q1388" i="14"/>
  <c r="V1388" i="14"/>
  <c r="G1391" i="14"/>
  <c r="M1391" i="14" s="1"/>
  <c r="I1391" i="14"/>
  <c r="K1391" i="14"/>
  <c r="O1391" i="14"/>
  <c r="Q1391" i="14"/>
  <c r="V1391" i="14"/>
  <c r="G1394" i="14"/>
  <c r="M1394" i="14" s="1"/>
  <c r="I1394" i="14"/>
  <c r="K1394" i="14"/>
  <c r="O1394" i="14"/>
  <c r="Q1394" i="14"/>
  <c r="V1394" i="14"/>
  <c r="G1397" i="14"/>
  <c r="I1397" i="14"/>
  <c r="K1397" i="14"/>
  <c r="M1397" i="14"/>
  <c r="O1397" i="14"/>
  <c r="Q1397" i="14"/>
  <c r="V1397" i="14"/>
  <c r="G1400" i="14"/>
  <c r="I1400" i="14"/>
  <c r="K1400" i="14"/>
  <c r="M1400" i="14"/>
  <c r="O1400" i="14"/>
  <c r="Q1400" i="14"/>
  <c r="V1400" i="14"/>
  <c r="G1403" i="14"/>
  <c r="M1403" i="14" s="1"/>
  <c r="I1403" i="14"/>
  <c r="K1403" i="14"/>
  <c r="O1403" i="14"/>
  <c r="Q1403" i="14"/>
  <c r="V1403" i="14"/>
  <c r="G1406" i="14"/>
  <c r="M1406" i="14" s="1"/>
  <c r="I1406" i="14"/>
  <c r="K1406" i="14"/>
  <c r="O1406" i="14"/>
  <c r="Q1406" i="14"/>
  <c r="V1406" i="14"/>
  <c r="G1409" i="14"/>
  <c r="M1409" i="14" s="1"/>
  <c r="I1409" i="14"/>
  <c r="K1409" i="14"/>
  <c r="O1409" i="14"/>
  <c r="Q1409" i="14"/>
  <c r="V1409" i="14"/>
  <c r="G1412" i="14"/>
  <c r="G1411" i="14" s="1"/>
  <c r="I1412" i="14"/>
  <c r="I1411" i="14" s="1"/>
  <c r="K1412" i="14"/>
  <c r="K1411" i="14" s="1"/>
  <c r="O1412" i="14"/>
  <c r="O1411" i="14" s="1"/>
  <c r="Q1412" i="14"/>
  <c r="Q1411" i="14" s="1"/>
  <c r="V1412" i="14"/>
  <c r="G1421" i="14"/>
  <c r="M1421" i="14" s="1"/>
  <c r="I1421" i="14"/>
  <c r="K1421" i="14"/>
  <c r="O1421" i="14"/>
  <c r="Q1421" i="14"/>
  <c r="V1421" i="14"/>
  <c r="G1430" i="14"/>
  <c r="I1430" i="14"/>
  <c r="K1430" i="14"/>
  <c r="M1430" i="14"/>
  <c r="O1430" i="14"/>
  <c r="Q1430" i="14"/>
  <c r="V1430" i="14"/>
  <c r="V1411" i="14" s="1"/>
  <c r="G1439" i="14"/>
  <c r="I1439" i="14"/>
  <c r="K1439" i="14"/>
  <c r="M1439" i="14"/>
  <c r="O1439" i="14"/>
  <c r="Q1439" i="14"/>
  <c r="V1439" i="14"/>
  <c r="G1442" i="14"/>
  <c r="M1442" i="14" s="1"/>
  <c r="I1442" i="14"/>
  <c r="K1442" i="14"/>
  <c r="O1442" i="14"/>
  <c r="Q1442" i="14"/>
  <c r="V1442" i="14"/>
  <c r="G1445" i="14"/>
  <c r="M1445" i="14" s="1"/>
  <c r="I1445" i="14"/>
  <c r="K1445" i="14"/>
  <c r="O1445" i="14"/>
  <c r="Q1445" i="14"/>
  <c r="V1445" i="14"/>
  <c r="G1448" i="14"/>
  <c r="M1448" i="14" s="1"/>
  <c r="I1448" i="14"/>
  <c r="K1448" i="14"/>
  <c r="O1448" i="14"/>
  <c r="Q1448" i="14"/>
  <c r="V1448" i="14"/>
  <c r="G1451" i="14"/>
  <c r="I1451" i="14"/>
  <c r="K1451" i="14"/>
  <c r="M1451" i="14"/>
  <c r="O1451" i="14"/>
  <c r="Q1451" i="14"/>
  <c r="V1451" i="14"/>
  <c r="G1454" i="14"/>
  <c r="M1454" i="14" s="1"/>
  <c r="I1454" i="14"/>
  <c r="K1454" i="14"/>
  <c r="O1454" i="14"/>
  <c r="Q1454" i="14"/>
  <c r="V1454" i="14"/>
  <c r="G1458" i="14"/>
  <c r="I1458" i="14"/>
  <c r="K1458" i="14"/>
  <c r="K1457" i="14" s="1"/>
  <c r="M1458" i="14"/>
  <c r="O1458" i="14"/>
  <c r="O1457" i="14" s="1"/>
  <c r="Q1458" i="14"/>
  <c r="V1458" i="14"/>
  <c r="V1457" i="14" s="1"/>
  <c r="G1460" i="14"/>
  <c r="I1460" i="14"/>
  <c r="K1460" i="14"/>
  <c r="M1460" i="14"/>
  <c r="O1460" i="14"/>
  <c r="Q1460" i="14"/>
  <c r="V1460" i="14"/>
  <c r="G1462" i="14"/>
  <c r="G1457" i="14" s="1"/>
  <c r="I1462" i="14"/>
  <c r="K1462" i="14"/>
  <c r="O1462" i="14"/>
  <c r="Q1462" i="14"/>
  <c r="V1462" i="14"/>
  <c r="G1466" i="14"/>
  <c r="M1466" i="14" s="1"/>
  <c r="I1466" i="14"/>
  <c r="K1466" i="14"/>
  <c r="O1466" i="14"/>
  <c r="Q1466" i="14"/>
  <c r="Q1457" i="14" s="1"/>
  <c r="V1466" i="14"/>
  <c r="G1472" i="14"/>
  <c r="M1472" i="14" s="1"/>
  <c r="I1472" i="14"/>
  <c r="K1472" i="14"/>
  <c r="O1472" i="14"/>
  <c r="Q1472" i="14"/>
  <c r="V1472" i="14"/>
  <c r="G1474" i="14"/>
  <c r="I1474" i="14"/>
  <c r="K1474" i="14"/>
  <c r="M1474" i="14"/>
  <c r="O1474" i="14"/>
  <c r="Q1474" i="14"/>
  <c r="V1474" i="14"/>
  <c r="G1478" i="14"/>
  <c r="M1478" i="14" s="1"/>
  <c r="I1478" i="14"/>
  <c r="K1478" i="14"/>
  <c r="O1478" i="14"/>
  <c r="Q1478" i="14"/>
  <c r="V1478" i="14"/>
  <c r="G1489" i="14"/>
  <c r="M1489" i="14" s="1"/>
  <c r="I1489" i="14"/>
  <c r="I1457" i="14" s="1"/>
  <c r="K1489" i="14"/>
  <c r="O1489" i="14"/>
  <c r="Q1489" i="14"/>
  <c r="V1489" i="14"/>
  <c r="G1494" i="14"/>
  <c r="I1494" i="14"/>
  <c r="K1494" i="14"/>
  <c r="M1494" i="14"/>
  <c r="O1494" i="14"/>
  <c r="Q1494" i="14"/>
  <c r="V1494" i="14"/>
  <c r="K1496" i="14"/>
  <c r="G1497" i="14"/>
  <c r="M1497" i="14" s="1"/>
  <c r="M1496" i="14" s="1"/>
  <c r="I1497" i="14"/>
  <c r="I1496" i="14" s="1"/>
  <c r="K1497" i="14"/>
  <c r="O1497" i="14"/>
  <c r="O1496" i="14" s="1"/>
  <c r="Q1497" i="14"/>
  <c r="Q1496" i="14" s="1"/>
  <c r="V1497" i="14"/>
  <c r="V1496" i="14" s="1"/>
  <c r="G1500" i="14"/>
  <c r="M1500" i="14" s="1"/>
  <c r="I1500" i="14"/>
  <c r="K1500" i="14"/>
  <c r="O1500" i="14"/>
  <c r="Q1500" i="14"/>
  <c r="V1500" i="14"/>
  <c r="G1503" i="14"/>
  <c r="I1503" i="14"/>
  <c r="I1502" i="14" s="1"/>
  <c r="K1503" i="14"/>
  <c r="M1503" i="14"/>
  <c r="O1503" i="14"/>
  <c r="O1502" i="14" s="1"/>
  <c r="Q1503" i="14"/>
  <c r="V1503" i="14"/>
  <c r="G1512" i="14"/>
  <c r="G1502" i="14" s="1"/>
  <c r="I1512" i="14"/>
  <c r="K1512" i="14"/>
  <c r="O1512" i="14"/>
  <c r="Q1512" i="14"/>
  <c r="V1512" i="14"/>
  <c r="G1542" i="14"/>
  <c r="M1542" i="14" s="1"/>
  <c r="I1542" i="14"/>
  <c r="K1542" i="14"/>
  <c r="O1542" i="14"/>
  <c r="Q1542" i="14"/>
  <c r="Q1502" i="14" s="1"/>
  <c r="V1542" i="14"/>
  <c r="G1551" i="14"/>
  <c r="I1551" i="14"/>
  <c r="K1551" i="14"/>
  <c r="K1502" i="14" s="1"/>
  <c r="M1551" i="14"/>
  <c r="O1551" i="14"/>
  <c r="Q1551" i="14"/>
  <c r="V1551" i="14"/>
  <c r="G1559" i="14"/>
  <c r="I1559" i="14"/>
  <c r="K1559" i="14"/>
  <c r="M1559" i="14"/>
  <c r="O1559" i="14"/>
  <c r="Q1559" i="14"/>
  <c r="V1559" i="14"/>
  <c r="G1561" i="14"/>
  <c r="M1561" i="14" s="1"/>
  <c r="I1561" i="14"/>
  <c r="K1561" i="14"/>
  <c r="O1561" i="14"/>
  <c r="Q1561" i="14"/>
  <c r="V1561" i="14"/>
  <c r="G1566" i="14"/>
  <c r="M1566" i="14" s="1"/>
  <c r="I1566" i="14"/>
  <c r="K1566" i="14"/>
  <c r="O1566" i="14"/>
  <c r="Q1566" i="14"/>
  <c r="V1566" i="14"/>
  <c r="G1568" i="14"/>
  <c r="M1568" i="14" s="1"/>
  <c r="I1568" i="14"/>
  <c r="K1568" i="14"/>
  <c r="O1568" i="14"/>
  <c r="Q1568" i="14"/>
  <c r="V1568" i="14"/>
  <c r="V1502" i="14" s="1"/>
  <c r="G1579" i="14"/>
  <c r="I1579" i="14"/>
  <c r="K1579" i="14"/>
  <c r="M1579" i="14"/>
  <c r="O1579" i="14"/>
  <c r="Q1579" i="14"/>
  <c r="V1579" i="14"/>
  <c r="G1581" i="14"/>
  <c r="G1582" i="14"/>
  <c r="M1582" i="14" s="1"/>
  <c r="I1582" i="14"/>
  <c r="I1581" i="14" s="1"/>
  <c r="K1582" i="14"/>
  <c r="O1582" i="14"/>
  <c r="Q1582" i="14"/>
  <c r="Q1581" i="14" s="1"/>
  <c r="V1582" i="14"/>
  <c r="V1581" i="14" s="1"/>
  <c r="G1590" i="14"/>
  <c r="I1590" i="14"/>
  <c r="K1590" i="14"/>
  <c r="K1581" i="14" s="1"/>
  <c r="M1590" i="14"/>
  <c r="O1590" i="14"/>
  <c r="Q1590" i="14"/>
  <c r="V1590" i="14"/>
  <c r="G1596" i="14"/>
  <c r="I1596" i="14"/>
  <c r="K1596" i="14"/>
  <c r="M1596" i="14"/>
  <c r="O1596" i="14"/>
  <c r="Q1596" i="14"/>
  <c r="V1596" i="14"/>
  <c r="G1602" i="14"/>
  <c r="M1602" i="14" s="1"/>
  <c r="I1602" i="14"/>
  <c r="K1602" i="14"/>
  <c r="O1602" i="14"/>
  <c r="O1581" i="14" s="1"/>
  <c r="Q1602" i="14"/>
  <c r="V1602" i="14"/>
  <c r="G1610" i="14"/>
  <c r="M1610" i="14" s="1"/>
  <c r="I1610" i="14"/>
  <c r="K1610" i="14"/>
  <c r="O1610" i="14"/>
  <c r="Q1610" i="14"/>
  <c r="V1610" i="14"/>
  <c r="V1612" i="14"/>
  <c r="G1613" i="14"/>
  <c r="I1613" i="14"/>
  <c r="I1612" i="14" s="1"/>
  <c r="K1613" i="14"/>
  <c r="M1613" i="14"/>
  <c r="O1613" i="14"/>
  <c r="O1612" i="14" s="1"/>
  <c r="Q1613" i="14"/>
  <c r="V1613" i="14"/>
  <c r="G1616" i="14"/>
  <c r="G1612" i="14" s="1"/>
  <c r="I1616" i="14"/>
  <c r="K1616" i="14"/>
  <c r="O1616" i="14"/>
  <c r="Q1616" i="14"/>
  <c r="V1616" i="14"/>
  <c r="G1617" i="14"/>
  <c r="M1617" i="14" s="1"/>
  <c r="I1617" i="14"/>
  <c r="K1617" i="14"/>
  <c r="O1617" i="14"/>
  <c r="Q1617" i="14"/>
  <c r="Q1612" i="14" s="1"/>
  <c r="V1617" i="14"/>
  <c r="G1623" i="14"/>
  <c r="I1623" i="14"/>
  <c r="K1623" i="14"/>
  <c r="K1612" i="14" s="1"/>
  <c r="M1623" i="14"/>
  <c r="O1623" i="14"/>
  <c r="Q1623" i="14"/>
  <c r="V1623" i="14"/>
  <c r="G1633" i="14"/>
  <c r="I1633" i="14"/>
  <c r="K1633" i="14"/>
  <c r="M1633" i="14"/>
  <c r="O1633" i="14"/>
  <c r="Q1633" i="14"/>
  <c r="V1633" i="14"/>
  <c r="G1637" i="14"/>
  <c r="M1637" i="14" s="1"/>
  <c r="I1637" i="14"/>
  <c r="K1637" i="14"/>
  <c r="O1637" i="14"/>
  <c r="Q1637" i="14"/>
  <c r="V1637" i="14"/>
  <c r="G1640" i="14"/>
  <c r="M1640" i="14" s="1"/>
  <c r="I1640" i="14"/>
  <c r="K1640" i="14"/>
  <c r="O1640" i="14"/>
  <c r="Q1640" i="14"/>
  <c r="V1640" i="14"/>
  <c r="K1641" i="14"/>
  <c r="Q1641" i="14"/>
  <c r="V1641" i="14"/>
  <c r="G1642" i="14"/>
  <c r="I1642" i="14"/>
  <c r="I1641" i="14" s="1"/>
  <c r="K1642" i="14"/>
  <c r="M1642" i="14"/>
  <c r="O1642" i="14"/>
  <c r="O1641" i="14" s="1"/>
  <c r="Q1642" i="14"/>
  <c r="V1642" i="14"/>
  <c r="G1645" i="14"/>
  <c r="G1641" i="14" s="1"/>
  <c r="I1645" i="14"/>
  <c r="K1645" i="14"/>
  <c r="O1645" i="14"/>
  <c r="Q1645" i="14"/>
  <c r="V1645" i="14"/>
  <c r="I1647" i="14"/>
  <c r="G1648" i="14"/>
  <c r="I1648" i="14"/>
  <c r="K1648" i="14"/>
  <c r="K1647" i="14" s="1"/>
  <c r="M1648" i="14"/>
  <c r="O1648" i="14"/>
  <c r="O1647" i="14" s="1"/>
  <c r="Q1648" i="14"/>
  <c r="V1648" i="14"/>
  <c r="V1647" i="14" s="1"/>
  <c r="G1657" i="14"/>
  <c r="I1657" i="14"/>
  <c r="K1657" i="14"/>
  <c r="M1657" i="14"/>
  <c r="O1657" i="14"/>
  <c r="Q1657" i="14"/>
  <c r="V1657" i="14"/>
  <c r="G1668" i="14"/>
  <c r="G1647" i="14" s="1"/>
  <c r="I1668" i="14"/>
  <c r="K1668" i="14"/>
  <c r="M1668" i="14"/>
  <c r="O1668" i="14"/>
  <c r="Q1668" i="14"/>
  <c r="V1668" i="14"/>
  <c r="G1674" i="14"/>
  <c r="M1674" i="14" s="1"/>
  <c r="I1674" i="14"/>
  <c r="K1674" i="14"/>
  <c r="O1674" i="14"/>
  <c r="Q1674" i="14"/>
  <c r="Q1647" i="14" s="1"/>
  <c r="V1674" i="14"/>
  <c r="Q1675" i="14"/>
  <c r="V1675" i="14"/>
  <c r="G1676" i="14"/>
  <c r="I1676" i="14"/>
  <c r="I1675" i="14" s="1"/>
  <c r="K1676" i="14"/>
  <c r="M1676" i="14"/>
  <c r="O1676" i="14"/>
  <c r="O1675" i="14" s="1"/>
  <c r="Q1676" i="14"/>
  <c r="V1676" i="14"/>
  <c r="G1686" i="14"/>
  <c r="G1675" i="14" s="1"/>
  <c r="I1686" i="14"/>
  <c r="K1686" i="14"/>
  <c r="O1686" i="14"/>
  <c r="Q1686" i="14"/>
  <c r="V1686" i="14"/>
  <c r="G1690" i="14"/>
  <c r="M1690" i="14" s="1"/>
  <c r="I1690" i="14"/>
  <c r="K1690" i="14"/>
  <c r="O1690" i="14"/>
  <c r="Q1690" i="14"/>
  <c r="V1690" i="14"/>
  <c r="G1699" i="14"/>
  <c r="I1699" i="14"/>
  <c r="K1699" i="14"/>
  <c r="K1675" i="14" s="1"/>
  <c r="M1699" i="14"/>
  <c r="O1699" i="14"/>
  <c r="Q1699" i="14"/>
  <c r="V1699" i="14"/>
  <c r="G1705" i="14"/>
  <c r="G1704" i="14" s="1"/>
  <c r="I1705" i="14"/>
  <c r="I1704" i="14" s="1"/>
  <c r="K1705" i="14"/>
  <c r="M1705" i="14"/>
  <c r="O1705" i="14"/>
  <c r="O1704" i="14" s="1"/>
  <c r="Q1705" i="14"/>
  <c r="V1705" i="14"/>
  <c r="V1704" i="14" s="1"/>
  <c r="G1708" i="14"/>
  <c r="M1708" i="14" s="1"/>
  <c r="M1704" i="14" s="1"/>
  <c r="I1708" i="14"/>
  <c r="K1708" i="14"/>
  <c r="O1708" i="14"/>
  <c r="Q1708" i="14"/>
  <c r="Q1704" i="14" s="1"/>
  <c r="V1708" i="14"/>
  <c r="G1711" i="14"/>
  <c r="M1711" i="14" s="1"/>
  <c r="I1711" i="14"/>
  <c r="K1711" i="14"/>
  <c r="O1711" i="14"/>
  <c r="Q1711" i="14"/>
  <c r="V1711" i="14"/>
  <c r="G1714" i="14"/>
  <c r="I1714" i="14"/>
  <c r="K1714" i="14"/>
  <c r="M1714" i="14"/>
  <c r="O1714" i="14"/>
  <c r="Q1714" i="14"/>
  <c r="V1714" i="14"/>
  <c r="G1717" i="14"/>
  <c r="M1717" i="14" s="1"/>
  <c r="I1717" i="14"/>
  <c r="K1717" i="14"/>
  <c r="O1717" i="14"/>
  <c r="Q1717" i="14"/>
  <c r="V1717" i="14"/>
  <c r="G1720" i="14"/>
  <c r="M1720" i="14" s="1"/>
  <c r="I1720" i="14"/>
  <c r="K1720" i="14"/>
  <c r="O1720" i="14"/>
  <c r="Q1720" i="14"/>
  <c r="V1720" i="14"/>
  <c r="G1723" i="14"/>
  <c r="I1723" i="14"/>
  <c r="K1723" i="14"/>
  <c r="K1704" i="14" s="1"/>
  <c r="M1723" i="14"/>
  <c r="O1723" i="14"/>
  <c r="Q1723" i="14"/>
  <c r="V1723" i="14"/>
  <c r="G1726" i="14"/>
  <c r="I1726" i="14"/>
  <c r="K1726" i="14"/>
  <c r="M1726" i="14"/>
  <c r="O1726" i="14"/>
  <c r="Q1726" i="14"/>
  <c r="V1726" i="14"/>
  <c r="O1729" i="14"/>
  <c r="G1730" i="14"/>
  <c r="M1730" i="14" s="1"/>
  <c r="I1730" i="14"/>
  <c r="I1729" i="14" s="1"/>
  <c r="K1730" i="14"/>
  <c r="K1729" i="14" s="1"/>
  <c r="O1730" i="14"/>
  <c r="Q1730" i="14"/>
  <c r="Q1729" i="14" s="1"/>
  <c r="V1730" i="14"/>
  <c r="G1734" i="14"/>
  <c r="M1734" i="14" s="1"/>
  <c r="I1734" i="14"/>
  <c r="K1734" i="14"/>
  <c r="O1734" i="14"/>
  <c r="Q1734" i="14"/>
  <c r="V1734" i="14"/>
  <c r="V1729" i="14" s="1"/>
  <c r="G1739" i="14"/>
  <c r="I1739" i="14"/>
  <c r="K1739" i="14"/>
  <c r="M1739" i="14"/>
  <c r="O1739" i="14"/>
  <c r="Q1739" i="14"/>
  <c r="V1739" i="14"/>
  <c r="G1743" i="14"/>
  <c r="M1743" i="14" s="1"/>
  <c r="I1743" i="14"/>
  <c r="K1743" i="14"/>
  <c r="O1743" i="14"/>
  <c r="Q1743" i="14"/>
  <c r="V1743" i="14"/>
  <c r="G1747" i="14"/>
  <c r="M1747" i="14" s="1"/>
  <c r="I1747" i="14"/>
  <c r="K1747" i="14"/>
  <c r="O1747" i="14"/>
  <c r="Q1747" i="14"/>
  <c r="V1747" i="14"/>
  <c r="G1751" i="14"/>
  <c r="I1751" i="14"/>
  <c r="K1751" i="14"/>
  <c r="M1751" i="14"/>
  <c r="O1751" i="14"/>
  <c r="Q1751" i="14"/>
  <c r="V1751" i="14"/>
  <c r="AF1757" i="14"/>
  <c r="G905" i="13"/>
  <c r="BA713" i="13"/>
  <c r="BA133" i="13"/>
  <c r="BA128" i="13"/>
  <c r="BA124" i="13"/>
  <c r="BA117" i="13"/>
  <c r="BA88" i="13"/>
  <c r="BA78" i="13"/>
  <c r="BA67" i="13"/>
  <c r="BA63" i="13"/>
  <c r="BA61" i="13"/>
  <c r="BA52" i="13"/>
  <c r="BA44" i="13"/>
  <c r="BA28" i="13"/>
  <c r="G9" i="13"/>
  <c r="M9" i="13" s="1"/>
  <c r="I9" i="13"/>
  <c r="I8" i="13" s="1"/>
  <c r="K9" i="13"/>
  <c r="K8" i="13" s="1"/>
  <c r="O9" i="13"/>
  <c r="O8" i="13" s="1"/>
  <c r="Q9" i="13"/>
  <c r="V9" i="13"/>
  <c r="V8" i="13" s="1"/>
  <c r="G16" i="13"/>
  <c r="G8" i="13" s="1"/>
  <c r="I16" i="13"/>
  <c r="K16" i="13"/>
  <c r="O16" i="13"/>
  <c r="Q16" i="13"/>
  <c r="V16" i="13"/>
  <c r="G24" i="13"/>
  <c r="M24" i="13" s="1"/>
  <c r="I24" i="13"/>
  <c r="K24" i="13"/>
  <c r="O24" i="13"/>
  <c r="Q24" i="13"/>
  <c r="V24" i="13"/>
  <c r="G27" i="13"/>
  <c r="M27" i="13" s="1"/>
  <c r="I27" i="13"/>
  <c r="K27" i="13"/>
  <c r="O27" i="13"/>
  <c r="Q27" i="13"/>
  <c r="V27" i="13"/>
  <c r="G31" i="13"/>
  <c r="I31" i="13"/>
  <c r="K31" i="13"/>
  <c r="M31" i="13"/>
  <c r="O31" i="13"/>
  <c r="Q31" i="13"/>
  <c r="V31" i="13"/>
  <c r="G34" i="13"/>
  <c r="I34" i="13"/>
  <c r="K34" i="13"/>
  <c r="M34" i="13"/>
  <c r="O34" i="13"/>
  <c r="Q34" i="13"/>
  <c r="V34" i="13"/>
  <c r="G37" i="13"/>
  <c r="I37" i="13"/>
  <c r="K37" i="13"/>
  <c r="M37" i="13"/>
  <c r="O37" i="13"/>
  <c r="Q37" i="13"/>
  <c r="Q8" i="13" s="1"/>
  <c r="V37" i="13"/>
  <c r="G43" i="13"/>
  <c r="M43" i="13" s="1"/>
  <c r="I43" i="13"/>
  <c r="K43" i="13"/>
  <c r="O43" i="13"/>
  <c r="Q43" i="13"/>
  <c r="V43" i="13"/>
  <c r="G51" i="13"/>
  <c r="M51" i="13" s="1"/>
  <c r="I51" i="13"/>
  <c r="K51" i="13"/>
  <c r="O51" i="13"/>
  <c r="Q51" i="13"/>
  <c r="V51" i="13"/>
  <c r="G54" i="13"/>
  <c r="M54" i="13" s="1"/>
  <c r="I54" i="13"/>
  <c r="K54" i="13"/>
  <c r="O54" i="13"/>
  <c r="Q54" i="13"/>
  <c r="V54" i="13"/>
  <c r="G58" i="13"/>
  <c r="M58" i="13" s="1"/>
  <c r="I58" i="13"/>
  <c r="I57" i="13" s="1"/>
  <c r="K58" i="13"/>
  <c r="K57" i="13" s="1"/>
  <c r="O58" i="13"/>
  <c r="O57" i="13" s="1"/>
  <c r="Q58" i="13"/>
  <c r="Q57" i="13" s="1"/>
  <c r="V58" i="13"/>
  <c r="G60" i="13"/>
  <c r="I60" i="13"/>
  <c r="K60" i="13"/>
  <c r="M60" i="13"/>
  <c r="O60" i="13"/>
  <c r="Q60" i="13"/>
  <c r="V60" i="13"/>
  <c r="G62" i="13"/>
  <c r="I62" i="13"/>
  <c r="K62" i="13"/>
  <c r="M62" i="13"/>
  <c r="O62" i="13"/>
  <c r="Q62" i="13"/>
  <c r="V62" i="13"/>
  <c r="V57" i="13" s="1"/>
  <c r="G64" i="13"/>
  <c r="I64" i="13"/>
  <c r="K64" i="13"/>
  <c r="M64" i="13"/>
  <c r="O64" i="13"/>
  <c r="Q64" i="13"/>
  <c r="V64" i="13"/>
  <c r="G75" i="13"/>
  <c r="M75" i="13" s="1"/>
  <c r="I75" i="13"/>
  <c r="K75" i="13"/>
  <c r="O75" i="13"/>
  <c r="Q75" i="13"/>
  <c r="V75" i="13"/>
  <c r="G77" i="13"/>
  <c r="M77" i="13" s="1"/>
  <c r="I77" i="13"/>
  <c r="K77" i="13"/>
  <c r="O77" i="13"/>
  <c r="Q77" i="13"/>
  <c r="V77" i="13"/>
  <c r="G81" i="13"/>
  <c r="M81" i="13" s="1"/>
  <c r="I81" i="13"/>
  <c r="K81" i="13"/>
  <c r="O81" i="13"/>
  <c r="Q81" i="13"/>
  <c r="V81" i="13"/>
  <c r="G83" i="13"/>
  <c r="G57" i="13" s="1"/>
  <c r="I83" i="13"/>
  <c r="K83" i="13"/>
  <c r="O83" i="13"/>
  <c r="Q83" i="13"/>
  <c r="V83" i="13"/>
  <c r="G85" i="13"/>
  <c r="M85" i="13" s="1"/>
  <c r="I85" i="13"/>
  <c r="K85" i="13"/>
  <c r="O85" i="13"/>
  <c r="Q85" i="13"/>
  <c r="V85" i="13"/>
  <c r="G87" i="13"/>
  <c r="I87" i="13"/>
  <c r="K87" i="13"/>
  <c r="M87" i="13"/>
  <c r="O87" i="13"/>
  <c r="Q87" i="13"/>
  <c r="V87" i="13"/>
  <c r="G90" i="13"/>
  <c r="I90" i="13"/>
  <c r="K90" i="13"/>
  <c r="M90" i="13"/>
  <c r="O90" i="13"/>
  <c r="Q90" i="13"/>
  <c r="V90" i="13"/>
  <c r="G91" i="13"/>
  <c r="I91" i="13"/>
  <c r="K91" i="13"/>
  <c r="M91" i="13"/>
  <c r="O91" i="13"/>
  <c r="Q91" i="13"/>
  <c r="V91" i="13"/>
  <c r="Q92" i="13"/>
  <c r="G93" i="13"/>
  <c r="I93" i="13"/>
  <c r="I92" i="13" s="1"/>
  <c r="K93" i="13"/>
  <c r="K92" i="13" s="1"/>
  <c r="M93" i="13"/>
  <c r="O93" i="13"/>
  <c r="O92" i="13" s="1"/>
  <c r="Q93" i="13"/>
  <c r="V93" i="13"/>
  <c r="V92" i="13" s="1"/>
  <c r="G95" i="13"/>
  <c r="G92" i="13" s="1"/>
  <c r="I95" i="13"/>
  <c r="K95" i="13"/>
  <c r="O95" i="13"/>
  <c r="Q95" i="13"/>
  <c r="V95" i="13"/>
  <c r="G97" i="13"/>
  <c r="M97" i="13" s="1"/>
  <c r="I97" i="13"/>
  <c r="K97" i="13"/>
  <c r="O97" i="13"/>
  <c r="Q97" i="13"/>
  <c r="V97" i="13"/>
  <c r="G104" i="13"/>
  <c r="I104" i="13"/>
  <c r="K104" i="13"/>
  <c r="K103" i="13" s="1"/>
  <c r="M104" i="13"/>
  <c r="O104" i="13"/>
  <c r="Q104" i="13"/>
  <c r="Q103" i="13" s="1"/>
  <c r="V104" i="13"/>
  <c r="V103" i="13" s="1"/>
  <c r="G116" i="13"/>
  <c r="I116" i="13"/>
  <c r="K116" i="13"/>
  <c r="M116" i="13"/>
  <c r="O116" i="13"/>
  <c r="O103" i="13" s="1"/>
  <c r="Q116" i="13"/>
  <c r="V116" i="13"/>
  <c r="G123" i="13"/>
  <c r="I123" i="13"/>
  <c r="K123" i="13"/>
  <c r="M123" i="13"/>
  <c r="O123" i="13"/>
  <c r="Q123" i="13"/>
  <c r="V123" i="13"/>
  <c r="G127" i="13"/>
  <c r="M127" i="13" s="1"/>
  <c r="I127" i="13"/>
  <c r="K127" i="13"/>
  <c r="O127" i="13"/>
  <c r="Q127" i="13"/>
  <c r="V127" i="13"/>
  <c r="G132" i="13"/>
  <c r="M132" i="13" s="1"/>
  <c r="I132" i="13"/>
  <c r="K132" i="13"/>
  <c r="O132" i="13"/>
  <c r="Q132" i="13"/>
  <c r="V132" i="13"/>
  <c r="G136" i="13"/>
  <c r="M136" i="13" s="1"/>
  <c r="I136" i="13"/>
  <c r="K136" i="13"/>
  <c r="O136" i="13"/>
  <c r="Q136" i="13"/>
  <c r="V136" i="13"/>
  <c r="G139" i="13"/>
  <c r="G103" i="13" s="1"/>
  <c r="I139" i="13"/>
  <c r="K139" i="13"/>
  <c r="O139" i="13"/>
  <c r="Q139" i="13"/>
  <c r="V139" i="13"/>
  <c r="G142" i="13"/>
  <c r="M142" i="13" s="1"/>
  <c r="I142" i="13"/>
  <c r="I103" i="13" s="1"/>
  <c r="K142" i="13"/>
  <c r="O142" i="13"/>
  <c r="Q142" i="13"/>
  <c r="V142" i="13"/>
  <c r="G149" i="13"/>
  <c r="I149" i="13"/>
  <c r="K149" i="13"/>
  <c r="M149" i="13"/>
  <c r="O149" i="13"/>
  <c r="Q149" i="13"/>
  <c r="V149" i="13"/>
  <c r="G154" i="13"/>
  <c r="I154" i="13"/>
  <c r="K154" i="13"/>
  <c r="M154" i="13"/>
  <c r="O154" i="13"/>
  <c r="Q154" i="13"/>
  <c r="V154" i="13"/>
  <c r="G157" i="13"/>
  <c r="I157" i="13"/>
  <c r="K157" i="13"/>
  <c r="M157" i="13"/>
  <c r="O157" i="13"/>
  <c r="Q157" i="13"/>
  <c r="V157" i="13"/>
  <c r="G161" i="13"/>
  <c r="M161" i="13" s="1"/>
  <c r="I161" i="13"/>
  <c r="K161" i="13"/>
  <c r="O161" i="13"/>
  <c r="Q161" i="13"/>
  <c r="V161" i="13"/>
  <c r="G163" i="13"/>
  <c r="M163" i="13" s="1"/>
  <c r="I163" i="13"/>
  <c r="K163" i="13"/>
  <c r="O163" i="13"/>
  <c r="Q163" i="13"/>
  <c r="V163" i="13"/>
  <c r="G167" i="13"/>
  <c r="M167" i="13" s="1"/>
  <c r="I167" i="13"/>
  <c r="K167" i="13"/>
  <c r="O167" i="13"/>
  <c r="Q167" i="13"/>
  <c r="V167" i="13"/>
  <c r="G171" i="13"/>
  <c r="M171" i="13" s="1"/>
  <c r="I171" i="13"/>
  <c r="K171" i="13"/>
  <c r="O171" i="13"/>
  <c r="Q171" i="13"/>
  <c r="V171" i="13"/>
  <c r="G175" i="13"/>
  <c r="M175" i="13" s="1"/>
  <c r="I175" i="13"/>
  <c r="K175" i="13"/>
  <c r="O175" i="13"/>
  <c r="Q175" i="13"/>
  <c r="V175" i="13"/>
  <c r="G178" i="13"/>
  <c r="I178" i="13"/>
  <c r="K178" i="13"/>
  <c r="M178" i="13"/>
  <c r="O178" i="13"/>
  <c r="Q178" i="13"/>
  <c r="V178" i="13"/>
  <c r="G184" i="13"/>
  <c r="I184" i="13"/>
  <c r="K184" i="13"/>
  <c r="M184" i="13"/>
  <c r="O184" i="13"/>
  <c r="Q184" i="13"/>
  <c r="V184" i="13"/>
  <c r="G192" i="13"/>
  <c r="I192" i="13"/>
  <c r="K192" i="13"/>
  <c r="M192" i="13"/>
  <c r="O192" i="13"/>
  <c r="Q192" i="13"/>
  <c r="V192" i="13"/>
  <c r="G211" i="13"/>
  <c r="M211" i="13" s="1"/>
  <c r="I211" i="13"/>
  <c r="K211" i="13"/>
  <c r="O211" i="13"/>
  <c r="Q211" i="13"/>
  <c r="V211" i="13"/>
  <c r="G219" i="13"/>
  <c r="M219" i="13" s="1"/>
  <c r="I219" i="13"/>
  <c r="K219" i="13"/>
  <c r="O219" i="13"/>
  <c r="Q219" i="13"/>
  <c r="V219" i="13"/>
  <c r="G236" i="13"/>
  <c r="M236" i="13" s="1"/>
  <c r="I236" i="13"/>
  <c r="K236" i="13"/>
  <c r="O236" i="13"/>
  <c r="Q236" i="13"/>
  <c r="V236" i="13"/>
  <c r="G240" i="13"/>
  <c r="M240" i="13" s="1"/>
  <c r="I240" i="13"/>
  <c r="K240" i="13"/>
  <c r="O240" i="13"/>
  <c r="Q240" i="13"/>
  <c r="V240" i="13"/>
  <c r="G247" i="13"/>
  <c r="M247" i="13" s="1"/>
  <c r="I247" i="13"/>
  <c r="K247" i="13"/>
  <c r="O247" i="13"/>
  <c r="Q247" i="13"/>
  <c r="V247" i="13"/>
  <c r="G253" i="13"/>
  <c r="I253" i="13"/>
  <c r="K253" i="13"/>
  <c r="M253" i="13"/>
  <c r="O253" i="13"/>
  <c r="Q253" i="13"/>
  <c r="V253" i="13"/>
  <c r="G257" i="13"/>
  <c r="I257" i="13"/>
  <c r="K257" i="13"/>
  <c r="M257" i="13"/>
  <c r="O257" i="13"/>
  <c r="Q257" i="13"/>
  <c r="V257" i="13"/>
  <c r="G263" i="13"/>
  <c r="I263" i="13"/>
  <c r="K263" i="13"/>
  <c r="M263" i="13"/>
  <c r="O263" i="13"/>
  <c r="Q263" i="13"/>
  <c r="V263" i="13"/>
  <c r="G270" i="13"/>
  <c r="M270" i="13" s="1"/>
  <c r="I270" i="13"/>
  <c r="K270" i="13"/>
  <c r="O270" i="13"/>
  <c r="Q270" i="13"/>
  <c r="V270" i="13"/>
  <c r="G273" i="13"/>
  <c r="M273" i="13" s="1"/>
  <c r="I273" i="13"/>
  <c r="K273" i="13"/>
  <c r="O273" i="13"/>
  <c r="Q273" i="13"/>
  <c r="V273" i="13"/>
  <c r="G276" i="13"/>
  <c r="M276" i="13" s="1"/>
  <c r="I276" i="13"/>
  <c r="K276" i="13"/>
  <c r="O276" i="13"/>
  <c r="Q276" i="13"/>
  <c r="V276" i="13"/>
  <c r="G282" i="13"/>
  <c r="M282" i="13" s="1"/>
  <c r="I282" i="13"/>
  <c r="K282" i="13"/>
  <c r="O282" i="13"/>
  <c r="Q282" i="13"/>
  <c r="V282" i="13"/>
  <c r="G289" i="13"/>
  <c r="M289" i="13" s="1"/>
  <c r="I289" i="13"/>
  <c r="K289" i="13"/>
  <c r="O289" i="13"/>
  <c r="Q289" i="13"/>
  <c r="V289" i="13"/>
  <c r="G301" i="13"/>
  <c r="I301" i="13"/>
  <c r="K301" i="13"/>
  <c r="M301" i="13"/>
  <c r="O301" i="13"/>
  <c r="Q301" i="13"/>
  <c r="V301" i="13"/>
  <c r="G304" i="13"/>
  <c r="I304" i="13"/>
  <c r="K304" i="13"/>
  <c r="M304" i="13"/>
  <c r="O304" i="13"/>
  <c r="Q304" i="13"/>
  <c r="V304" i="13"/>
  <c r="G307" i="13"/>
  <c r="I307" i="13"/>
  <c r="K307" i="13"/>
  <c r="M307" i="13"/>
  <c r="O307" i="13"/>
  <c r="Q307" i="13"/>
  <c r="V307" i="13"/>
  <c r="G330" i="13"/>
  <c r="M330" i="13" s="1"/>
  <c r="I330" i="13"/>
  <c r="K330" i="13"/>
  <c r="O330" i="13"/>
  <c r="Q330" i="13"/>
  <c r="V330" i="13"/>
  <c r="G346" i="13"/>
  <c r="M346" i="13" s="1"/>
  <c r="I346" i="13"/>
  <c r="K346" i="13"/>
  <c r="O346" i="13"/>
  <c r="Q346" i="13"/>
  <c r="V346" i="13"/>
  <c r="G369" i="13"/>
  <c r="M369" i="13" s="1"/>
  <c r="I369" i="13"/>
  <c r="K369" i="13"/>
  <c r="O369" i="13"/>
  <c r="Q369" i="13"/>
  <c r="V369" i="13"/>
  <c r="G408" i="13"/>
  <c r="M408" i="13" s="1"/>
  <c r="I408" i="13"/>
  <c r="K408" i="13"/>
  <c r="O408" i="13"/>
  <c r="Q408" i="13"/>
  <c r="V408" i="13"/>
  <c r="G415" i="13"/>
  <c r="M415" i="13" s="1"/>
  <c r="I415" i="13"/>
  <c r="K415" i="13"/>
  <c r="O415" i="13"/>
  <c r="Q415" i="13"/>
  <c r="V415" i="13"/>
  <c r="G443" i="13"/>
  <c r="I443" i="13"/>
  <c r="K443" i="13"/>
  <c r="M443" i="13"/>
  <c r="O443" i="13"/>
  <c r="Q443" i="13"/>
  <c r="V443" i="13"/>
  <c r="G466" i="13"/>
  <c r="I466" i="13"/>
  <c r="K466" i="13"/>
  <c r="M466" i="13"/>
  <c r="O466" i="13"/>
  <c r="Q466" i="13"/>
  <c r="V466" i="13"/>
  <c r="G489" i="13"/>
  <c r="I489" i="13"/>
  <c r="K489" i="13"/>
  <c r="M489" i="13"/>
  <c r="O489" i="13"/>
  <c r="Q489" i="13"/>
  <c r="V489" i="13"/>
  <c r="G493" i="13"/>
  <c r="M493" i="13" s="1"/>
  <c r="I493" i="13"/>
  <c r="K493" i="13"/>
  <c r="O493" i="13"/>
  <c r="Q493" i="13"/>
  <c r="V493" i="13"/>
  <c r="G496" i="13"/>
  <c r="M496" i="13" s="1"/>
  <c r="I496" i="13"/>
  <c r="K496" i="13"/>
  <c r="O496" i="13"/>
  <c r="Q496" i="13"/>
  <c r="V496" i="13"/>
  <c r="G501" i="13"/>
  <c r="M501" i="13" s="1"/>
  <c r="I501" i="13"/>
  <c r="K501" i="13"/>
  <c r="O501" i="13"/>
  <c r="Q501" i="13"/>
  <c r="V501" i="13"/>
  <c r="G504" i="13"/>
  <c r="M504" i="13" s="1"/>
  <c r="I504" i="13"/>
  <c r="K504" i="13"/>
  <c r="O504" i="13"/>
  <c r="Q504" i="13"/>
  <c r="V504" i="13"/>
  <c r="G508" i="13"/>
  <c r="M508" i="13" s="1"/>
  <c r="I508" i="13"/>
  <c r="K508" i="13"/>
  <c r="O508" i="13"/>
  <c r="Q508" i="13"/>
  <c r="V508" i="13"/>
  <c r="G510" i="13"/>
  <c r="I510" i="13"/>
  <c r="K510" i="13"/>
  <c r="M510" i="13"/>
  <c r="O510" i="13"/>
  <c r="Q510" i="13"/>
  <c r="V510" i="13"/>
  <c r="G512" i="13"/>
  <c r="I512" i="13"/>
  <c r="K512" i="13"/>
  <c r="M512" i="13"/>
  <c r="O512" i="13"/>
  <c r="Q512" i="13"/>
  <c r="V512" i="13"/>
  <c r="G514" i="13"/>
  <c r="I514" i="13"/>
  <c r="K514" i="13"/>
  <c r="M514" i="13"/>
  <c r="O514" i="13"/>
  <c r="Q514" i="13"/>
  <c r="V514" i="13"/>
  <c r="G522" i="13"/>
  <c r="M522" i="13" s="1"/>
  <c r="I522" i="13"/>
  <c r="K522" i="13"/>
  <c r="O522" i="13"/>
  <c r="Q522" i="13"/>
  <c r="V522" i="13"/>
  <c r="G526" i="13"/>
  <c r="M526" i="13" s="1"/>
  <c r="I526" i="13"/>
  <c r="K526" i="13"/>
  <c r="O526" i="13"/>
  <c r="Q526" i="13"/>
  <c r="V526" i="13"/>
  <c r="G532" i="13"/>
  <c r="M532" i="13" s="1"/>
  <c r="I532" i="13"/>
  <c r="K532" i="13"/>
  <c r="O532" i="13"/>
  <c r="Q532" i="13"/>
  <c r="V532" i="13"/>
  <c r="G536" i="13"/>
  <c r="M536" i="13" s="1"/>
  <c r="I536" i="13"/>
  <c r="K536" i="13"/>
  <c r="O536" i="13"/>
  <c r="Q536" i="13"/>
  <c r="V536" i="13"/>
  <c r="G542" i="13"/>
  <c r="M542" i="13" s="1"/>
  <c r="I542" i="13"/>
  <c r="K542" i="13"/>
  <c r="O542" i="13"/>
  <c r="Q542" i="13"/>
  <c r="V542" i="13"/>
  <c r="G545" i="13"/>
  <c r="I545" i="13"/>
  <c r="K545" i="13"/>
  <c r="M545" i="13"/>
  <c r="O545" i="13"/>
  <c r="Q545" i="13"/>
  <c r="V545" i="13"/>
  <c r="G549" i="13"/>
  <c r="I549" i="13"/>
  <c r="K549" i="13"/>
  <c r="M549" i="13"/>
  <c r="O549" i="13"/>
  <c r="Q549" i="13"/>
  <c r="V549" i="13"/>
  <c r="G552" i="13"/>
  <c r="I552" i="13"/>
  <c r="K552" i="13"/>
  <c r="M552" i="13"/>
  <c r="O552" i="13"/>
  <c r="Q552" i="13"/>
  <c r="V552" i="13"/>
  <c r="G574" i="13"/>
  <c r="M574" i="13" s="1"/>
  <c r="I574" i="13"/>
  <c r="K574" i="13"/>
  <c r="O574" i="13"/>
  <c r="Q574" i="13"/>
  <c r="V574" i="13"/>
  <c r="G580" i="13"/>
  <c r="M580" i="13" s="1"/>
  <c r="I580" i="13"/>
  <c r="K580" i="13"/>
  <c r="O580" i="13"/>
  <c r="Q580" i="13"/>
  <c r="V580" i="13"/>
  <c r="G585" i="13"/>
  <c r="M585" i="13" s="1"/>
  <c r="I585" i="13"/>
  <c r="K585" i="13"/>
  <c r="O585" i="13"/>
  <c r="Q585" i="13"/>
  <c r="V585" i="13"/>
  <c r="G587" i="13"/>
  <c r="M587" i="13" s="1"/>
  <c r="I587" i="13"/>
  <c r="K587" i="13"/>
  <c r="O587" i="13"/>
  <c r="Q587" i="13"/>
  <c r="V587" i="13"/>
  <c r="G589" i="13"/>
  <c r="M589" i="13" s="1"/>
  <c r="I589" i="13"/>
  <c r="K589" i="13"/>
  <c r="O589" i="13"/>
  <c r="Q589" i="13"/>
  <c r="V589" i="13"/>
  <c r="G598" i="13"/>
  <c r="I598" i="13"/>
  <c r="K598" i="13"/>
  <c r="M598" i="13"/>
  <c r="O598" i="13"/>
  <c r="Q598" i="13"/>
  <c r="V598" i="13"/>
  <c r="G600" i="13"/>
  <c r="I600" i="13"/>
  <c r="K600" i="13"/>
  <c r="M600" i="13"/>
  <c r="O600" i="13"/>
  <c r="Q600" i="13"/>
  <c r="V600" i="13"/>
  <c r="G604" i="13"/>
  <c r="I604" i="13"/>
  <c r="K604" i="13"/>
  <c r="M604" i="13"/>
  <c r="O604" i="13"/>
  <c r="Q604" i="13"/>
  <c r="V604" i="13"/>
  <c r="G606" i="13"/>
  <c r="M606" i="13" s="1"/>
  <c r="I606" i="13"/>
  <c r="K606" i="13"/>
  <c r="O606" i="13"/>
  <c r="Q606" i="13"/>
  <c r="V606" i="13"/>
  <c r="G611" i="13"/>
  <c r="M611" i="13" s="1"/>
  <c r="I611" i="13"/>
  <c r="K611" i="13"/>
  <c r="O611" i="13"/>
  <c r="Q611" i="13"/>
  <c r="V611" i="13"/>
  <c r="G614" i="13"/>
  <c r="M614" i="13" s="1"/>
  <c r="I614" i="13"/>
  <c r="K614" i="13"/>
  <c r="O614" i="13"/>
  <c r="Q614" i="13"/>
  <c r="V614" i="13"/>
  <c r="G619" i="13"/>
  <c r="M619" i="13" s="1"/>
  <c r="I619" i="13"/>
  <c r="K619" i="13"/>
  <c r="O619" i="13"/>
  <c r="Q619" i="13"/>
  <c r="V619" i="13"/>
  <c r="G633" i="13"/>
  <c r="M633" i="13" s="1"/>
  <c r="I633" i="13"/>
  <c r="K633" i="13"/>
  <c r="O633" i="13"/>
  <c r="Q633" i="13"/>
  <c r="V633" i="13"/>
  <c r="G647" i="13"/>
  <c r="I647" i="13"/>
  <c r="K647" i="13"/>
  <c r="M647" i="13"/>
  <c r="O647" i="13"/>
  <c r="Q647" i="13"/>
  <c r="V647" i="13"/>
  <c r="G650" i="13"/>
  <c r="I650" i="13"/>
  <c r="K650" i="13"/>
  <c r="M650" i="13"/>
  <c r="O650" i="13"/>
  <c r="Q650" i="13"/>
  <c r="V650" i="13"/>
  <c r="G652" i="13"/>
  <c r="I652" i="13"/>
  <c r="K652" i="13"/>
  <c r="M652" i="13"/>
  <c r="O652" i="13"/>
  <c r="Q652" i="13"/>
  <c r="V652" i="13"/>
  <c r="G655" i="13"/>
  <c r="M655" i="13" s="1"/>
  <c r="I655" i="13"/>
  <c r="K655" i="13"/>
  <c r="O655" i="13"/>
  <c r="Q655" i="13"/>
  <c r="V655" i="13"/>
  <c r="G658" i="13"/>
  <c r="M658" i="13" s="1"/>
  <c r="I658" i="13"/>
  <c r="K658" i="13"/>
  <c r="O658" i="13"/>
  <c r="Q658" i="13"/>
  <c r="V658" i="13"/>
  <c r="G663" i="13"/>
  <c r="M663" i="13" s="1"/>
  <c r="I663" i="13"/>
  <c r="K663" i="13"/>
  <c r="O663" i="13"/>
  <c r="Q663" i="13"/>
  <c r="V663" i="13"/>
  <c r="G666" i="13"/>
  <c r="M666" i="13" s="1"/>
  <c r="I666" i="13"/>
  <c r="K666" i="13"/>
  <c r="O666" i="13"/>
  <c r="Q666" i="13"/>
  <c r="V666" i="13"/>
  <c r="G669" i="13"/>
  <c r="M669" i="13" s="1"/>
  <c r="I669" i="13"/>
  <c r="K669" i="13"/>
  <c r="O669" i="13"/>
  <c r="Q669" i="13"/>
  <c r="V669" i="13"/>
  <c r="G672" i="13"/>
  <c r="I672" i="13"/>
  <c r="K672" i="13"/>
  <c r="M672" i="13"/>
  <c r="O672" i="13"/>
  <c r="Q672" i="13"/>
  <c r="V672" i="13"/>
  <c r="G675" i="13"/>
  <c r="I675" i="13"/>
  <c r="K675" i="13"/>
  <c r="M675" i="13"/>
  <c r="O675" i="13"/>
  <c r="Q675" i="13"/>
  <c r="V675" i="13"/>
  <c r="G678" i="13"/>
  <c r="I678" i="13"/>
  <c r="K678" i="13"/>
  <c r="M678" i="13"/>
  <c r="O678" i="13"/>
  <c r="Q678" i="13"/>
  <c r="V678" i="13"/>
  <c r="G681" i="13"/>
  <c r="M681" i="13" s="1"/>
  <c r="I681" i="13"/>
  <c r="K681" i="13"/>
  <c r="O681" i="13"/>
  <c r="Q681" i="13"/>
  <c r="V681" i="13"/>
  <c r="G684" i="13"/>
  <c r="M684" i="13" s="1"/>
  <c r="I684" i="13"/>
  <c r="K684" i="13"/>
  <c r="O684" i="13"/>
  <c r="Q684" i="13"/>
  <c r="V684" i="13"/>
  <c r="G688" i="13"/>
  <c r="M688" i="13" s="1"/>
  <c r="I688" i="13"/>
  <c r="K688" i="13"/>
  <c r="O688" i="13"/>
  <c r="Q688" i="13"/>
  <c r="V688" i="13"/>
  <c r="G691" i="13"/>
  <c r="M691" i="13" s="1"/>
  <c r="I691" i="13"/>
  <c r="K691" i="13"/>
  <c r="O691" i="13"/>
  <c r="Q691" i="13"/>
  <c r="V691" i="13"/>
  <c r="G699" i="13"/>
  <c r="M699" i="13" s="1"/>
  <c r="I699" i="13"/>
  <c r="K699" i="13"/>
  <c r="O699" i="13"/>
  <c r="Q699" i="13"/>
  <c r="V699" i="13"/>
  <c r="G701" i="13"/>
  <c r="I701" i="13"/>
  <c r="K701" i="13"/>
  <c r="M701" i="13"/>
  <c r="O701" i="13"/>
  <c r="Q701" i="13"/>
  <c r="V701" i="13"/>
  <c r="G704" i="13"/>
  <c r="K704" i="13"/>
  <c r="M704" i="13"/>
  <c r="V704" i="13"/>
  <c r="G705" i="13"/>
  <c r="I705" i="13"/>
  <c r="I704" i="13" s="1"/>
  <c r="K705" i="13"/>
  <c r="M705" i="13"/>
  <c r="O705" i="13"/>
  <c r="O704" i="13" s="1"/>
  <c r="Q705" i="13"/>
  <c r="Q704" i="13" s="1"/>
  <c r="V705" i="13"/>
  <c r="Q710" i="13"/>
  <c r="G712" i="13"/>
  <c r="I712" i="13"/>
  <c r="I710" i="13" s="1"/>
  <c r="K712" i="13"/>
  <c r="M712" i="13"/>
  <c r="O712" i="13"/>
  <c r="Q712" i="13"/>
  <c r="V712" i="13"/>
  <c r="V710" i="13" s="1"/>
  <c r="G727" i="13"/>
  <c r="G710" i="13" s="1"/>
  <c r="I727" i="13"/>
  <c r="K727" i="13"/>
  <c r="K710" i="13" s="1"/>
  <c r="O727" i="13"/>
  <c r="Q727" i="13"/>
  <c r="V727" i="13"/>
  <c r="G815" i="13"/>
  <c r="M815" i="13" s="1"/>
  <c r="I815" i="13"/>
  <c r="K815" i="13"/>
  <c r="O815" i="13"/>
  <c r="Q815" i="13"/>
  <c r="V815" i="13"/>
  <c r="G817" i="13"/>
  <c r="M817" i="13" s="1"/>
  <c r="I817" i="13"/>
  <c r="K817" i="13"/>
  <c r="O817" i="13"/>
  <c r="Q817" i="13"/>
  <c r="V817" i="13"/>
  <c r="G820" i="13"/>
  <c r="I820" i="13"/>
  <c r="K820" i="13"/>
  <c r="M820" i="13"/>
  <c r="O820" i="13"/>
  <c r="Q820" i="13"/>
  <c r="V820" i="13"/>
  <c r="G821" i="13"/>
  <c r="I821" i="13"/>
  <c r="K821" i="13"/>
  <c r="M821" i="13"/>
  <c r="O821" i="13"/>
  <c r="O710" i="13" s="1"/>
  <c r="Q821" i="13"/>
  <c r="V821" i="13"/>
  <c r="G822" i="13"/>
  <c r="I822" i="13"/>
  <c r="K822" i="13"/>
  <c r="M822" i="13"/>
  <c r="O822" i="13"/>
  <c r="Q822" i="13"/>
  <c r="V822" i="13"/>
  <c r="G824" i="13"/>
  <c r="M824" i="13" s="1"/>
  <c r="I824" i="13"/>
  <c r="K824" i="13"/>
  <c r="O824" i="13"/>
  <c r="Q824" i="13"/>
  <c r="V824" i="13"/>
  <c r="G827" i="13"/>
  <c r="I827" i="13"/>
  <c r="K827" i="13"/>
  <c r="M827" i="13"/>
  <c r="O827" i="13"/>
  <c r="Q827" i="13"/>
  <c r="V827" i="13"/>
  <c r="G845" i="13"/>
  <c r="M845" i="13" s="1"/>
  <c r="I845" i="13"/>
  <c r="K845" i="13"/>
  <c r="O845" i="13"/>
  <c r="Q845" i="13"/>
  <c r="V845" i="13"/>
  <c r="G849" i="13"/>
  <c r="M849" i="13" s="1"/>
  <c r="I849" i="13"/>
  <c r="K849" i="13"/>
  <c r="O849" i="13"/>
  <c r="Q849" i="13"/>
  <c r="V849" i="13"/>
  <c r="G856" i="13"/>
  <c r="M856" i="13" s="1"/>
  <c r="I856" i="13"/>
  <c r="K856" i="13"/>
  <c r="O856" i="13"/>
  <c r="Q856" i="13"/>
  <c r="V856" i="13"/>
  <c r="G860" i="13"/>
  <c r="I860" i="13"/>
  <c r="K860" i="13"/>
  <c r="M860" i="13"/>
  <c r="O860" i="13"/>
  <c r="Q860" i="13"/>
  <c r="V860" i="13"/>
  <c r="G865" i="13"/>
  <c r="I865" i="13"/>
  <c r="K865" i="13"/>
  <c r="M865" i="13"/>
  <c r="O865" i="13"/>
  <c r="Q865" i="13"/>
  <c r="V865" i="13"/>
  <c r="G872" i="13"/>
  <c r="I872" i="13"/>
  <c r="K872" i="13"/>
  <c r="M872" i="13"/>
  <c r="O872" i="13"/>
  <c r="Q872" i="13"/>
  <c r="V872" i="13"/>
  <c r="G878" i="13"/>
  <c r="M878" i="13" s="1"/>
  <c r="I878" i="13"/>
  <c r="K878" i="13"/>
  <c r="O878" i="13"/>
  <c r="Q878" i="13"/>
  <c r="V878" i="13"/>
  <c r="G884" i="13"/>
  <c r="I884" i="13"/>
  <c r="K884" i="13"/>
  <c r="M884" i="13"/>
  <c r="O884" i="13"/>
  <c r="Q884" i="13"/>
  <c r="V884" i="13"/>
  <c r="G890" i="13"/>
  <c r="M890" i="13" s="1"/>
  <c r="I890" i="13"/>
  <c r="K890" i="13"/>
  <c r="O890" i="13"/>
  <c r="Q890" i="13"/>
  <c r="V890" i="13"/>
  <c r="G897" i="13"/>
  <c r="M897" i="13" s="1"/>
  <c r="I897" i="13"/>
  <c r="K897" i="13"/>
  <c r="O897" i="13"/>
  <c r="Q897" i="13"/>
  <c r="V897" i="13"/>
  <c r="AE905" i="13"/>
  <c r="AF905" i="13"/>
  <c r="G90" i="12"/>
  <c r="BA84" i="12"/>
  <c r="BA82" i="12"/>
  <c r="BA80" i="12"/>
  <c r="BA78" i="12"/>
  <c r="BA77" i="12"/>
  <c r="BA76" i="12"/>
  <c r="BA74" i="12"/>
  <c r="BA72" i="12"/>
  <c r="BA70" i="12"/>
  <c r="BA69" i="12"/>
  <c r="BA66" i="12"/>
  <c r="BA64" i="12"/>
  <c r="BA61" i="12"/>
  <c r="BA59" i="12"/>
  <c r="BA58" i="12"/>
  <c r="BA57" i="12"/>
  <c r="BA56" i="12"/>
  <c r="BA55" i="12"/>
  <c r="BA53" i="12"/>
  <c r="BA51" i="12"/>
  <c r="BA49" i="12"/>
  <c r="BA44" i="12"/>
  <c r="BA43" i="12"/>
  <c r="BA38" i="12"/>
  <c r="BA37" i="12"/>
  <c r="BA34" i="12"/>
  <c r="BA30" i="12"/>
  <c r="BA28" i="12"/>
  <c r="BA25" i="12"/>
  <c r="BA23" i="12"/>
  <c r="BA19" i="12"/>
  <c r="BA12" i="12"/>
  <c r="BA11" i="12"/>
  <c r="BA10" i="12"/>
  <c r="G8" i="12"/>
  <c r="G9" i="12"/>
  <c r="I9" i="12"/>
  <c r="I8" i="12" s="1"/>
  <c r="K9" i="12"/>
  <c r="K8" i="12" s="1"/>
  <c r="M9" i="12"/>
  <c r="M8" i="12" s="1"/>
  <c r="O9" i="12"/>
  <c r="O8" i="12" s="1"/>
  <c r="Q9" i="12"/>
  <c r="Q8" i="12" s="1"/>
  <c r="V9" i="12"/>
  <c r="V8" i="12" s="1"/>
  <c r="G17" i="12"/>
  <c r="I17" i="12"/>
  <c r="K17" i="12"/>
  <c r="M17" i="12"/>
  <c r="O17" i="12"/>
  <c r="Q17" i="12"/>
  <c r="V17" i="12"/>
  <c r="G26" i="12"/>
  <c r="I26" i="12"/>
  <c r="K26" i="12"/>
  <c r="M26" i="12"/>
  <c r="O26" i="12"/>
  <c r="Q26" i="12"/>
  <c r="V26" i="12"/>
  <c r="G32" i="12"/>
  <c r="I32" i="12"/>
  <c r="K32" i="12"/>
  <c r="M32" i="12"/>
  <c r="O32" i="12"/>
  <c r="Q32" i="12"/>
  <c r="V32" i="12"/>
  <c r="G41" i="12"/>
  <c r="M41" i="12" s="1"/>
  <c r="I41" i="12"/>
  <c r="K41" i="12"/>
  <c r="O41" i="12"/>
  <c r="Q41" i="12"/>
  <c r="V41" i="12"/>
  <c r="G46" i="12"/>
  <c r="M46" i="12" s="1"/>
  <c r="I46" i="12"/>
  <c r="I45" i="12" s="1"/>
  <c r="K46" i="12"/>
  <c r="K45" i="12" s="1"/>
  <c r="O46" i="12"/>
  <c r="O45" i="12" s="1"/>
  <c r="Q46" i="12"/>
  <c r="Q45" i="12" s="1"/>
  <c r="V46" i="12"/>
  <c r="G47" i="12"/>
  <c r="G45" i="12" s="1"/>
  <c r="I47" i="12"/>
  <c r="K47" i="12"/>
  <c r="O47" i="12"/>
  <c r="Q47" i="12"/>
  <c r="V47" i="12"/>
  <c r="G48" i="12"/>
  <c r="I48" i="12"/>
  <c r="K48" i="12"/>
  <c r="M48" i="12"/>
  <c r="O48" i="12"/>
  <c r="Q48" i="12"/>
  <c r="V48" i="12"/>
  <c r="G50" i="12"/>
  <c r="I50" i="12"/>
  <c r="K50" i="12"/>
  <c r="M50" i="12"/>
  <c r="O50" i="12"/>
  <c r="Q50" i="12"/>
  <c r="V50" i="12"/>
  <c r="G60" i="12"/>
  <c r="I60" i="12"/>
  <c r="K60" i="12"/>
  <c r="M60" i="12"/>
  <c r="O60" i="12"/>
  <c r="Q60" i="12"/>
  <c r="V60" i="12"/>
  <c r="G62" i="12"/>
  <c r="I62" i="12"/>
  <c r="K62" i="12"/>
  <c r="M62" i="12"/>
  <c r="O62" i="12"/>
  <c r="Q62" i="12"/>
  <c r="V62" i="12"/>
  <c r="V45" i="12" s="1"/>
  <c r="G65" i="12"/>
  <c r="M65" i="12" s="1"/>
  <c r="I65" i="12"/>
  <c r="K65" i="12"/>
  <c r="O65" i="12"/>
  <c r="Q65" i="12"/>
  <c r="V65" i="12"/>
  <c r="G67" i="12"/>
  <c r="AE90" i="12" s="1"/>
  <c r="I67" i="12"/>
  <c r="K67" i="12"/>
  <c r="O67" i="12"/>
  <c r="Q67" i="12"/>
  <c r="V67" i="12"/>
  <c r="G71" i="12"/>
  <c r="M71" i="12" s="1"/>
  <c r="I71" i="12"/>
  <c r="K71" i="12"/>
  <c r="O71" i="12"/>
  <c r="Q71" i="12"/>
  <c r="V71" i="12"/>
  <c r="G73" i="12"/>
  <c r="M73" i="12" s="1"/>
  <c r="I73" i="12"/>
  <c r="K73" i="12"/>
  <c r="O73" i="12"/>
  <c r="Q73" i="12"/>
  <c r="V73" i="12"/>
  <c r="G75" i="12"/>
  <c r="I75" i="12"/>
  <c r="K75" i="12"/>
  <c r="M75" i="12"/>
  <c r="O75" i="12"/>
  <c r="Q75" i="12"/>
  <c r="V75" i="12"/>
  <c r="G79" i="12"/>
  <c r="I79" i="12"/>
  <c r="K79" i="12"/>
  <c r="M79" i="12"/>
  <c r="O79" i="12"/>
  <c r="Q79" i="12"/>
  <c r="V79" i="12"/>
  <c r="G81" i="12"/>
  <c r="I81" i="12"/>
  <c r="K81" i="12"/>
  <c r="M81" i="12"/>
  <c r="O81" i="12"/>
  <c r="Q81" i="12"/>
  <c r="V81" i="12"/>
  <c r="G83" i="12"/>
  <c r="M83" i="12" s="1"/>
  <c r="I83" i="12"/>
  <c r="K83" i="12"/>
  <c r="O83" i="12"/>
  <c r="Q83" i="12"/>
  <c r="V83" i="12"/>
  <c r="G85" i="12"/>
  <c r="M85" i="12" s="1"/>
  <c r="I85" i="12"/>
  <c r="K85" i="12"/>
  <c r="O85" i="12"/>
  <c r="Q85" i="12"/>
  <c r="V85" i="12"/>
  <c r="G87" i="12"/>
  <c r="M87" i="12" s="1"/>
  <c r="I87" i="12"/>
  <c r="K87" i="12"/>
  <c r="O87" i="12"/>
  <c r="Q87" i="12"/>
  <c r="V87" i="12"/>
  <c r="AF90" i="12"/>
  <c r="I20" i="1"/>
  <c r="I19" i="1"/>
  <c r="I18" i="1"/>
  <c r="I17" i="1"/>
  <c r="I16" i="1"/>
  <c r="I252" i="1"/>
  <c r="J250" i="1" s="1"/>
  <c r="AZ142" i="1"/>
  <c r="AZ141" i="1"/>
  <c r="AZ139" i="1"/>
  <c r="AZ138" i="1"/>
  <c r="AZ136" i="1"/>
  <c r="AZ135" i="1"/>
  <c r="AZ133" i="1"/>
  <c r="AZ131" i="1"/>
  <c r="AZ130" i="1"/>
  <c r="AZ129" i="1"/>
  <c r="AZ127" i="1"/>
  <c r="AZ123" i="1"/>
  <c r="AZ121" i="1"/>
  <c r="AZ119" i="1"/>
  <c r="AZ117" i="1"/>
  <c r="AZ113" i="1"/>
  <c r="AZ112" i="1"/>
  <c r="AZ110" i="1"/>
  <c r="AZ109" i="1"/>
  <c r="AZ107" i="1"/>
  <c r="AZ106" i="1"/>
  <c r="AZ105" i="1"/>
  <c r="AZ103" i="1"/>
  <c r="AZ102" i="1"/>
  <c r="AZ100" i="1"/>
  <c r="AZ98" i="1"/>
  <c r="AZ97" i="1"/>
  <c r="AZ95" i="1"/>
  <c r="AZ93" i="1"/>
  <c r="AZ92" i="1"/>
  <c r="AZ90" i="1"/>
  <c r="AZ89" i="1"/>
  <c r="AZ87" i="1"/>
  <c r="AZ86" i="1"/>
  <c r="AZ84" i="1"/>
  <c r="AZ82" i="1"/>
  <c r="AZ81" i="1"/>
  <c r="AZ80" i="1"/>
  <c r="AZ79" i="1"/>
  <c r="AZ78" i="1"/>
  <c r="AZ77" i="1"/>
  <c r="AZ74" i="1"/>
  <c r="AZ72" i="1"/>
  <c r="AZ71" i="1"/>
  <c r="AZ69" i="1"/>
  <c r="AZ67" i="1"/>
  <c r="F64" i="1"/>
  <c r="G64" i="1"/>
  <c r="G25" i="1" s="1"/>
  <c r="A25" i="1" s="1"/>
  <c r="H63" i="1"/>
  <c r="I63" i="1" s="1"/>
  <c r="H62" i="1"/>
  <c r="I62" i="1" s="1"/>
  <c r="H60" i="1"/>
  <c r="I60" i="1" s="1"/>
  <c r="H59" i="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H41" i="1"/>
  <c r="I41" i="1" s="1"/>
  <c r="H40" i="1"/>
  <c r="I40" i="1" s="1"/>
  <c r="H39" i="1"/>
  <c r="H64" i="1" s="1"/>
  <c r="J28" i="1"/>
  <c r="J26" i="1"/>
  <c r="G38" i="1"/>
  <c r="F38" i="1"/>
  <c r="J23" i="1"/>
  <c r="J24" i="1"/>
  <c r="J25" i="1"/>
  <c r="J27" i="1"/>
  <c r="E24" i="1"/>
  <c r="E26" i="1"/>
  <c r="J215" i="1" l="1"/>
  <c r="J247" i="1"/>
  <c r="J232" i="1"/>
  <c r="J181" i="1"/>
  <c r="J188" i="1"/>
  <c r="J195" i="1"/>
  <c r="J176" i="1"/>
  <c r="J177" i="1"/>
  <c r="J212" i="1"/>
  <c r="J227" i="1"/>
  <c r="J200" i="1"/>
  <c r="J171" i="1"/>
  <c r="J204" i="1"/>
  <c r="J211" i="1"/>
  <c r="J216" i="1"/>
  <c r="J223" i="1"/>
  <c r="J248" i="1"/>
  <c r="J228" i="1"/>
  <c r="J172" i="1"/>
  <c r="J179" i="1"/>
  <c r="J199" i="1"/>
  <c r="J180" i="1"/>
  <c r="J185" i="1"/>
  <c r="J191" i="1"/>
  <c r="J220" i="1"/>
  <c r="J184" i="1"/>
  <c r="J207" i="1"/>
  <c r="J236" i="1"/>
  <c r="J243" i="1"/>
  <c r="J175" i="1"/>
  <c r="J196" i="1"/>
  <c r="J231" i="1"/>
  <c r="J249" i="1"/>
  <c r="J173" i="1"/>
  <c r="J187" i="1"/>
  <c r="J192" i="1"/>
  <c r="J197" i="1"/>
  <c r="J239" i="1"/>
  <c r="J244" i="1"/>
  <c r="J183" i="1"/>
  <c r="J203" i="1"/>
  <c r="J208" i="1"/>
  <c r="J219" i="1"/>
  <c r="J224" i="1"/>
  <c r="J235" i="1"/>
  <c r="J240" i="1"/>
  <c r="J245" i="1"/>
  <c r="J189" i="1"/>
  <c r="J193" i="1"/>
  <c r="J201" i="1"/>
  <c r="J205" i="1"/>
  <c r="J209" i="1"/>
  <c r="J213" i="1"/>
  <c r="J217" i="1"/>
  <c r="J221" i="1"/>
  <c r="J225" i="1"/>
  <c r="J229" i="1"/>
  <c r="J233" i="1"/>
  <c r="J237" i="1"/>
  <c r="J241" i="1"/>
  <c r="J170" i="1"/>
  <c r="J174" i="1"/>
  <c r="J178" i="1"/>
  <c r="J182" i="1"/>
  <c r="J186" i="1"/>
  <c r="J190" i="1"/>
  <c r="J194" i="1"/>
  <c r="J198" i="1"/>
  <c r="J202" i="1"/>
  <c r="J206" i="1"/>
  <c r="J210" i="1"/>
  <c r="J214" i="1"/>
  <c r="J218" i="1"/>
  <c r="J222" i="1"/>
  <c r="J226" i="1"/>
  <c r="J230" i="1"/>
  <c r="J234" i="1"/>
  <c r="J238" i="1"/>
  <c r="J242" i="1"/>
  <c r="J251" i="1"/>
  <c r="A26" i="1"/>
  <c r="G26" i="1"/>
  <c r="G28" i="1"/>
  <c r="G23" i="1"/>
  <c r="AE18" i="26"/>
  <c r="M9" i="26"/>
  <c r="M8" i="26" s="1"/>
  <c r="AE57" i="25"/>
  <c r="M49" i="25"/>
  <c r="M48" i="25" s="1"/>
  <c r="M22" i="25"/>
  <c r="M8" i="25" s="1"/>
  <c r="M58" i="24"/>
  <c r="M8" i="24"/>
  <c r="M147" i="24"/>
  <c r="M146" i="24" s="1"/>
  <c r="M129" i="24"/>
  <c r="M128" i="24" s="1"/>
  <c r="M14" i="24"/>
  <c r="M93" i="24"/>
  <c r="M92" i="24" s="1"/>
  <c r="M76" i="24"/>
  <c r="M522" i="23"/>
  <c r="M17" i="23"/>
  <c r="M537" i="23"/>
  <c r="G17" i="23"/>
  <c r="M120" i="23"/>
  <c r="M116" i="23" s="1"/>
  <c r="M355" i="23"/>
  <c r="M354" i="23" s="1"/>
  <c r="M333" i="23"/>
  <c r="M322" i="23" s="1"/>
  <c r="AE593" i="23"/>
  <c r="M553" i="23"/>
  <c r="M314" i="23"/>
  <c r="M305" i="23" s="1"/>
  <c r="M59" i="22"/>
  <c r="M23" i="22"/>
  <c r="M56" i="22"/>
  <c r="M55" i="22" s="1"/>
  <c r="G12" i="22"/>
  <c r="M70" i="21"/>
  <c r="M153" i="21"/>
  <c r="M8" i="21"/>
  <c r="M173" i="21"/>
  <c r="M172" i="21" s="1"/>
  <c r="M105" i="21"/>
  <c r="M82" i="21" s="1"/>
  <c r="M40" i="21"/>
  <c r="G70" i="21"/>
  <c r="G8" i="21"/>
  <c r="M192" i="20"/>
  <c r="M14" i="20"/>
  <c r="G260" i="20"/>
  <c r="G192" i="20"/>
  <c r="M38" i="20"/>
  <c r="M29" i="20" s="1"/>
  <c r="M212" i="19"/>
  <c r="M151" i="19"/>
  <c r="M110" i="19"/>
  <c r="G151" i="19"/>
  <c r="M215" i="19"/>
  <c r="AE230" i="19"/>
  <c r="M131" i="19"/>
  <c r="M56" i="19"/>
  <c r="M55" i="19" s="1"/>
  <c r="M41" i="19"/>
  <c r="M38" i="19" s="1"/>
  <c r="M24" i="19"/>
  <c r="M21" i="19" s="1"/>
  <c r="M208" i="19"/>
  <c r="M207" i="19" s="1"/>
  <c r="M187" i="19"/>
  <c r="M186" i="19" s="1"/>
  <c r="M370" i="18"/>
  <c r="M666" i="18"/>
  <c r="M775" i="18"/>
  <c r="M620" i="18"/>
  <c r="M8" i="18"/>
  <c r="M799" i="18"/>
  <c r="G775" i="18"/>
  <c r="M753" i="18"/>
  <c r="M752" i="18" s="1"/>
  <c r="G620" i="18"/>
  <c r="G370" i="18"/>
  <c r="M965" i="18"/>
  <c r="M951" i="18" s="1"/>
  <c r="G799" i="18"/>
  <c r="G666" i="18"/>
  <c r="M91" i="18"/>
  <c r="M79" i="18" s="1"/>
  <c r="M30" i="18"/>
  <c r="M26" i="18" s="1"/>
  <c r="M23" i="17"/>
  <c r="M8" i="17" s="1"/>
  <c r="AE36" i="17"/>
  <c r="M161" i="16"/>
  <c r="M20" i="16"/>
  <c r="M8" i="16"/>
  <c r="M262" i="16"/>
  <c r="G20" i="16"/>
  <c r="M85" i="16"/>
  <c r="M84" i="16" s="1"/>
  <c r="AE299" i="16"/>
  <c r="M124" i="16"/>
  <c r="M123" i="16" s="1"/>
  <c r="M17" i="16"/>
  <c r="M71" i="15"/>
  <c r="M70" i="15" s="1"/>
  <c r="M47" i="15"/>
  <c r="M19" i="15" s="1"/>
  <c r="AE77" i="15"/>
  <c r="M1647" i="14"/>
  <c r="M1077" i="14"/>
  <c r="M1226" i="14"/>
  <c r="M457" i="14"/>
  <c r="M1675" i="14"/>
  <c r="M111" i="14"/>
  <c r="M64" i="14"/>
  <c r="M8" i="14"/>
  <c r="M1581" i="14"/>
  <c r="M1007" i="14"/>
  <c r="M863" i="14"/>
  <c r="M1729" i="14"/>
  <c r="M814" i="14"/>
  <c r="M531" i="14"/>
  <c r="G1226" i="14"/>
  <c r="G457" i="14"/>
  <c r="AE1757" i="14"/>
  <c r="G1496" i="14"/>
  <c r="G814" i="14"/>
  <c r="G8" i="14"/>
  <c r="G1729" i="14"/>
  <c r="M1686" i="14"/>
  <c r="M1645" i="14"/>
  <c r="M1641" i="14" s="1"/>
  <c r="M1616" i="14"/>
  <c r="M1612" i="14" s="1"/>
  <c r="M1512" i="14"/>
  <c r="M1502" i="14" s="1"/>
  <c r="M1412" i="14"/>
  <c r="M1411" i="14" s="1"/>
  <c r="M1316" i="14"/>
  <c r="M1315" i="14" s="1"/>
  <c r="M1247" i="14"/>
  <c r="M1246" i="14" s="1"/>
  <c r="M1108" i="14"/>
  <c r="M1107" i="14" s="1"/>
  <c r="M1045" i="14"/>
  <c r="M1016" i="14" s="1"/>
  <c r="M871" i="14"/>
  <c r="M683" i="14"/>
  <c r="M675" i="14" s="1"/>
  <c r="M648" i="14"/>
  <c r="M643" i="14" s="1"/>
  <c r="M610" i="14"/>
  <c r="M586" i="14" s="1"/>
  <c r="M562" i="14"/>
  <c r="M561" i="14" s="1"/>
  <c r="M350" i="14"/>
  <c r="M349" i="14" s="1"/>
  <c r="M241" i="14"/>
  <c r="M236" i="14" s="1"/>
  <c r="M183" i="14"/>
  <c r="M161" i="14" s="1"/>
  <c r="M39" i="14"/>
  <c r="M38" i="14" s="1"/>
  <c r="G111" i="14"/>
  <c r="M1462" i="14"/>
  <c r="M1457" i="14" s="1"/>
  <c r="M543" i="14"/>
  <c r="M227" i="14"/>
  <c r="M218" i="14" s="1"/>
  <c r="M103" i="13"/>
  <c r="M8" i="13"/>
  <c r="M710" i="13"/>
  <c r="M57" i="13"/>
  <c r="M727" i="13"/>
  <c r="M95" i="13"/>
  <c r="M92" i="13" s="1"/>
  <c r="M16" i="13"/>
  <c r="M139" i="13"/>
  <c r="M83" i="13"/>
  <c r="M67" i="12"/>
  <c r="M47" i="12"/>
  <c r="M45" i="12" s="1"/>
  <c r="I21" i="1"/>
  <c r="J246" i="1"/>
  <c r="I39" i="1"/>
  <c r="I64" i="1" s="1"/>
  <c r="J252" i="1" l="1"/>
  <c r="A23" i="1"/>
  <c r="J53" i="1"/>
  <c r="J47" i="1"/>
  <c r="J49" i="1"/>
  <c r="J58" i="1"/>
  <c r="J50" i="1"/>
  <c r="J61" i="1"/>
  <c r="J55" i="1"/>
  <c r="J41" i="1"/>
  <c r="J52" i="1"/>
  <c r="J57" i="1"/>
  <c r="J60" i="1"/>
  <c r="J54" i="1"/>
  <c r="J46" i="1"/>
  <c r="J40" i="1"/>
  <c r="J62" i="1"/>
  <c r="J56" i="1"/>
  <c r="J48" i="1"/>
  <c r="J45" i="1"/>
  <c r="J39" i="1"/>
  <c r="J64" i="1" s="1"/>
  <c r="J63" i="1"/>
  <c r="J51" i="1"/>
  <c r="J43" i="1"/>
  <c r="J44" i="1"/>
  <c r="A24" i="1" l="1"/>
  <c r="G24" i="1"/>
  <c r="A27" i="1" s="1"/>
  <c r="G29" i="1" l="1"/>
  <c r="G27" i="1" s="1"/>
  <c r="A29" i="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Karel Makovička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<sst xmlns="http://schemas.openxmlformats.org/spreadsheetml/2006/main" count="21045" uniqueCount="5385">
  <si>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</si>
  <si>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</si>
  <si>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</si>
  <si>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</si>
  <si>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</si>
  <si>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</si>
  <si>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</si>
  <si>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</si>
  <si>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</si>
  <si>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</si>
  <si>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</si>
  <si>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</si>
  <si>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</si>
  <si>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</si>
  <si>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</si>
  <si>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</si>
  <si>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</si>
  <si>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</si>
  <si>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</si>
  <si>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</si>
  <si>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</si>
  <si>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</si>
  <si>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</si>
  <si>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</si>
  <si>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</si>
  <si>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</si>
  <si>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</si>
  <si>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</si>
  <si>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</si>
  <si>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</si>
  <si>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</si>
  <si>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</si>
  <si>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</si>
  <si>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</si>
  <si>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</si>
  <si>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</si>
  <si>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</si>
  <si>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</si>
  <si>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</si>
  <si>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</si>
  <si>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</si>
  <si>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</si>
  <si>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</si>
  <si>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20250112</t>
  </si>
  <si>
    <t>Dětský domov Jemnice - Hlavní pracoviště, ulice Třešňová - úspory energií</t>
  </si>
  <si>
    <t>Kraj Vysočina</t>
  </si>
  <si>
    <t>Žižkova 1882/57</t>
  </si>
  <si>
    <t>Jihlava-Jihlava</t>
  </si>
  <si>
    <t>58601</t>
  </si>
  <si>
    <t>70890749</t>
  </si>
  <si>
    <t>CZ70890749</t>
  </si>
  <si>
    <t>Ing.arch. ZLATUŠKA MICHAL</t>
  </si>
  <si>
    <t>Žerotínova 357</t>
  </si>
  <si>
    <t>Jaroměřice nad Rokytnou-Jaroměřice nad Rokytnou</t>
  </si>
  <si>
    <t>67551</t>
  </si>
  <si>
    <t>64336824</t>
  </si>
  <si>
    <t>CZ6903044566</t>
  </si>
  <si>
    <t>Stavba</t>
  </si>
  <si>
    <t>Ostatní a vedlejší náklady</t>
  </si>
  <si>
    <t>D.0.001</t>
  </si>
  <si>
    <t>Soupis vedlejších a ostatních nákladů</t>
  </si>
  <si>
    <t>Stavební objekt</t>
  </si>
  <si>
    <t>D.1.1</t>
  </si>
  <si>
    <t>Architektonicko-stavební řešení</t>
  </si>
  <si>
    <t>D.1.1.101</t>
  </si>
  <si>
    <t>Bourací práce</t>
  </si>
  <si>
    <t>D.1.1.102</t>
  </si>
  <si>
    <t>Architektonicko stavební řešení</t>
  </si>
  <si>
    <t>D.1.1.501</t>
  </si>
  <si>
    <t>Zpevněné plochy</t>
  </si>
  <si>
    <t>D.1.2</t>
  </si>
  <si>
    <t>Stavebně konstrukční řešení</t>
  </si>
  <si>
    <t>D.1.2.201</t>
  </si>
  <si>
    <t>D.1.3</t>
  </si>
  <si>
    <t>Požárně bezpečnostní řešení</t>
  </si>
  <si>
    <t>D.1.3.301</t>
  </si>
  <si>
    <t>D.1.4</t>
  </si>
  <si>
    <t>Technické zařízení budov</t>
  </si>
  <si>
    <t>D.1.4.1</t>
  </si>
  <si>
    <t>Silnoproudá elektrotechnika</t>
  </si>
  <si>
    <t>D.1.4.2</t>
  </si>
  <si>
    <t>Vytápění</t>
  </si>
  <si>
    <t>D.1.4.3a</t>
  </si>
  <si>
    <t>Zdravotně technické instalace</t>
  </si>
  <si>
    <t>D.1.4.3b</t>
  </si>
  <si>
    <t>Areálová kanalizace</t>
  </si>
  <si>
    <t>D.1.4.5</t>
  </si>
  <si>
    <t>Vnitřní plynoinstalace</t>
  </si>
  <si>
    <t>D.1.4.6</t>
  </si>
  <si>
    <t>Elektronické komunikace</t>
  </si>
  <si>
    <t>D.1.4.M24</t>
  </si>
  <si>
    <t>Zařízení vzduchotechniky</t>
  </si>
  <si>
    <t>Provozní soubor</t>
  </si>
  <si>
    <t>D.1.5</t>
  </si>
  <si>
    <t>Fotovoltaická elektrárna</t>
  </si>
  <si>
    <t>D.1.5.501</t>
  </si>
  <si>
    <t>D.1.6</t>
  </si>
  <si>
    <t>Výtah</t>
  </si>
  <si>
    <t>D.1.6.601</t>
  </si>
  <si>
    <t>Celkem za stavbu</t>
  </si>
  <si>
    <t>CZK</t>
  </si>
  <si>
    <t>#POPS</t>
  </si>
  <si>
    <t>Popis stavby: 20250112 - Dětský domov Jemnice - Hlavní pracoviště, ulice Třešňová - úspory energií</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</si>
  <si>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</si>
  <si>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</si>
  <si>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</si>
  <si>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</si>
  <si>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</si>
  <si>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</si>
  <si>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</si>
  <si>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</si>
  <si>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</si>
  <si>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</si>
  <si>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</si>
  <si>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</si>
  <si>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</si>
  <si>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</si>
  <si>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</si>
  <si>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</si>
  <si>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</si>
  <si>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</si>
  <si>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</si>
  <si>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</si>
  <si>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</si>
  <si>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</si>
  <si>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</si>
  <si>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</si>
  <si>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</si>
  <si>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</si>
  <si>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</si>
  <si>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</si>
  <si>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</si>
  <si>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</si>
  <si>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</si>
  <si>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</si>
  <si>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 xml:space="preserve">   Veškeré popsané typové výrobky zabudovat vždy podle návodů, montážních a technologických pokynů udávaných výrobci jednotlivých výrobků, k jejich montáži a zabudování používat předepsané materiály, doplňkové systémové výrobky apod.</t>
  </si>
  <si>
    <t xml:space="preserve">   Přípravu jednotlivých podkladů provádět vždy dle pokynů výrobců případně dodavatelů dále aplikovaných materiálů a výrobků.</t>
  </si>
  <si>
    <t xml:space="preserve">   Práce na výměně střešního pláště budou prováděny v ucelených úsecích ( podle technických možností zhotovitele ), které budou dovolovat jejich účelné zakrývání. V průběhu realizace výměny střešního pláště nesmí dojít k zatečení srážkových vod do objektu !</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</si>
  <si>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</si>
  <si>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</si>
  <si>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</si>
  <si>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</si>
  <si>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</si>
  <si>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</si>
  <si>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</si>
  <si>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</si>
  <si>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</si>
  <si>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</si>
  <si>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</si>
  <si>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</si>
  <si>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D.0 - Vedlejší a ostatní náklady</t>
  </si>
  <si>
    <t>#POPR</t>
  </si>
  <si>
    <t>Popis rozpočtu: D.0.001 - Soupis vedlejších a ostatních nákladů</t>
  </si>
  <si>
    <t>Popis objektu: D.1.1 - Architektonicko-stavební řešení</t>
  </si>
  <si>
    <t>Popis rozpočtu: D.1.1.101 - Bourací práce</t>
  </si>
  <si>
    <t>Popis rozpočtu: D.1.1.102 - Architektonicko stavební řešení</t>
  </si>
  <si>
    <t>Popis rozpočtu: D.1.1.501 - Zpevněné plochy</t>
  </si>
  <si>
    <t>Popis objektu: D.1.2 - Stavebně konstrukční řešení</t>
  </si>
  <si>
    <t>Popis rozpočtu: D.1.2.201 - Stavebně konstrukční řešení</t>
  </si>
  <si>
    <t>Popis objektu: D.1.3 - Požárně bezpečnostní řešení</t>
  </si>
  <si>
    <t>Popis rozpočtu: D.1.3.301 - Požárně bezpečnostní řešení</t>
  </si>
  <si>
    <t>Popis objektu: D.1.4 - Technické zařízení budov</t>
  </si>
  <si>
    <t>Popis rozpočtu: D.1.4.1 - Silnoproudá elektrotechnika</t>
  </si>
  <si>
    <t>Popis rozpočtu: D.1.4.2 - Vytápění</t>
  </si>
  <si>
    <t>Popis rozpočtu: D.1.4.3a - Zdravotně technické instalace</t>
  </si>
  <si>
    <t>Popis rozpočtu: D.1.4.3b - Areálová kanalizace</t>
  </si>
  <si>
    <t>Popis rozpočtu: D.1.4.5 - Vnitřní plynoinstalace</t>
  </si>
  <si>
    <t>Popis rozpočtu: D.1.4.6 - Elektronické komunikace</t>
  </si>
  <si>
    <t>Popis rozpočtu: D.1.4.M24 - Zařízení vzduchotechniky</t>
  </si>
  <si>
    <t>Popis objektu: D.1.5 - Fotovoltaická elektrárna</t>
  </si>
  <si>
    <t>Popis rozpočtu: D.1.5.501 - Fotovoltaická elektrárna</t>
  </si>
  <si>
    <t>Popis objektu: D.1.6 - Výtah</t>
  </si>
  <si>
    <t>Popis rozpočtu: D.1.6.601 - Výtah</t>
  </si>
  <si>
    <t>Rekapitulace dílů</t>
  </si>
  <si>
    <t>Typ dílu</t>
  </si>
  <si>
    <t>1</t>
  </si>
  <si>
    <t>Zemní práce</t>
  </si>
  <si>
    <t>11</t>
  </si>
  <si>
    <t>Přípravné a přidružené práce</t>
  </si>
  <si>
    <t>2</t>
  </si>
  <si>
    <t>Základy a zvláštní zakládání</t>
  </si>
  <si>
    <t>3</t>
  </si>
  <si>
    <t>Svislé a kompletní konstrukce</t>
  </si>
  <si>
    <t>342</t>
  </si>
  <si>
    <t>Stěny a příčky montované lehké</t>
  </si>
  <si>
    <t>4</t>
  </si>
  <si>
    <t>Vodorovné konstrukce</t>
  </si>
  <si>
    <t>416</t>
  </si>
  <si>
    <t>Podhledy a mezistropy montované lehké</t>
  </si>
  <si>
    <t>46-M</t>
  </si>
  <si>
    <t>Stavební práce při extr.mont.pracích</t>
  </si>
  <si>
    <t>5</t>
  </si>
  <si>
    <t>Komunikace</t>
  </si>
  <si>
    <t>61</t>
  </si>
  <si>
    <t>Úpravy povrchů vnitřní</t>
  </si>
  <si>
    <t>62</t>
  </si>
  <si>
    <t>Úpravy povrchů vnější</t>
  </si>
  <si>
    <t>63</t>
  </si>
  <si>
    <t>Podlahy a podlahové konstrukce</t>
  </si>
  <si>
    <t>64</t>
  </si>
  <si>
    <t>Výplně otvorů</t>
  </si>
  <si>
    <t>8</t>
  </si>
  <si>
    <t>Trubní vedení</t>
  </si>
  <si>
    <t>9</t>
  </si>
  <si>
    <t>Ostatní konstrukce, bourání</t>
  </si>
  <si>
    <t>91</t>
  </si>
  <si>
    <t>Doplňující práce na komunikaci</t>
  </si>
  <si>
    <t>94</t>
  </si>
  <si>
    <t>Lešení a stavební výtahy</t>
  </si>
  <si>
    <t>95</t>
  </si>
  <si>
    <t>Dokončovací konstrukce na pozemních stavbách</t>
  </si>
  <si>
    <t>954</t>
  </si>
  <si>
    <t>Opláštění konstrukcí sádrokartonovými deskami</t>
  </si>
  <si>
    <t>96</t>
  </si>
  <si>
    <t>Bourání konstrukcí</t>
  </si>
  <si>
    <t>99</t>
  </si>
  <si>
    <t>Staveništní přesun hmot</t>
  </si>
  <si>
    <t>997</t>
  </si>
  <si>
    <t>Přesun sutě</t>
  </si>
  <si>
    <t>998</t>
  </si>
  <si>
    <t>Přesun hmot</t>
  </si>
  <si>
    <t>OST</t>
  </si>
  <si>
    <t>Ostatní</t>
  </si>
  <si>
    <t>711</t>
  </si>
  <si>
    <t>Izolace proti vodě</t>
  </si>
  <si>
    <t>712</t>
  </si>
  <si>
    <t>Povlakové krytiny</t>
  </si>
  <si>
    <t>713</t>
  </si>
  <si>
    <t>Izolace tepelné</t>
  </si>
  <si>
    <t>721</t>
  </si>
  <si>
    <t>Vnitřní kanalizace</t>
  </si>
  <si>
    <t>Zdravotechnika - vnitřní kanalizace</t>
  </si>
  <si>
    <t>722</t>
  </si>
  <si>
    <t>Zdravotechnika - vnitřní vodovod</t>
  </si>
  <si>
    <t>723</t>
  </si>
  <si>
    <t>Vnitřní plynovod</t>
  </si>
  <si>
    <t>725</t>
  </si>
  <si>
    <t>Zdravotechnika - zařizovací předměty</t>
  </si>
  <si>
    <t>726</t>
  </si>
  <si>
    <t>Zdravotechnika - předstěnové instalace</t>
  </si>
  <si>
    <t>727</t>
  </si>
  <si>
    <t>Zdravotechnika - požární ochrana</t>
  </si>
  <si>
    <t>732</t>
  </si>
  <si>
    <t>Ústřední vytápění - strojovny</t>
  </si>
  <si>
    <t>733</t>
  </si>
  <si>
    <t>Ústřední vytápění - rozvodné potrubí</t>
  </si>
  <si>
    <t>734</t>
  </si>
  <si>
    <t>Ústřední vytápění - armatury</t>
  </si>
  <si>
    <t>735</t>
  </si>
  <si>
    <t>Ústřední vytápění - otopná tělesa</t>
  </si>
  <si>
    <t>7401</t>
  </si>
  <si>
    <t>741</t>
  </si>
  <si>
    <t>Elektroinstalace - silnoproud</t>
  </si>
  <si>
    <t>7412</t>
  </si>
  <si>
    <t>7413</t>
  </si>
  <si>
    <t>Rozvaděče NN a příslušenství</t>
  </si>
  <si>
    <t>7414</t>
  </si>
  <si>
    <t>Kompletační materiál</t>
  </si>
  <si>
    <t>7417</t>
  </si>
  <si>
    <t>Elektroinstalační materiál</t>
  </si>
  <si>
    <t>7418</t>
  </si>
  <si>
    <t>Ocelové konstrukce a materiál kabelových tras</t>
  </si>
  <si>
    <t>7419</t>
  </si>
  <si>
    <t>Kabelové rozvody</t>
  </si>
  <si>
    <t>7420</t>
  </si>
  <si>
    <t>Připojení el.zařízení a přístrojů, jenž jsou dodávkou ostatních profesí</t>
  </si>
  <si>
    <t>74202</t>
  </si>
  <si>
    <t>74203</t>
  </si>
  <si>
    <t>Strukturovaná kabeláž</t>
  </si>
  <si>
    <t>7421</t>
  </si>
  <si>
    <t>Svítidla</t>
  </si>
  <si>
    <t>74211</t>
  </si>
  <si>
    <t>Kabely</t>
  </si>
  <si>
    <t>74212</t>
  </si>
  <si>
    <t>74213</t>
  </si>
  <si>
    <t>742214</t>
  </si>
  <si>
    <t>Společná televizní anténa</t>
  </si>
  <si>
    <t>74301</t>
  </si>
  <si>
    <t>Lokální detekce požáru (LDS)</t>
  </si>
  <si>
    <t>7433</t>
  </si>
  <si>
    <t>Hromosvod a uzemnění</t>
  </si>
  <si>
    <t>751-1</t>
  </si>
  <si>
    <t>VZT - Zařízení 1</t>
  </si>
  <si>
    <t>751-2</t>
  </si>
  <si>
    <t>VZT - Zařízení 2</t>
  </si>
  <si>
    <t>751-3</t>
  </si>
  <si>
    <t>VZT - Zařízení 3</t>
  </si>
  <si>
    <t>751-4</t>
  </si>
  <si>
    <t>VZT - Zařízení 4</t>
  </si>
  <si>
    <t>762</t>
  </si>
  <si>
    <t>Konstrukce tesařské</t>
  </si>
  <si>
    <t>763</t>
  </si>
  <si>
    <t>Dřevostavby</t>
  </si>
  <si>
    <t>764</t>
  </si>
  <si>
    <t>Konstrukce klempířské</t>
  </si>
  <si>
    <t>765</t>
  </si>
  <si>
    <t>Krytiny tvrdé</t>
  </si>
  <si>
    <t>766</t>
  </si>
  <si>
    <t>Konstrukce truhlářské, okna a dveře</t>
  </si>
  <si>
    <t>767</t>
  </si>
  <si>
    <t>Konstrukce zámečnické</t>
  </si>
  <si>
    <t>769</t>
  </si>
  <si>
    <t>Otvorové prvky z plastu</t>
  </si>
  <si>
    <t>771</t>
  </si>
  <si>
    <t>Podlahy z dlaždic a obklady</t>
  </si>
  <si>
    <t>773</t>
  </si>
  <si>
    <t>Podlahy teracové</t>
  </si>
  <si>
    <t>776</t>
  </si>
  <si>
    <t>Podlahy povlakové</t>
  </si>
  <si>
    <t>777</t>
  </si>
  <si>
    <t>Podlahy ze syntetických hmot</t>
  </si>
  <si>
    <t>781</t>
  </si>
  <si>
    <t>Obklady keramické</t>
  </si>
  <si>
    <t>782</t>
  </si>
  <si>
    <t>Konstrukce z přírodního kamene</t>
  </si>
  <si>
    <t>783</t>
  </si>
  <si>
    <t>Dokončovací práce - nátěry</t>
  </si>
  <si>
    <t>Nátěry</t>
  </si>
  <si>
    <t>784</t>
  </si>
  <si>
    <t>Malby</t>
  </si>
  <si>
    <t>M21</t>
  </si>
  <si>
    <t>Elektromontáže</t>
  </si>
  <si>
    <t>M33</t>
  </si>
  <si>
    <t>Montáže dopravních zařízení a vah-výtahy</t>
  </si>
  <si>
    <t>D96</t>
  </si>
  <si>
    <t>Přesuny suti a vybouraných hmot</t>
  </si>
  <si>
    <t>PSU</t>
  </si>
  <si>
    <t>VN</t>
  </si>
  <si>
    <t>ON</t>
  </si>
  <si>
    <t>#TypZaznamu#</t>
  </si>
  <si>
    <t>STA</t>
  </si>
  <si>
    <t>D.0</t>
  </si>
  <si>
    <t>Vedlejší a ostatní náklady</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</si>
  <si>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</si>
  <si>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</si>
  <si>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</si>
  <si>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</si>
  <si>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</si>
  <si>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</si>
  <si>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</si>
  <si>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</si>
  <si>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</si>
  <si>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</si>
  <si>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</si>
  <si>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</si>
  <si>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</si>
  <si>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</si>
  <si>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</si>
  <si>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</si>
  <si>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</si>
  <si>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</si>
  <si>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</si>
  <si>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</si>
  <si>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</si>
  <si>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</si>
  <si>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</si>
  <si>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</si>
  <si>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</si>
  <si>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</si>
  <si>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</si>
  <si>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005111021R</t>
  </si>
  <si>
    <t>Vytyčení inženýrských sítí</t>
  </si>
  <si>
    <t>Soubor</t>
  </si>
  <si>
    <t>RTS 24/ II</t>
  </si>
  <si>
    <t>Indiv</t>
  </si>
  <si>
    <t>VRN</t>
  </si>
  <si>
    <t>Běžná</t>
  </si>
  <si>
    <t>POL99_8</t>
  </si>
  <si>
    <t>Zaměření a vytýčení stávajících inženýrských sítí v místě stavby z hlediska jejich ochrany při provádění stavby.</t>
  </si>
  <si>
    <t>POP</t>
  </si>
  <si>
    <t>Detekce bude provedena lokátory podzemních sítí a bude zaměřena na lokalizaci kovových i nekovových potrubí</t>
  </si>
  <si>
    <t>- doplňující posudek zdravotního stavu všech dřevěných konstrukcí dotčených stropů</t>
  </si>
  <si>
    <t>- .průzkum technického stavu omítkových vrstev</t>
  </si>
  <si>
    <t>- výtažné zkoušky kotev pro kontaktní zateplovací systém obvodových konstrukcí</t>
  </si>
  <si>
    <t>- detekce, případně sondáž ke zjištění podomítkových vedení rozvodů na všech opravovaných fasádách</t>
  </si>
  <si>
    <t>005121011R</t>
  </si>
  <si>
    <t>Vybudování zařízení staveniště pro JKSO 801 až 803</t>
  </si>
  <si>
    <t>POL99_2</t>
  </si>
  <si>
    <t>Vybudování zpevněných ploch pro skladování materiálu, doprava a osazení kontejnerů pro skladování.</t>
  </si>
  <si>
    <t>Sejmutí ornice, hrubá úprava terénu a zpevnění ploch pro osazení objektů sociálního zařízení staveniště a kanceláří stavby.</t>
  </si>
  <si>
    <t>Doprava a osazení mobilních buněk sociálního zařízení – umývárny, toalety, šatny.</t>
  </si>
  <si>
    <t>Doprava a osazení dočasného oplocení staveniště.</t>
  </si>
  <si>
    <t>Doprava a osazení kanceláří stavby a technického dozoru.</t>
  </si>
  <si>
    <t>Zřízení vnitrostaveništního rozvodu energie do 5 kV od připojení na hlavní přívod na staveništi včetně rozvaděčů pro připojení přenosných zásuvkových skříní, obecné osvětlení staveniště (včetně stožárů a osvětlovacích těles).</t>
  </si>
  <si>
    <t>Zřízení základů a opěrných konstrukcí pro stavební stroje (mimo jeřábové dráhy)</t>
  </si>
  <si>
    <t>Zřízení přípojky elektrické energie a vody do vzdálenosti 1 km od obvodu staveniště. Náhradní zdroj elektrické energie.</t>
  </si>
  <si>
    <t>005121021R</t>
  </si>
  <si>
    <t>Provoz zařízení staveniště pro JKSO 801 až 803</t>
  </si>
  <si>
    <t>Opotřebení nebo pronájem skladovacích kontejnerů.</t>
  </si>
  <si>
    <t>Opotřebení a údržba nebo pronájem sociálního zařízení – umývárny, toalety, šatny. Opotřebení nebo pronájem dočasného oplocení staveniště.</t>
  </si>
  <si>
    <t>Opotřebení nebo pronájem kanceláří stavby a technického dozoru.</t>
  </si>
  <si>
    <t>Spotřeba vody a elektrické energie pro potřebu sociálních zařízení a kanceláří stavby. Pronájem, opotřebení a spotřeba pohonných hmot náhradního zdroje elektrické energie.</t>
  </si>
  <si>
    <t>Úklid v prostorách sociálního zařízení a kanceláří stavby.</t>
  </si>
  <si>
    <t>005121031R</t>
  </si>
  <si>
    <t>Odstranění zařízení staveniště pro JKSO 801 až 803</t>
  </si>
  <si>
    <t>Odvoz kontejnerů pro skladování a uvedení zpevněných ploch pro skladování do původního stavu.</t>
  </si>
  <si>
    <t>Uvedení zpevněných ploch pro objekty sociálního zařízení staveniště a kanceláří stavby do původního stavu. Případné ohumusování.</t>
  </si>
  <si>
    <t>Odvoz mobilních buněk sociálního zařízení, nebo uvedení do původního stavu prostor pronajatých.</t>
  </si>
  <si>
    <t>Odvoz dočasného oplocení staveniště.</t>
  </si>
  <si>
    <t>Odvoz mobilních kanceláří stavby a technického dozoru, nebo uvedení do původního stavu prostor pronajatých.</t>
  </si>
  <si>
    <t>Zrušení vnitrostaveništního rozvodu energie včetně rozvaděčů a osvětlení staveniště (včetně stožárů a osvětlovacích těles).</t>
  </si>
  <si>
    <t>Odstranění základů a opěrných konstrukcí pro stavební stroje.</t>
  </si>
  <si>
    <t>Zrušení přípojky elektrické energie a vody.</t>
  </si>
  <si>
    <t>005124010R</t>
  </si>
  <si>
    <t>Koordinační činnost</t>
  </si>
  <si>
    <t>Koordinace stavebních a technologických dodávek stavby. Součinnost s uživatelem objektu.</t>
  </si>
  <si>
    <t>Realizace sanace trámového stropu a nových stropních konstrukcí bude prováděna po půdorysných úsecích, které budou předem dohodnuty s uživatelem na základě obsazenosti jednotlivých pokojů. Tyto úseky budou v nižších podlažích před zahájením prací vystěhovány a důkladně zajištěny proti vstupu jakýchkoliv osob po celou dobu realizace stavebních prací a to až do doby finálního uložení stropních trapézových plechů ( po dobu těchto prací musí být vyloučen výskyt osob do potencionálně nebezpečného prostoru pod místem stavebních prací !).</t>
  </si>
  <si>
    <t>Před dodávkou jednotlivých materiálů předloží zhotovitel investorovi a autorskému dozoru k odsouhlasení technické listy všech výrobků a požitých materiálů včetně barevného provedení, vše bude potvrzeno zápisem do stavebního deníku.</t>
  </si>
  <si>
    <t>0059001</t>
  </si>
  <si>
    <t>Pomocné práce a zajištění bezpečnosti při provádění sanace trámového stropu</t>
  </si>
  <si>
    <t>Vlastní</t>
  </si>
  <si>
    <t>Práce</t>
  </si>
  <si>
    <t>POL1_</t>
  </si>
  <si>
    <t>ON-1002</t>
  </si>
  <si>
    <t>Práce geologa - ověření stavu základové půdy po realizaci výkopů</t>
  </si>
  <si>
    <t>004111010R</t>
  </si>
  <si>
    <t xml:space="preserve">Průzkumné práce </t>
  </si>
  <si>
    <t>Náklady na provedení průzkumů nebo doplnění stávajících průzkumů, pokud je obchodní podmínky vyžadují a tyto průzkumy nejsou v dostatečném rozsahu součástí projektové dokumentace. Jedná se průzkum stavu omítkových vrstev.</t>
  </si>
  <si>
    <t>004111020R</t>
  </si>
  <si>
    <t xml:space="preserve">Vypracování projektové dokumentace </t>
  </si>
  <si>
    <t>Zejména zpracování dodavatelské dokumentace:</t>
  </si>
  <si>
    <t>KZS ETICS: Kontrolní a zkušební plán v souladu s ČSN 73 29 01 – Provádění vnějších tepelně izolačních kompozitních systémů, který zpracuje dodavatel stavby ve spolupráci s výrobcem ETICS. Minimální požadavky na Kontrolní a zkušební plán provádění ETICS jsou popsány v technické zprávě.</t>
  </si>
  <si>
    <t>V rámci dodavatelské dokumentace musí být navržen způsob kotvení povlakové a plechové krytiny dle výtažných zkoušek – návrh musí odpovídat požadavkům na zatížení větrem!</t>
  </si>
  <si>
    <t>V rámci dodavatelské dokumentace musí být aktualizován kotevní plán zateplovacích systémů a sanace stávajícího zateplení dle konkrétně dodávaných kotevních prvků a na základě výtažných zkoušek</t>
  </si>
  <si>
    <t>V rámci dodavatelské dokumentace musí být aktualizován návrh záchytného systému a způsob jeho kotvení.</t>
  </si>
  <si>
    <t>V rámci dodavatelské výrobní dokumentace bude navržen kompletní kladečský plán provětrávané fasády, ve kterém budou řešeny veškeré výrobní detaily a systém hliníkové nosné konstrukce v souladu s montážními předpisy výrobce systému</t>
  </si>
  <si>
    <t>výrobní výkresy výztuží žb konstrukcí, ocelových konstrukcí ( zejména způsob a provádění kotvení a spojování materiálů ), konstrukční výkresy sanace krovu apod.</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</si>
  <si>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</si>
  <si>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</si>
  <si>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</si>
  <si>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005211030R</t>
  </si>
  <si>
    <t xml:space="preserve">Dočasná dopravní opatření </t>
  </si>
  <si>
    <t>Dočasná dopravní a organizační opatření.</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</si>
  <si>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t>
  </si>
  <si>
    <t>005211040R</t>
  </si>
  <si>
    <t xml:space="preserve">Užívání veřejných ploch a prostranství  </t>
  </si>
  <si>
    <t>Náklady a poplatky spojené s užíváním veřejných ploch a prostranství, pokud jsou stavebními pracemi nebo souvisejícími činnostmi dotčeny, a to včetně užívání ploch v souvislosti s uložením stavebního materiálu nebo stavebního odpadu a jejich uvedení do původního stavu a protokolární předání majiteli.</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</si>
  <si>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</si>
  <si>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</si>
  <si>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</si>
  <si>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Pro práci v půdním prostoru musí být dále realizována opatření proti  propadnutí pracovníků přes nenosné podbití stávajícího trámového stropu !  Z tohoto důvodu zhotovitel ve spolupráci s koordinátorem BOZP zajistí odpovídající bezpečnostní opatření a stanoví technologický a montážní postup prací, např. podepření stropní konstrukce v dotčeném rozsahu ! V případě užití podpěrných sloupů, budou tyto podepřeny fošnovými prahy s křižným vyztužením.</t>
  </si>
  <si>
    <t>005231020R</t>
  </si>
  <si>
    <t>Individuální a komplexní vyzkoušení</t>
  </si>
  <si>
    <t>Náklady na individuální zkoušky dodaných a smontovaných technologických zařízení včetně komplexního vyzkoušení.</t>
  </si>
  <si>
    <t>005231040R</t>
  </si>
  <si>
    <t>Provozní řády</t>
  </si>
  <si>
    <t>Náklady zhotovitele na vypracování provozních řádů pro zkušební či trvalý provoz včetně nákladů na předání všech návodů k obsluze a údržbě pro technologická zařízení a včetně zaškolení obsluhy objednatele.</t>
  </si>
  <si>
    <t>005241010R</t>
  </si>
  <si>
    <t xml:space="preserve">Dokumentace skutečného provedení </t>
  </si>
  <si>
    <t>Náklady na vyhotovení dokumentace skutečného provedení stavby a její předání objednateli v požadované formě a požadovaném počtu:</t>
  </si>
  <si>
    <t>3x v tištěné podobě a 1x v digitální podobě na CD nosiči ( v rozsahu dokumentace pro provedení a realizaci stavby s technickými listy použitých výrobků.</t>
  </si>
  <si>
    <t>3x v tištěné podobě dokumentaci pro stavební povolení s vyznačením změn během realizace papír a 1x v digitální podobě na CD nosiči.</t>
  </si>
  <si>
    <t>005241020R</t>
  </si>
  <si>
    <t xml:space="preserve">Geodetické zaměření skutečného provedení  </t>
  </si>
  <si>
    <t>Náklady na provedení skutečného zaměření stavby v rozsahu nezbytném pro zápis změny do katastru nemovitostí. Validace s DTM.</t>
  </si>
  <si>
    <t>005281010R1</t>
  </si>
  <si>
    <t>Publicita Kraj Vysočina - dočasný celobarevný billboard rozměr 2100/2200mm</t>
  </si>
  <si>
    <t>kus</t>
  </si>
  <si>
    <t>Provedení dle Manuálu Kraje Vysočina, včetně případné podkonstrukce, kotvení a montáže a demontáže po dokončení díla.</t>
  </si>
  <si>
    <t>005281010R2</t>
  </si>
  <si>
    <t>Publicita EU - dočasný celobarevný billboard rozměr 2100/2200mm</t>
  </si>
  <si>
    <t>Provedení dle Grafického manuálu OPŽP, včetně případné podkonstrukce, kotvení a montáže a demontáže po dokončení díla.</t>
  </si>
  <si>
    <t>005281010R3</t>
  </si>
  <si>
    <t>Publicita EU -  stálá pamětní deska rozměr 300/400mm</t>
  </si>
  <si>
    <t>Provedení dle Grafického manuálu OPŽP, včetně kotvení a montáže.</t>
  </si>
  <si>
    <t>Ručně kopané sondy k ověření hloubky základové spáry</t>
  </si>
  <si>
    <t>Výkop a zához sond se zhutněním.</t>
  </si>
  <si>
    <t>SUM</t>
  </si>
  <si>
    <t>Detekce podzemních vedení v celém rozsahu předpokládané realizace zemních prací, ke zjištění případných neidentifikovaných podzemních sítí a rozvodů,</t>
  </si>
  <si>
    <t>Náklady spojené s vypracováním projektové dokumentace, většinou v obsahu a rozsahu projektové dokumentace pro realizaci stavby, ale mohou zde být obsaženy i náklady na jiné stupně projektové dokumentace, pokud jsou součástí požadavků objednatele.</t>
  </si>
  <si>
    <t>konkrétní technologické postupy veškerých bouracích a demontážních prací</t>
  </si>
  <si>
    <t>Zajištění hygienického zázemí a bezpečnostních a ochranných pomůcek zhotovitele.</t>
  </si>
  <si>
    <t>END</t>
  </si>
  <si>
    <t>Položkový soupis prací a dodávek</t>
  </si>
  <si>
    <t>122201101R00</t>
  </si>
  <si>
    <t>Odkopávky a  prokopávky nezapažené v hornině 3  do 100 m3</t>
  </si>
  <si>
    <t>m3</t>
  </si>
  <si>
    <t>800-1</t>
  </si>
  <si>
    <t>s přehozením výkopku na vzdálenost do 3 m nebo s naložením na dopravní prostředek,</t>
  </si>
  <si>
    <t>SPI</t>
  </si>
  <si>
    <t xml:space="preserve">D.1.1.b.01 BOURACÍ PRÁCE - PŮDORYS 1S : </t>
  </si>
  <si>
    <t>VV</t>
  </si>
  <si>
    <t xml:space="preserve">POZN. 1 : </t>
  </si>
  <si>
    <t>vjezd - IČKO : 116,86*0,1</t>
  </si>
  <si>
    <t>okolo objektu - PARKETA : 169,25*0,1</t>
  </si>
  <si>
    <t>ZP3 : 13*0,35</t>
  </si>
  <si>
    <t>139601102R00</t>
  </si>
  <si>
    <t>Ruční výkop jam, rýh a šachet v hornině 3</t>
  </si>
  <si>
    <t>s přehozením na vzdálenost do 5 m nebo s naložením na ruční dopravní prostředek</t>
  </si>
  <si>
    <t xml:space="preserve">D.1.1.b.11 BOURACÍ PRÁCE - ŘEZ A-A' : </t>
  </si>
  <si>
    <t xml:space="preserve">Předpoklad hornina tř.3 z 50%, tř.4 ze 50% : </t>
  </si>
  <si>
    <t>POZN. 1 (výpočet: obvod hrany výkopu * průřezová plocha výkopu) : (118,9-3,46*2)*1,8*0,5</t>
  </si>
  <si>
    <t xml:space="preserve">D.1.1.b.02 NÁVRH - PŮDORYS 1S : </t>
  </si>
  <si>
    <t>Sonda ověření základové spáry : 1,0*2*0,5</t>
  </si>
  <si>
    <t>139601103R00</t>
  </si>
  <si>
    <t>Ruční výkop jam, rýh a šachet v hornině 4</t>
  </si>
  <si>
    <t>Odkaz na mn. položky pořadí 2 : 101,78200</t>
  </si>
  <si>
    <t>161101101R00</t>
  </si>
  <si>
    <t>Svislé přemístění výkopku z horniny 1 až 4, při hloubce výkopu přes 1 do 2,5 m</t>
  </si>
  <si>
    <t>bez naložení do dopravní nádoby, ale s vyprázdněním dopravní nádoby na hromadu nebo na dopravní prostředek,</t>
  </si>
  <si>
    <t>Odkaz na mn. položky pořadí 3 : 101,78200</t>
  </si>
  <si>
    <t>162701105R00</t>
  </si>
  <si>
    <t>Vodorovné přemístění výkopku z horniny 1 až 4, na vzdálenost přes 9 000  do 10 000 m</t>
  </si>
  <si>
    <t>po suchu, bez naložení výkopku, avšak se složením bez rozhrnutí, zpáteční cesta vozidla.</t>
  </si>
  <si>
    <t>Odkaz na mn. položky pořadí 7 : 55,55700</t>
  </si>
  <si>
    <t>162701109R00</t>
  </si>
  <si>
    <t>Vodorovné přemístění výkopku příplatek k ceně za každých dalších i započatých 1 000 m přes 10 000 m  z horniny 1 až 4</t>
  </si>
  <si>
    <t>Odkaz na mn. položky pořadí 5 : 55,55700*5</t>
  </si>
  <si>
    <t>167101102R00</t>
  </si>
  <si>
    <t>Nakládání, skládání, překládání neulehlého výkopku nakládání výkopku  přes 100 m3, z horniny 1 až 4</t>
  </si>
  <si>
    <t>POZN. 1 (výpočet: obvod hrany výkopu * průřezová plocha výkopu) : (118,9-3,46*2)*0,2</t>
  </si>
  <si>
    <t>Odkaz na mn. položky pořadí 1 : 33,16100</t>
  </si>
  <si>
    <t>175101201R00</t>
  </si>
  <si>
    <t>Obsyp objektů bez prohození sypaniny</t>
  </si>
  <si>
    <t>sypaninou z vhodných hornin tř. 1 - 4 nebo materiálem, uloženým ve vzdálenosti do 30 m od vnějšího kraje objektu, pro jakoukoliv míru zhutnění,</t>
  </si>
  <si>
    <t>POZN. 1 (výpočet: obvod hrany výkopu * průřezová plocha výkopu) : (118,9-3,46*2)*1,6</t>
  </si>
  <si>
    <t>Sonda ověření základové spáry : 1,0*2</t>
  </si>
  <si>
    <t>175101209R00</t>
  </si>
  <si>
    <t>Obsyp objektů příplatek za prohození sypaniny</t>
  </si>
  <si>
    <t>Odkaz na mn. položky pořadí 8 : 181,16800</t>
  </si>
  <si>
    <t>199000002R00</t>
  </si>
  <si>
    <t>Poplatky za skládku horniny 1- 4, skupina 17 05 04 z Katalogu odpadů</t>
  </si>
  <si>
    <t>Cena dle Pískovny Černovice. www.piskovna-cernovice.cz</t>
  </si>
  <si>
    <t>111201501R00</t>
  </si>
  <si>
    <t>Spálení větví o průměru kmene přes 100 mm, na hromadách, pro všechny druhy stromů</t>
  </si>
  <si>
    <t>Včetně očištění spáleniště, uložení popela a zbytků na hromadu.</t>
  </si>
  <si>
    <t>112101124R00</t>
  </si>
  <si>
    <t>Kácení stromů jehličnatých bez odkornění  o průměru přes 700 do 900 mm</t>
  </si>
  <si>
    <t>s odřezáním kmene a odvětvením, včetně případného odklizení kmene a větví na oddělené hromady na vzdálenost do 50 m nebo s naložením na dopravní prostředek,</t>
  </si>
  <si>
    <t>112201104R00</t>
  </si>
  <si>
    <t>Odstranění pařezů pod úrovní terénu vykopáním  o průměru přes 700 do 900 mm</t>
  </si>
  <si>
    <t>s jejich vykopáním nebo vytrháním, s přesekáním kořenů a s případným nutným přemístěním pařezů na hromady do vzdálenosti do 50 m nebo s naložením na dopravní prostředek,</t>
  </si>
  <si>
    <t>113106231R00</t>
  </si>
  <si>
    <t>Rozebrání vozovek a ploch s jakoukoliv výplní spár   v jakékoliv ploše, ze zámkové dlažky, kladených do lože z kameniva</t>
  </si>
  <si>
    <t>m2</t>
  </si>
  <si>
    <t>822-1</t>
  </si>
  <si>
    <t>s přemístěním hmot na skládku na vzdálenost do 3 m nebo s naložením na dopravní prostředek</t>
  </si>
  <si>
    <t>POZN. 1 - DLAŽBA ULOŽENA KE ZPĚTNÉMU POUŽITÍ</t>
  </si>
  <si>
    <t>Přesuny dlažby v místě stavby je v položce přesunu hmot pro opravy a údržbu a to tak, že množství demontážní hmotnosti položky je 30% původní hodnoty RTS a zbytek 70% byla přesunuta do hmotnosti položky.</t>
  </si>
  <si>
    <t>---</t>
  </si>
  <si>
    <t>D.1.1.h. Výpis skladeb zpevněných ploch</t>
  </si>
  <si>
    <t>výměna poškozených kusů dlažby v rozsahu do 30%</t>
  </si>
  <si>
    <t>vjezd - IČKO : 116,86</t>
  </si>
  <si>
    <t>okolo objektu - PARKETA : 169,25</t>
  </si>
  <si>
    <t>113107615R00</t>
  </si>
  <si>
    <t>Odstranění podkladů nebo krytů z kameniva hrubého drceného, v ploše jednotlivě nad 50 m2, tloušťka vrstvy 150 mm</t>
  </si>
  <si>
    <t>Odkaz na mn. položky pořadí 14 : 286,11000</t>
  </si>
  <si>
    <t>113204111R00</t>
  </si>
  <si>
    <t>Vytrhání obrub záhonových</t>
  </si>
  <si>
    <t>m</t>
  </si>
  <si>
    <t>s vybouráním lože, s přemístěním hmot na skládku na vzdálenost do 3 m nebo naložením na dopravní prostředek</t>
  </si>
  <si>
    <t>POZN. 1 : 4,1+23,3+0,8+16,7+6,5+1,8+7,2+12,5+7,7+1,0+13,8</t>
  </si>
  <si>
    <t>162301408R00</t>
  </si>
  <si>
    <t>Vodorovné přemístění větví stromů jehličnatých, průměru kmene přes 700 do 900 mm, na vzdálenost do 5 000 m</t>
  </si>
  <si>
    <t xml:space="preserve"> s naložením, složením a dopravou,</t>
  </si>
  <si>
    <t>162301418R00</t>
  </si>
  <si>
    <t>Vodorovné přemístění kmenů stromů jehličnatých, průměru kmene přes 700 do 900 mm, na vzdálenost do 5 000 m</t>
  </si>
  <si>
    <t>162301424R00</t>
  </si>
  <si>
    <t>Vodorovné přemístění pařezů, průměru kmene přes 700 do 900 mm, na vzdálenost do 5 000 m</t>
  </si>
  <si>
    <t>979054441R00</t>
  </si>
  <si>
    <t xml:space="preserve">Očištění vybouraných obrubníků, dlaždic dlaždic, desek nebo tvarovek s původním vyplněním spár kamenivem těženým </t>
  </si>
  <si>
    <t>krajníků, desek nebo panelů od spojovacího materiálu s odklizením a uložením očištěných hmot a spojovacího materiálu na skládku na vzdálenost do 10 m</t>
  </si>
  <si>
    <t>112-101</t>
  </si>
  <si>
    <t>Příplatek za kácení stromů a odstranění pařezů, pr. kmene 120 cm</t>
  </si>
  <si>
    <t>28324490R</t>
  </si>
  <si>
    <t>paleta přepravní recyklovaný plast; l = 1 200 mm; š = 800 mm; odolnost proti vlhkosti, hnilobě, povětrnostním vlivům; mix</t>
  </si>
  <si>
    <t>SPCM</t>
  </si>
  <si>
    <t>Specifikace</t>
  </si>
  <si>
    <t>POL3_</t>
  </si>
  <si>
    <t>622904121R00</t>
  </si>
  <si>
    <t xml:space="preserve">Očištění fasád ruční čištění ocelovým kartáčem,  </t>
  </si>
  <si>
    <t>801-1</t>
  </si>
  <si>
    <t>Odkaz na mn. položky pořadí 27 : 201,01300</t>
  </si>
  <si>
    <t>762088116R00</t>
  </si>
  <si>
    <t>Zvláštní výkony zakrývání rozpracovaných tesařských konstrukcí těžkou plachtou na ochranu před srážkovou vodou, včetně odstranění 15 x 20 m</t>
  </si>
  <si>
    <t>800-762</t>
  </si>
  <si>
    <t>Zakrývání rozpracovaných tesařských konstrukcí těžkou plachtou na ochranu před srážkovou vodou.</t>
  </si>
  <si>
    <t>913      R00</t>
  </si>
  <si>
    <t>Hzs - Stavební dělník</t>
  </si>
  <si>
    <t>h</t>
  </si>
  <si>
    <t>Prav.M</t>
  </si>
  <si>
    <t>HZS</t>
  </si>
  <si>
    <t>POL10_</t>
  </si>
  <si>
    <t>POZN. 1 - paletizace zámkové dlažby ke zpětnému použití (předpoklad 0,25h/m2) : 286,11*0,15</t>
  </si>
  <si>
    <t>POZN. 4 - stavební přípomoce (předpoklad) : 5</t>
  </si>
  <si>
    <t xml:space="preserve">D.1.1.b.07 BOURACÍ PRÁCE - PŮDORYS PODKROVÍ : </t>
  </si>
  <si>
    <t>Ostatní nutné bourací práce (fakturovat dle skutečnosti) : 25</t>
  </si>
  <si>
    <t>631317215R00</t>
  </si>
  <si>
    <t>Mazanina z betonu prostého řezání dilatačních spár v čerstvém betonu vyztuženém, hloubky 0-150 mm</t>
  </si>
  <si>
    <t>(z kameniva) hlazená dřevěným hladítkem</t>
  </si>
  <si>
    <t xml:space="preserve">POZN. 7 : </t>
  </si>
  <si>
    <t>S02 CHODBA : 2,24*2</t>
  </si>
  <si>
    <t xml:space="preserve">D.1.1.b.03 BOURACÍ PRÁCE - PŮDORYS 1NP : </t>
  </si>
  <si>
    <t xml:space="preserve">POZN.5 : </t>
  </si>
  <si>
    <t>102 CHODBA : 2,34*2*2</t>
  </si>
  <si>
    <t xml:space="preserve">D.1.1.b.05 BOURACÍ PRÁCE - PŮDORYS 2NP : </t>
  </si>
  <si>
    <t xml:space="preserve">POZN.6 : </t>
  </si>
  <si>
    <t>202 CHODBA : 2,34*2*2</t>
  </si>
  <si>
    <t>212 CHODBA : 2,34*2*2</t>
  </si>
  <si>
    <t>962031113R00</t>
  </si>
  <si>
    <t>Bourání příček z cihel pálených plných, tloušťky 65 mm</t>
  </si>
  <si>
    <t>801-3</t>
  </si>
  <si>
    <t>nebo vybourání otvorů průřezové plochy přes 4 m2 v příčkách, včetně pomocného lešení o výšce podlahy do 1900 mm a pro zatížení do 1,5 kPa  (150 kg/m2),</t>
  </si>
  <si>
    <t>Izolační přizdívka okolo objektu v. 1,7 m : 111,07*1,7</t>
  </si>
  <si>
    <t>POZN.(2) : 5,15*2,76-1,0*2,02</t>
  </si>
  <si>
    <t>962031116R00</t>
  </si>
  <si>
    <t>Bourání příček z cihel pálených plných, tloušťky 140 mm</t>
  </si>
  <si>
    <t>Prostor schodiště : (15,9-1,0*2,02)*2</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</si>
  <si>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</si>
  <si>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</si>
  <si>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</si>
  <si>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Prostor schodiště : 3,9*0,3*3,8</t>
  </si>
  <si>
    <t>Změna okna ve štítu : 1,2*0,35*0,9*3</t>
  </si>
  <si>
    <t>962052211R00</t>
  </si>
  <si>
    <t>Bourání zdiva železobetonového nadzákladového</t>
  </si>
  <si>
    <t>nebo vybourání otvorů průřezové plochy přes 4 m2 ve zdivu železobetonovém, včetně pomocného lešení o výšce podlahy do 1900 mm a pro zatížení do 1,5 kPa  (150 kg/m2),</t>
  </si>
  <si>
    <t>POZN.(3) bouraný balkón : 1,9*1,2*0,2+(1,2*1,0*0,15)*2</t>
  </si>
  <si>
    <t>965042141R00</t>
  </si>
  <si>
    <t>Bourání podkladů pod dlažby nebo litých celistvých dlažeb a mazanin  betonových nebo z litého asfaltu, tloušťky do 100 mm, plochy přes 4 m2</t>
  </si>
  <si>
    <t>D.1.1.b.07 BOURACÍ PRÁCE - PŮDORYS PODKROVÍ : 387,91*0,05</t>
  </si>
  <si>
    <t>965043331RT2</t>
  </si>
  <si>
    <t>Bourání podkladů pod dlažby nebo litých celistvých dlažeb a mazanin  betonových s potěrem nebo teracem, tloušťky do 100 mm, plochy do 4 m2</t>
  </si>
  <si>
    <t>POZN.(3) bouraný balkón : 1,6*1,2*0,1</t>
  </si>
  <si>
    <t>965043421RT1</t>
  </si>
  <si>
    <t>Bourání podkladů pod dlažby nebo litých celistvých dlažeb a mazanin  betonových s potěrem nebo teracem, tloušťky do 150 mm, plochy do 1 m2</t>
  </si>
  <si>
    <t>S02 CHODBA : 2,24*0,15*0,15</t>
  </si>
  <si>
    <t>102 CHODBA : 2,34*0,15*0,15*2</t>
  </si>
  <si>
    <t>965043431RT1</t>
  </si>
  <si>
    <t>Bourání podkladů pod dlažby nebo litých celistvých dlažeb a mazanin  betonových s potěrem nebo teracem, tloušťky do 150 mm, plochy do 4 m2</t>
  </si>
  <si>
    <t>202 CHODBA : 2,34*1,0*0,15*2</t>
  </si>
  <si>
    <t>212 CHODBA : 2,34*1,0*0,15*2</t>
  </si>
  <si>
    <t>965043441RT4</t>
  </si>
  <si>
    <t>Bourání podkladů pod dlažby nebo litých celistvých dlažeb a mazanin  betonových s potěrem nebo teracem, tloušťky do 150 mm, plochy přes 4 m2</t>
  </si>
  <si>
    <t>POZN.5 : (17,42+32,2)*0,15</t>
  </si>
  <si>
    <t>965049112RT1</t>
  </si>
  <si>
    <t>Bourání podkladů pod dlažby nebo litých celistvých dlažeb a mazanin  příplatek za bourání mazanin vyztužených svařovanou sítí, tloušťky přes 100 mm</t>
  </si>
  <si>
    <t>Odkaz na mn. položky pořadí 33 : 0,15570</t>
  </si>
  <si>
    <t>Odkaz na mn. položky pořadí 34 : 1,40400</t>
  </si>
  <si>
    <t>Odkaz na mn. položky pořadí 35 : 7,44300</t>
  </si>
  <si>
    <t>965048150R00</t>
  </si>
  <si>
    <t>Dočištění povrchu po vybourání dlažeb do tmele, plochy do 50%</t>
  </si>
  <si>
    <t>Odkaz na mn. položky pořadí 39 : 8,43000</t>
  </si>
  <si>
    <t>965048515R00</t>
  </si>
  <si>
    <t>Broušení betonového povrchu do tloušťky 5 mm</t>
  </si>
  <si>
    <t xml:space="preserve">D.1.1.c. Výpis skladeb podlah : </t>
  </si>
  <si>
    <t>P2 : P2</t>
  </si>
  <si>
    <t>P4 : P4</t>
  </si>
  <si>
    <t>965081713R00</t>
  </si>
  <si>
    <t>Bourání podlah z keramických dlaždic, tloušťky do 10 mm, plochy přes 1 m2</t>
  </si>
  <si>
    <t>bez podkladního lože, s jakoukoliv výplní spár</t>
  </si>
  <si>
    <t>S07 CHODBA : 8,43</t>
  </si>
  <si>
    <t>965081813R00</t>
  </si>
  <si>
    <t>Bourání podlah teracových nebo čedičových dlaždic, tloušťky do 30 mm, plochy přes 1 m2</t>
  </si>
  <si>
    <t>POZN.(3) bouraný balkón : 1,6*1,2</t>
  </si>
  <si>
    <t>965082923R00</t>
  </si>
  <si>
    <t>Odstranění násypu pod podlahami a ochranného na střechách tloušťky do 100 mm, plochy přes 2 m2</t>
  </si>
  <si>
    <t>D.1.1.b.07 BOURACÍ PRÁCE - PŮDORYS PODKROVÍ : 387,91*0,03</t>
  </si>
  <si>
    <t>965082933R00</t>
  </si>
  <si>
    <t>Odstranění násypu pod podlahami a ochranného na střechách tloušťky do 200 mm, plochy přes 2 m2</t>
  </si>
  <si>
    <t>POZN.5 : (17,42+32,2)*0,2</t>
  </si>
  <si>
    <t>202 CHODBA : 2,34*1,0*0,2*2</t>
  </si>
  <si>
    <t>212 CHODBA : 2,34*1,0*0,2*2</t>
  </si>
  <si>
    <t>968061112R00</t>
  </si>
  <si>
    <t>Vyvěšení nebo zavěšení dřevěných křídel oken, plochy do 1,5 m2</t>
  </si>
  <si>
    <t>oken, dveří a vrat, s uložením a opětovným zavěšením po provedení stavebních změn,</t>
  </si>
  <si>
    <t xml:space="preserve">pozn. E3 : </t>
  </si>
  <si>
    <t>D.1.1.b.13 BOURACÍ PRÁCE - JZ POHLED : 2*4</t>
  </si>
  <si>
    <t>D.1.1.b.17 BOURACÍ PRÁCE - SV POHLED : 2*4</t>
  </si>
  <si>
    <t xml:space="preserve">pozn. E : </t>
  </si>
  <si>
    <t>D.1.1.b.15 BOURACÍ PRÁCE - JV POHLED : 4*2</t>
  </si>
  <si>
    <t>D.1.1.b.19 BOURACÍ PRÁCE - SZ POHLED : 4*2</t>
  </si>
  <si>
    <t>968061125R00</t>
  </si>
  <si>
    <t>Vyvěšení nebo zavěšení dřevěných křídel dveří, plochy do 2 m2</t>
  </si>
  <si>
    <t xml:space="preserve">POZN. 5 : </t>
  </si>
  <si>
    <t>S02 CHODBA - 2x 900/1970 : 2</t>
  </si>
  <si>
    <t>S07 CHODBA - 1x 700/1970 : 1</t>
  </si>
  <si>
    <t>S19 CHODBA - 1x 900/1970 : 1</t>
  </si>
  <si>
    <t>102 CHODBA / 105 POKOJ 3L : 1</t>
  </si>
  <si>
    <t>113 KUCHYŇKA / 116 CHODBA : 1</t>
  </si>
  <si>
    <t>116 CHODBA / 118 ZÁZEMÍ KUCHYNĚ : 1</t>
  </si>
  <si>
    <t>116 CHODBA / 124 JÍDELNA : 1</t>
  </si>
  <si>
    <t>POZN.(2) bouraná příčka : 1</t>
  </si>
  <si>
    <t>202 CHODBA : 2</t>
  </si>
  <si>
    <t>212 CHODBA : 1</t>
  </si>
  <si>
    <t>Prostor schodiště : 2</t>
  </si>
  <si>
    <t>968062355R00</t>
  </si>
  <si>
    <t>Vybourání dřevěných rámů oken dvojitých nebo zdvojených, plochy do 2 m2</t>
  </si>
  <si>
    <t>včetně pomocného lešení o výšce podlahy do 1900 mm a pro zatížení do 1,5 kPa  (150 kg/m2),</t>
  </si>
  <si>
    <t>D.1.1.b.13 BOURACÍ PRÁCE - JZ POHLED : 1,8*0,6*4</t>
  </si>
  <si>
    <t>D.1.1.b.17 BOURACÍ PRÁCE - SV POHLED : 1,8*0,6*4</t>
  </si>
  <si>
    <t>D.1.1.b.15 BOURACÍ PRÁCE - JV POHLED : 1,4*1,1*2</t>
  </si>
  <si>
    <t>D.1.1.b.19 BOURACÍ PRÁCE - SZ POHLED : 1,4*1,1*2</t>
  </si>
  <si>
    <t>968072455R00</t>
  </si>
  <si>
    <t>Vybourání a vyjmutí kovových rámů a rolet rámů, včetně pomocného lešení o výšce podlahy do 1900 mm a pro zatížení do 1,5 kPa  (150 kg/m2) dveřních zárubní, plochy do 2 m2</t>
  </si>
  <si>
    <t>S02 CHODBA - 2x 900/1970 : 1,0*2,02*2</t>
  </si>
  <si>
    <t>S07 CHODBA - 1x 700/1970 : 0,8*2,02*1</t>
  </si>
  <si>
    <t>S19 CHODBA - 1x 900/1970 : 1,0*2,02*1</t>
  </si>
  <si>
    <t>102 CHODBA / 105 POKOJ 3L : 1,0*2,02*1</t>
  </si>
  <si>
    <t>113 KUCHYŇKA / 116 CHODBA : 0,9*2,02*1</t>
  </si>
  <si>
    <t>116 CHODBA / 118 ZÁZEMÍ KUCHYNĚ : 0,9*2,02*1</t>
  </si>
  <si>
    <t>POZN.(2) bouraná příčka : 1,0*2,02*1</t>
  </si>
  <si>
    <t>202 CHODBA : 1,0*2,02*1+0,7*2,02*1</t>
  </si>
  <si>
    <t>212 CHODBA : 1,0*2,02*1</t>
  </si>
  <si>
    <t>Prostor schodiště : 0,9*2,02*2</t>
  </si>
  <si>
    <t>968072456R00</t>
  </si>
  <si>
    <t>Vybourání a vyjmutí kovových rámů a rolet rámů, včetně pomocného lešení o výšce podlahy do 1900 mm a pro zatížení do 1,5 kPa  (150 kg/m2) dveřních zárubní, plochy přes 2 m2</t>
  </si>
  <si>
    <t>116 CHODBA / 124 JÍDELNA : 1,55*2,02*1</t>
  </si>
  <si>
    <t>968083002R00</t>
  </si>
  <si>
    <t>Vybourání plastových výplní otvorů oken, do 2 m2</t>
  </si>
  <si>
    <t xml:space="preserve">POZN. 2 : </t>
  </si>
  <si>
    <t>místnost bez označení (u S02 nalevo schodiště) : 2,1*0,85</t>
  </si>
  <si>
    <t>S11 PRÁDELNA : 1,4*0,85</t>
  </si>
  <si>
    <t>S07 CHODBA : 2,1*0,85</t>
  </si>
  <si>
    <t>místnost bez označení (u S07) : 1,4*0,85</t>
  </si>
  <si>
    <t>968083003R00</t>
  </si>
  <si>
    <t>Vybourání plastových výplní otvorů oken, do 4 m2</t>
  </si>
  <si>
    <t xml:space="preserve">POZN.2 : </t>
  </si>
  <si>
    <t>102 CHODBA : 2,1*1,65</t>
  </si>
  <si>
    <t>202 CHODBA : 2,1*1,65</t>
  </si>
  <si>
    <t>968083012R00</t>
  </si>
  <si>
    <t>Vybourání plastových výplní otvorů prosklených dveří, nad 2 m2</t>
  </si>
  <si>
    <t xml:space="preserve">D.1.1.b.13 BOURACÍ PRÁCE - JZ POHLED - pozn. E1 : </t>
  </si>
  <si>
    <t>POZN.(3) balkon : 1,4*1,65</t>
  </si>
  <si>
    <t>968096001R00</t>
  </si>
  <si>
    <t xml:space="preserve">Vybourání vnitřních parapetů plastových, šířky do 20 cm,  </t>
  </si>
  <si>
    <t>102 CHODBA : 2,1</t>
  </si>
  <si>
    <t>202 CHODBA : 2,1</t>
  </si>
  <si>
    <t>968096002R00</t>
  </si>
  <si>
    <t xml:space="preserve">Vybourání vnitřních parapetů plastových, šířky do 50 cm,  </t>
  </si>
  <si>
    <t>místnost bez označení (u S02 nalevo schodiště) : 2,1*1</t>
  </si>
  <si>
    <t>S11 PRÁDELNA : 1,4*1</t>
  </si>
  <si>
    <t>S07 CHODBA : 2,1*1</t>
  </si>
  <si>
    <t>místnost bez označení (u S07) : 1,4*1</t>
  </si>
  <si>
    <t>970251150R00</t>
  </si>
  <si>
    <t>Řezání železobetonu hloubka řezu 150 mm</t>
  </si>
  <si>
    <t>POZN.(3) bouraný balkón : 1,0*2</t>
  </si>
  <si>
    <t>970251200R00</t>
  </si>
  <si>
    <t>Řezání železobetonu hloubka řezu 200 mm</t>
  </si>
  <si>
    <t>POZN.(3) bouraný balkón : 1,9</t>
  </si>
  <si>
    <t>971033521R00</t>
  </si>
  <si>
    <t>Vybourání otvorů ve zdivu cihelném z jakýchkoliv cihel pálených  na jakoukoliv maltu vápenou nebo vápenocementovou, plochy do 1 m2, tloušťky do 100 mm</t>
  </si>
  <si>
    <t>základovém nebo nadzákladovém,</t>
  </si>
  <si>
    <t>Včetně pomocného lešení o výšce podlahy do 1900 mm a pro zatížení do 1,5 kPa  (150 kg/m2).</t>
  </si>
  <si>
    <t xml:space="preserve">POZN.7 : </t>
  </si>
  <si>
    <t>102 CHODBA / 105 POKOJ 3L : 0,8*0,8</t>
  </si>
  <si>
    <t>971033641R00</t>
  </si>
  <si>
    <t>Vybourání otvorů ve zdivu cihelném z jakýchkoliv cihel pálených  na jakoukoliv maltu vápenou nebo vápenocementovou, plochy do 4 m2, tloušťky do 300 mm</t>
  </si>
  <si>
    <t xml:space="preserve">POZN. 6 : </t>
  </si>
  <si>
    <t>S02/S10 : 1,0*2,02*0,18</t>
  </si>
  <si>
    <t>S15/S19 : 1,0*2,02*0,18</t>
  </si>
  <si>
    <t>971033651R00</t>
  </si>
  <si>
    <t>Vybourání otvorů ve zdivu cihelném z jakýchkoliv cihel pálených  na jakoukoliv maltu vápenou nebo vápenocementovou, plochy do 4 m2, tloušťky do 600 mm</t>
  </si>
  <si>
    <t xml:space="preserve">POZN. 3 : </t>
  </si>
  <si>
    <t>S07 CHODBA : 2,1*1,95*0,65</t>
  </si>
  <si>
    <t xml:space="preserve">POZN.3 : </t>
  </si>
  <si>
    <t>102 CHODBA : 2,1*0,85*0,35</t>
  </si>
  <si>
    <t>202 CHODBA : 2,1*0,85*0,5</t>
  </si>
  <si>
    <t>976061111R00</t>
  </si>
  <si>
    <t>Vybourání dřevěných konstrukcí zábradlí a madel</t>
  </si>
  <si>
    <t>976083131R00</t>
  </si>
  <si>
    <t>Vybourání madel, objímek, rámů, mříží apod. mřížových škrabáků, stoupacích želez, komínových konzol a pod  ze zdiva cihelného</t>
  </si>
  <si>
    <t xml:space="preserve">pozn. Q : </t>
  </si>
  <si>
    <t>D.1.1.b.13 BOURACÍ PRÁCE - JZ POHLED : 1</t>
  </si>
  <si>
    <t>978011141R00</t>
  </si>
  <si>
    <t>Otlučení omítek vápenných nebo vápenocementových vnitřních s vyškrabáním spár, s očištěním zdiva stropů, v rozsahu do 30 %</t>
  </si>
  <si>
    <t>S01 SCHODIŠTĚ : 13,38</t>
  </si>
  <si>
    <t>S02 CHODBA : 16,65</t>
  </si>
  <si>
    <t>S07 CHODBA : 9,4</t>
  </si>
  <si>
    <t>S10 RELAXAČNÍ MÍSTNOST : 62,46</t>
  </si>
  <si>
    <t>S15 SKLAD OBLEČENÍ : 61,41</t>
  </si>
  <si>
    <t>S19 CHODBA : 31,14</t>
  </si>
  <si>
    <t>S25 SCHODIŠTĚ : 13,39</t>
  </si>
  <si>
    <t>Mezisoučet</t>
  </si>
  <si>
    <t xml:space="preserve">POZN.9 : </t>
  </si>
  <si>
    <t>101 SCHODIŠTĚ : 13,38</t>
  </si>
  <si>
    <t>102 CHODBA : 38,81</t>
  </si>
  <si>
    <t>116 CHODBA : 8,32</t>
  </si>
  <si>
    <t>117 SCHODIŠTĚ : 13,38</t>
  </si>
  <si>
    <t>201 SCHODIŠTĚ : 13,38</t>
  </si>
  <si>
    <t>202 CHODBA : 38,28</t>
  </si>
  <si>
    <t>212 CHODBA : 37,42</t>
  </si>
  <si>
    <t>978011191R00</t>
  </si>
  <si>
    <t>Otlučení omítek vápenných nebo vápenocementových vnitřních s vyškrabáním spár, s očištěním zdiva stropů, v rozsahu do 100 %</t>
  </si>
  <si>
    <t xml:space="preserve">POZN. 2 - nadpraží : </t>
  </si>
  <si>
    <t>místnost bez označení (u S02 nalevo schodiště) : 2,1*0,45*1</t>
  </si>
  <si>
    <t>S11 PRÁDELNA : 1,4*0,45*1</t>
  </si>
  <si>
    <t>S07 CHODBA : 2,1*0,45*1</t>
  </si>
  <si>
    <t>místnost bez označení (u S07) : 1,4*0,45*1</t>
  </si>
  <si>
    <t xml:space="preserve">POZN.2 - nadpraží : </t>
  </si>
  <si>
    <t>102 CHODBA : 2,1*0,3*1</t>
  </si>
  <si>
    <t>202 CHODBA : 2,1*0,3*1</t>
  </si>
  <si>
    <t>978013141R00</t>
  </si>
  <si>
    <t>Otlučení omítek vápenných nebo vápenocementových vnitřních s vyškrabáním spár, s očištěním zdiva stěn, v rozsahu do 30 %</t>
  </si>
  <si>
    <t>S01 SCHODIŠTĚ : 3,2*4,37*2+(10)</t>
  </si>
  <si>
    <t>S02 CHODBA : 19,37*2,74-0,9*2,02-1,0*2,02*3-3,6*2,74</t>
  </si>
  <si>
    <t>S07 CHODBA : 12,06*2,74-2,1*0,85-1,0*2,02-0,8*2,02-0,7*2,02*3</t>
  </si>
  <si>
    <t>S10 RELAXAČNÍ MÍSTNOST : 36,46*2,74-2,8*0,85*3-1,0*2,02-0,9*2,02</t>
  </si>
  <si>
    <t>S15 SKLAD OBLEČENÍ : 36,12*2,74-2,8*0,85*2-1,45*0,85-1,0*2,02-0,9*2,02</t>
  </si>
  <si>
    <t>S19 CHODBA : 36,78*2,74-1,0*2,02*2-0,9*2,02*6-3,6*2,74</t>
  </si>
  <si>
    <t>S25 SCHODIŠTĚ : 3,2*4,37*2+(10)</t>
  </si>
  <si>
    <t>101 SCHODIŠTĚ : 3,2*4,37*2+(10)</t>
  </si>
  <si>
    <t>102 CHODBA : 37,68*2,74-0,7*2,02-1,7*2,02-3,6*2,74-0,8*2,02-1,7*2,02-1,0*2,02*4-0,8*0,8-2,1*2,5</t>
  </si>
  <si>
    <t>116 CHODBA : 11,82*2,74-3,6*2,74-0,9*2,02*2-1,55*2,02</t>
  </si>
  <si>
    <t>117 SCHODIŠTĚ : 3,2*4,37*2+(10)</t>
  </si>
  <si>
    <t>201 SCHODIŠTĚ : (25)</t>
  </si>
  <si>
    <t>202 CHODBA : 37,48*2,76-2,1*1,65-1,9*2,02-3,6*2,76-0,8*2,02-0,7*2,02-1,0*2,02*5</t>
  </si>
  <si>
    <t>212 CHODBA : 36,88*2,76-0,9*2,02-3,6*2,76-1,9*2,02-0,7*2,02-2,1*1,65-1,0*2,02*5</t>
  </si>
  <si>
    <t>978013191R00</t>
  </si>
  <si>
    <t>Otlučení omítek vápenných nebo vápenocementových vnitřních s vyškrabáním spár, s očištěním zdiva stěn, v rozsahu do 100 %</t>
  </si>
  <si>
    <t xml:space="preserve">POZN. 2 - ostění : </t>
  </si>
  <si>
    <t>místnost bez označení (u S02 nalevo schodiště) : 0,85*2*0,45*1</t>
  </si>
  <si>
    <t>S11 PRÁDELNA : 0,85*2*0,45*1</t>
  </si>
  <si>
    <t>S07 CHODBA +parapetní zdivo : 0,85*2*0,45*1+2,1*1,95</t>
  </si>
  <si>
    <t>místnost bez označení (u S07) : 0,85*2*0,45*1</t>
  </si>
  <si>
    <t xml:space="preserve">POZN.2 - ostění : </t>
  </si>
  <si>
    <t>102 CHODBA +parapetní zdivo : 1,65*2*0,3+0,15*0,85*2+2,1*0,85</t>
  </si>
  <si>
    <t>202 CHODBA +parapetní zdivo : 1,65*2*0,3+2,1*0,85</t>
  </si>
  <si>
    <t xml:space="preserve">VNITŘNÍ OMÍTKY NA OBVODOVÝCH KONSTRUKCÍCH ODSTRANIT NA VÝŠKU 1,6 m : </t>
  </si>
  <si>
    <t>S03 : 3,3*1,6</t>
  </si>
  <si>
    <t>S04 : 1,56*1,6</t>
  </si>
  <si>
    <t>S05 : 1,02*1,6</t>
  </si>
  <si>
    <t>S06 : (1,0+1,15+1,1)*1,6</t>
  </si>
  <si>
    <t>S08 : 2,47*1,6</t>
  </si>
  <si>
    <t>S09 : 2,28*1,6</t>
  </si>
  <si>
    <t>S10 : 11,92*1,6</t>
  </si>
  <si>
    <t>S11 : 3,81*1,6</t>
  </si>
  <si>
    <t>S13 : (2,8+1,1)*1,6</t>
  </si>
  <si>
    <t>S14 : (1,85+1,34)*1,6</t>
  </si>
  <si>
    <t>S15 : 11,75*1,6</t>
  </si>
  <si>
    <t>S16 : (3,88+2,25)*1,6</t>
  </si>
  <si>
    <t>S17 : 2,48*1,6</t>
  </si>
  <si>
    <t>S20 : 3,25*1,6</t>
  </si>
  <si>
    <t>S21 : (1,35+1,1)*1,6</t>
  </si>
  <si>
    <t>S22 : 2,7*1,6</t>
  </si>
  <si>
    <t>S23 : 1,75*1,6</t>
  </si>
  <si>
    <t>S24 : 1,45*1,6</t>
  </si>
  <si>
    <t>S26 : 3,6*1,6</t>
  </si>
  <si>
    <t>S27 : (0,95+4,23+1,2)*1,6</t>
  </si>
  <si>
    <t>978015241R00</t>
  </si>
  <si>
    <t>Otlučení omítek vápenných nebo vápenocementových vnějších s vyškrabáním spár, s očištěním zdiva  1. až 4. stupni složitosti, v rozsahu do 30 %</t>
  </si>
  <si>
    <t xml:space="preserve">D.1.1.e. Výpis skladeb povrchových úprav - exteriér : </t>
  </si>
  <si>
    <t xml:space="preserve">M1 : </t>
  </si>
  <si>
    <t>D.1.1.b.14 NÁVRH - JZ POHLED : 214,9</t>
  </si>
  <si>
    <t>D.1.1.b.16 NÁVRH - JV POHLED : 110,6</t>
  </si>
  <si>
    <t>D.1.1.b.18 NÁVRH - SV POHLED : 204,6</t>
  </si>
  <si>
    <t>D.1.1.b.20 NÁVRH - SZ POHLED : 94,7</t>
  </si>
  <si>
    <t>978015291R00</t>
  </si>
  <si>
    <t>Otlučení omítek vápenných nebo vápenocementových vnějších s vyškrabáním spár, s očištěním zdiva  1. až 4. stupni složitosti, v rozsahu do 100 %</t>
  </si>
  <si>
    <t>místnost bez označení (u S02 nalevo schodiště) : (2,1+0,85*2)*0,2*1</t>
  </si>
  <si>
    <t>S11 PRÁDELNA : (1,4+0,85*2)*0,2*1</t>
  </si>
  <si>
    <t>S07 CHODBA +parapetní zdivo : (2,1+0,85*2)*0,2*1+2,1*1,95</t>
  </si>
  <si>
    <t>místnost bez označení (u S07) : (1,4+0,85*2)*0,2*1</t>
  </si>
  <si>
    <t>102 CHODBA +parapetní zdivo : (2,1+1,65*2)*0,2*1+2,1*0,85</t>
  </si>
  <si>
    <t>202 CHODBA +parapetní zdivo : (2,1+1,65*2)*0,2*1+2,1*0,85</t>
  </si>
  <si>
    <t xml:space="preserve">PU1 : </t>
  </si>
  <si>
    <t>D.1.1.b.14 NÁVRH - JZ POHLED : 36,4</t>
  </si>
  <si>
    <t>D.1.1.b.16 NÁVRH - JV POHLED : 2,8</t>
  </si>
  <si>
    <t>D.1.1.b.18 NÁVRH - SV POHLED : 24,2</t>
  </si>
  <si>
    <t>D.1.1.b.20 NÁVRH - SZ POHLED : 0</t>
  </si>
  <si>
    <t xml:space="preserve">PU2 : </t>
  </si>
  <si>
    <t>D.1.1.b.14 NÁVRH - JZ POHLED : 9,7</t>
  </si>
  <si>
    <t>D.1.1.b.16 NÁVRH - JV POHLED : 1,1</t>
  </si>
  <si>
    <t>D.1.1.b.18 NÁVRH - SV POHLED : 9,4</t>
  </si>
  <si>
    <t>978011211R00</t>
  </si>
  <si>
    <t xml:space="preserve">Odstranění štukové vrstvy z omítek stropů vnitřních,  </t>
  </si>
  <si>
    <t>978013211R00</t>
  </si>
  <si>
    <t xml:space="preserve">Odstranění štukové vrstvy z omítek stěn vnitřních,  </t>
  </si>
  <si>
    <t>711140202R00</t>
  </si>
  <si>
    <t>Odstranění izolace proti vodě - pásy přitavením svislé, 2 vrstvy</t>
  </si>
  <si>
    <t>800-711</t>
  </si>
  <si>
    <t>728112814R00</t>
  </si>
  <si>
    <t>Demontáž potrubí plechového kruhového do průměru d 400 mm</t>
  </si>
  <si>
    <t>800-728</t>
  </si>
  <si>
    <t xml:space="preserve">pozn. C : </t>
  </si>
  <si>
    <t>D.1.1.b.17 BOURACÍ PRÁCE - SV POHLED : 6,5</t>
  </si>
  <si>
    <t>728415811R00</t>
  </si>
  <si>
    <t>Demontáž větrací nebo ventilační mřížky do průřezu 0,04 m2</t>
  </si>
  <si>
    <t xml:space="preserve">pozn. F : </t>
  </si>
  <si>
    <t>D.1.1.b.15 BOURACÍ PRÁCE - JV POHLED : 1</t>
  </si>
  <si>
    <t xml:space="preserve">pozn. G1 : </t>
  </si>
  <si>
    <t>D.1.1.b.17 BOURACÍ PRÁCE - SV POHLED : 2</t>
  </si>
  <si>
    <t>728415813R00</t>
  </si>
  <si>
    <t>Demontáž větrací nebo ventilační mřížky do průřezu 0,15 m2</t>
  </si>
  <si>
    <t xml:space="preserve">pozn. F1 : </t>
  </si>
  <si>
    <t>D.1.1.b.17 BOURACÍ PRÁCE - SV POHLED : 1</t>
  </si>
  <si>
    <t>762341811R00</t>
  </si>
  <si>
    <t>Demontáž bednění a laťování bednění střech rovných, obloukových, o sklonu do 60 stupňů včetně všech nadstřešních konstrukcí z prken hrubých</t>
  </si>
  <si>
    <t>vikýře vč. boků : (4,3+1,5*2)*8</t>
  </si>
  <si>
    <t>762342812R00</t>
  </si>
  <si>
    <t>Demontáž bednění a laťování laťování střech o sklonu do 60 stupňů včetně všech nadstřešních konstrukcí rozteč latí přes 22 do 50 cm</t>
  </si>
  <si>
    <t>Odkaz na mn. položky pořadí 86 : 599,93280</t>
  </si>
  <si>
    <t>762342814R00</t>
  </si>
  <si>
    <t>Demontáž bednění a laťování kontralatí střech o sklonu do 60 stupňů včetně všech nadstřešních konstrukcí</t>
  </si>
  <si>
    <t>Odkaz na mn. položky pořadí 73 : 599,93280</t>
  </si>
  <si>
    <t>762354803R00</t>
  </si>
  <si>
    <t>Demontáž nadstřešních konstrukcí střešních vikýřů, světlíků z řeziva průřezu do 120 cm2  sklonu střechy do 15°</t>
  </si>
  <si>
    <t>D.1.1.b.07 BOURACÍ PRÁCE - PŮDORYS PODKROVÍ : 8</t>
  </si>
  <si>
    <t>762811811R00</t>
  </si>
  <si>
    <t>Demontáž záklopů stropů vrchních, zapuštěných z hrubých prken tloušťky do 32 mm</t>
  </si>
  <si>
    <t>POZN.5 : 17,42+32,2</t>
  </si>
  <si>
    <t>202 CHODBA : 2,34*1,0*2</t>
  </si>
  <si>
    <t>212 CHODBA : 2,34*1,0*2</t>
  </si>
  <si>
    <t>D.1.1.b.07 BOURACÍ PRÁCE - PŮDORYS PODKROVÍ : 387,91</t>
  </si>
  <si>
    <t>764311831RT1</t>
  </si>
  <si>
    <t>Demontáž krytiny hladké střešní z tabulí 2 x 1 m, plochy do 25 m, sklonu přes 30 do 45°</t>
  </si>
  <si>
    <t>800-764</t>
  </si>
  <si>
    <t>vikýře : 4,3*8</t>
  </si>
  <si>
    <t>764321820R00</t>
  </si>
  <si>
    <t>Demontáž oplechování říms pod nadřímsovým žlabem, rš 500 mm, sklonu do 30°</t>
  </si>
  <si>
    <t xml:space="preserve">pozn. D : </t>
  </si>
  <si>
    <t>D.1.1.b.13 BOURACÍ PRÁCE - JZ POHLED : 0,7*2</t>
  </si>
  <si>
    <t>D.1.1.b.15 BOURACÍ PRÁCE - JV POHLED : 13,2</t>
  </si>
  <si>
    <t>D.1.1.b.17 BOURACÍ PRÁCE - SV POHLED : 0,7*2</t>
  </si>
  <si>
    <t>D.1.1.b.19 BOURACÍ PRÁCE - SZ POHLED : 13,2</t>
  </si>
  <si>
    <t>764322831R00</t>
  </si>
  <si>
    <t>Demontáž oplechování okapů na střechách s tvrdou krytinou, rš 400 mm, sklonu přes 30 do 45°</t>
  </si>
  <si>
    <t>D.1.1.b.07 BOURACÍ PRÁCE - PŮDORYS PODKROVÍ : 39,65*2</t>
  </si>
  <si>
    <t>vikýře : 2,32*8</t>
  </si>
  <si>
    <t>764331830R00</t>
  </si>
  <si>
    <t>Demontáž lemování zdí  na střechách s tvrdou krytinou, rš 250 a 330 mm, sklonu do 30°</t>
  </si>
  <si>
    <t>POZN.(3) bouraný balkón : 1,2*2+1,6*2</t>
  </si>
  <si>
    <t>vikýře : 2,5*2*8</t>
  </si>
  <si>
    <t>764339811R00</t>
  </si>
  <si>
    <t>Demontáž lemování komínů, zděných ventilací a jiných střešních proniků  na vlnité krytině, v ploše, sklonu přes 30 do 45°</t>
  </si>
  <si>
    <t>komín : 1,42*0,885</t>
  </si>
  <si>
    <t>764352811R00</t>
  </si>
  <si>
    <t>Demontáž žlabů podokapních půlkruhových rovných, rš 330 mm, sklonu přes 30 do 45°</t>
  </si>
  <si>
    <t xml:space="preserve">pozn. D2 : </t>
  </si>
  <si>
    <t>D.1.1.b.13 BOURACÍ PRÁCE - JZ POHLED : 39,65</t>
  </si>
  <si>
    <t>D.1.1.b.17 BOURACÍ PRÁCE - SV POHLED : 39,65</t>
  </si>
  <si>
    <t>764391821R00</t>
  </si>
  <si>
    <t>Demontáž ostatních prvků střešních závětrné lišty, rš 250 a 330 mm, sklonu přes 30 do 45°</t>
  </si>
  <si>
    <t>D.1.1.b.07 BOURACÍ PRÁCE - PŮDORYS PODKROVÍ : 8,015*4</t>
  </si>
  <si>
    <t>764410850R00</t>
  </si>
  <si>
    <t>Demontáž oplechování parapetů rš od 100 do 330 mm</t>
  </si>
  <si>
    <t>102 CHODBA : 2,1*1</t>
  </si>
  <si>
    <t>202 CHODBA : 2,1*1</t>
  </si>
  <si>
    <t xml:space="preserve">pozn. D4 : </t>
  </si>
  <si>
    <t>D.1.1.b.13 BOURACÍ PRÁCE - JZ POHLED : 2,8*16+1,4*2</t>
  </si>
  <si>
    <t>D.1.1.b.15 BOURACÍ PRÁCE - JV POHLED : 2,1*2</t>
  </si>
  <si>
    <t>D.1.1.b.17 BOURACÍ PRÁCE - SV POHLED : 0,8*3+1,4*21+1,0+3,5</t>
  </si>
  <si>
    <t>D.1.1.b.19 BOURACÍ PRÁCE - SZ POHLED : 2,1*2</t>
  </si>
  <si>
    <t>D.1.1.b.15 BOURACÍ PRÁCE - JV POHLED : 1,4*2</t>
  </si>
  <si>
    <t>D.1.1.b.19 BOURACÍ PRÁCE - SZ POHLED : 1,4*2</t>
  </si>
  <si>
    <t>764454803R00</t>
  </si>
  <si>
    <t>Demontáž odpadních trub nebo součástí trub kruhových , o průměru 150 mm</t>
  </si>
  <si>
    <t xml:space="preserve">D.1.1.b.03 BOURACÍ PRÁCE - PŮDORYS 1NP - POZN.8 : </t>
  </si>
  <si>
    <t>D.1.1.b.13 BOURACÍ PRÁCE - JZ POHLED : 8,5*2</t>
  </si>
  <si>
    <t>D.1.1.b.17 BOURACÍ PRÁCE - SV POHLED : 8,5*2</t>
  </si>
  <si>
    <t>765312810R00</t>
  </si>
  <si>
    <t>Demontáž pálené krytiny z tašek drážkových, na sucho, do suti</t>
  </si>
  <si>
    <t>800-765</t>
  </si>
  <si>
    <t>D.1.1.b.07 BOURACÍ PRÁCE - PŮDORYS PODKROVÍ : 39,65*8,015*2</t>
  </si>
  <si>
    <t>odpočet vikýře : -4,3*8</t>
  </si>
  <si>
    <t>odpočet komín : -1,42*0,885</t>
  </si>
  <si>
    <t>765318851R00</t>
  </si>
  <si>
    <t>Demontáž pálené krytiny hřebenů a nároží  z hřebenáčů, s větracím pásem, do suti</t>
  </si>
  <si>
    <t>D.1.1.b.07 BOURACÍ PRÁCE - PŮDORYS PODKROVÍ : 39,65</t>
  </si>
  <si>
    <t>765799301R00</t>
  </si>
  <si>
    <t>Fólie parotěsné, difúzní a vodotěsné demontáž</t>
  </si>
  <si>
    <t>766411821R00</t>
  </si>
  <si>
    <t>Demontáž obložení stěn palubkami</t>
  </si>
  <si>
    <t>800-766</t>
  </si>
  <si>
    <t>S10 RELAXAČNÍ MÍSTNOST : 1,16*1,5+1,1*1,5</t>
  </si>
  <si>
    <t xml:space="preserve">pozn. A : </t>
  </si>
  <si>
    <t>D.1.1.b.15 BOURACÍ PRÁCE - JV POHLED : 32,2+1,0*2-1,54*2</t>
  </si>
  <si>
    <t>D.1.1.b.19 BOURACÍ PRÁCE - SZ POHLED : 32,2+1,0*2-1,54*2</t>
  </si>
  <si>
    <t>ostatní drobné obložení : (10)</t>
  </si>
  <si>
    <t>766411822R00</t>
  </si>
  <si>
    <t>Demontáž obložení stěn podkladových roštů</t>
  </si>
  <si>
    <t>Odkaz na mn. položky pořadí 89 : 75,63000</t>
  </si>
  <si>
    <t>766421821R00</t>
  </si>
  <si>
    <t>Demontáž obložení podhledů palubkami</t>
  </si>
  <si>
    <t>podbití : 21,35*2,1*2+16,5*1,0*2+8,015*0,4*4+(5)</t>
  </si>
  <si>
    <t>766421822R00</t>
  </si>
  <si>
    <t>Demontáž obložení podhledů podkladových roštů</t>
  </si>
  <si>
    <t>Odkaz na mn. položky pořadí 91 : 140,49400</t>
  </si>
  <si>
    <t>766624814R00</t>
  </si>
  <si>
    <t>Demontáž střešního okna šířka 780 mm, výška 1480 mm</t>
  </si>
  <si>
    <t>pro následnou výměnu. Včetně demontáže vnějšího lemování a obkladu ostění ze sádrokartonu.</t>
  </si>
  <si>
    <t>Položka neobsahuje náklady na rozkrytí střešní krytiny.</t>
  </si>
  <si>
    <t>D.1.1.b.13 BOURACÍ PRÁCE - JZ POHLED - pozn. E2 : 7</t>
  </si>
  <si>
    <t>D.1.1.b.17 BOURACÍ PRÁCE - SV POHLED - pozn. E2 : 1</t>
  </si>
  <si>
    <t>775541800RT1</t>
  </si>
  <si>
    <t>Demontáž parketových tabulí přibíjených včetně lišt a uložení sutě na hromady</t>
  </si>
  <si>
    <t>800-775</t>
  </si>
  <si>
    <t>775561800R00</t>
  </si>
  <si>
    <t>Demontáž podlah lamelových (plovoucích) lepených</t>
  </si>
  <si>
    <t>laminátových, dýhovaných, dřevěných, korkových, vinylových, PVC, linoleových.</t>
  </si>
  <si>
    <t>včetně soklových lišt a podkladní podložky.</t>
  </si>
  <si>
    <t>776401800R00</t>
  </si>
  <si>
    <t>Demontáž soklíků nebo lišt pryžových nebo PVC odstranění a uložení na hromady</t>
  </si>
  <si>
    <t>S07 CHODBA : 12,06-1,0-0,7*4</t>
  </si>
  <si>
    <t>S10 RELAXAČNÍ MÍSTNOST : 36,46-1,0-0,9</t>
  </si>
  <si>
    <t>S15 SKLAD OBLEČENÍ : 36,12-1,0-0,9</t>
  </si>
  <si>
    <t>102 CHODBA : 37,68-0,7-0,9-3,6-0,8-1,7-1,0*4</t>
  </si>
  <si>
    <t>202 CHODBA : 37,48-0,7-1,9-3,6-0,8-0,7-1,0*5</t>
  </si>
  <si>
    <t>212 CHODBA : 36,88-0,9-3,6-1,9-0,7-1,0*5</t>
  </si>
  <si>
    <t>776511820R00</t>
  </si>
  <si>
    <t>Odstranění povlakových podlah z nášlapné plochy lepených, s podložkou, z ploch přes 20 m2</t>
  </si>
  <si>
    <t xml:space="preserve">POZN.4 : </t>
  </si>
  <si>
    <t>105 POKOJ 3L : 21,55</t>
  </si>
  <si>
    <t>783201831R00</t>
  </si>
  <si>
    <t>Odstranění nátěrů z kovových doplňk.konstrukcí chemickými odstranovači</t>
  </si>
  <si>
    <t>800-783</t>
  </si>
  <si>
    <t xml:space="preserve">pozn. N : </t>
  </si>
  <si>
    <t>D.1.1.b.13 BOURACÍ PRÁCE - JZ POHLED : 0,5</t>
  </si>
  <si>
    <t>783903811R00</t>
  </si>
  <si>
    <t>Ostatní práce odmaštění chemickými rozpuštědly</t>
  </si>
  <si>
    <t>Odkaz na mn. položky pořadí 98 : 0,50000</t>
  </si>
  <si>
    <t>784402801R00</t>
  </si>
  <si>
    <t>Odstranění maleb oškrabáním, v místnostech do 3,8 m</t>
  </si>
  <si>
    <t>800-784</t>
  </si>
  <si>
    <t>Odkaz na mn. položky pořadí 60 : 370,80000</t>
  </si>
  <si>
    <t>Odkaz na mn. položky pořadí 62 : 719,17170</t>
  </si>
  <si>
    <t>96-210-9001</t>
  </si>
  <si>
    <t>Demontáž a likvidace nástěnného osvětlení</t>
  </si>
  <si>
    <t xml:space="preserve">pozn. B : </t>
  </si>
  <si>
    <t>96-210-9002</t>
  </si>
  <si>
    <t>Demontáž a likvidace vedení hromosvodu</t>
  </si>
  <si>
    <t xml:space="preserve">pozn. J : </t>
  </si>
  <si>
    <t>D.1.1.b.13 BOURACÍ PRÁCE - JZ POHLED : 8,5*2+8,1*2</t>
  </si>
  <si>
    <t>D.1.1.b.17 BOURACÍ PRÁCE - SV POHLED : 8,5*2+8,1*2+3,2</t>
  </si>
  <si>
    <t>hřeben : 39,65+0,8*2</t>
  </si>
  <si>
    <t>96-210-9003</t>
  </si>
  <si>
    <t>Demontáž, uložení a ochrana kamery pro zpětnou montáž</t>
  </si>
  <si>
    <t xml:space="preserve">pozn. R : </t>
  </si>
  <si>
    <t>96-210-9004</t>
  </si>
  <si>
    <t>Demontáž, uložení a ochrana talířového přijímače bezdrátového připojení pro zpětnou montáž</t>
  </si>
  <si>
    <t xml:space="preserve">pozn. T : </t>
  </si>
  <si>
    <t>96-210-9005</t>
  </si>
  <si>
    <t>Demontáž, uložení a ochrana satelitu pro zpětnou montáž</t>
  </si>
  <si>
    <t xml:space="preserve">pozn. U : </t>
  </si>
  <si>
    <t>96-210-9006</t>
  </si>
  <si>
    <t>Demontáž, uložení a ochrana senzoru zpětného pohybu pro zpětnou montáž</t>
  </si>
  <si>
    <t xml:space="preserve">pozn. I : </t>
  </si>
  <si>
    <t>96-210-9007</t>
  </si>
  <si>
    <t>Demontáž a likvidace plastové krytky elektrické rozvodné krabičky</t>
  </si>
  <si>
    <t xml:space="preserve">pozn. CH : </t>
  </si>
  <si>
    <t>96-210-9008</t>
  </si>
  <si>
    <t>Demontáž, uložení a ochrana zvonku pro zpětnou montáž</t>
  </si>
  <si>
    <t xml:space="preserve">pozn. H : </t>
  </si>
  <si>
    <t>96-210-9009</t>
  </si>
  <si>
    <t>Demontáž, uložení a ochrana informační sportovní tabule pro zpětnou montáž</t>
  </si>
  <si>
    <t xml:space="preserve">pozn. L : </t>
  </si>
  <si>
    <t>96-9001</t>
  </si>
  <si>
    <t>Demontáž laminátových skříní, rozměry 600 x 600 x 2 400 mm</t>
  </si>
  <si>
    <t>POZN. 8 : 10</t>
  </si>
  <si>
    <t>POZN. 10 : 16</t>
  </si>
  <si>
    <t>96-9002</t>
  </si>
  <si>
    <t>Demontáž laminátového šatního obložení včetně botníku, délka 4 000 mm, výška 2 000 mm, demontáž nábytkových věšáků</t>
  </si>
  <si>
    <t>POZN. 9 : 6</t>
  </si>
  <si>
    <t>96-9003</t>
  </si>
  <si>
    <t>Demontáž stávajících dřevěných posuvných dveří vč. všech souvisejících částí</t>
  </si>
  <si>
    <t xml:space="preserve">POZN.1 : </t>
  </si>
  <si>
    <t>101/102 : 1</t>
  </si>
  <si>
    <t>116/117 : 1</t>
  </si>
  <si>
    <t>201/202 : 1</t>
  </si>
  <si>
    <t>212/213 : 1</t>
  </si>
  <si>
    <t>96-9004</t>
  </si>
  <si>
    <t>Demontáž expanzní ocelové nádoby vč. izolace ze skelné vaty a prkenného obložení, rozměr 1 000 x 1 800 x 1 200 mm</t>
  </si>
  <si>
    <t>D.1.1.b.07 BOURACÍ PRÁCE - PŮDORYS PODKROVÍ : 1</t>
  </si>
  <si>
    <t>96-9005</t>
  </si>
  <si>
    <t>Demontáž, uložení a ochrana informačních tabulek pro zpětnou montáž</t>
  </si>
  <si>
    <t xml:space="preserve">pozn. S : </t>
  </si>
  <si>
    <t>D.1.1.b.13 BOURACÍ PRÁCE - JZ POHLED : 3</t>
  </si>
  <si>
    <t>999281111R00</t>
  </si>
  <si>
    <t xml:space="preserve">Přesun hmot pro opravy a údržbu objektů pro opravy a údržbu dosavadních objektů včetně vnějších plášťů  výšky do 25 m,  </t>
  </si>
  <si>
    <t>t</t>
  </si>
  <si>
    <t>801-4</t>
  </si>
  <si>
    <t>POL7_</t>
  </si>
  <si>
    <t>oborů 801, 803, 811 a 812</t>
  </si>
  <si>
    <t xml:space="preserve">Hmotnosti z položek s pořadovými čísly: : </t>
  </si>
  <si>
    <t xml:space="preserve">11,13,14,22,24,27,28,29,30,45,46,47,48,49,50,55,56,57,98,99, : </t>
  </si>
  <si>
    <t>Součet: : 46,30547</t>
  </si>
  <si>
    <t>Položky poplatků vč. veškerých nutných zkoušek předepsaných legislativou.</t>
  </si>
  <si>
    <t>979951111R00</t>
  </si>
  <si>
    <t>Výkup kovů železný šrot, tloušťky do 4 mm</t>
  </si>
  <si>
    <t>Pro vyjádření výnosu ve prospěch zhotovitele je nutné jednotkovou cenu uvést se záporným znaménkem. (Získaná částka ponižuje náklad stavby.)</t>
  </si>
  <si>
    <t>Odkaz na dem. hmot. položky pořadí 46 : 1,85759</t>
  </si>
  <si>
    <t>Odkaz na dem. hmot. položky pořadí 47 : 0,19725</t>
  </si>
  <si>
    <t>Odkaz na dem. hmot. položky pořadí 52 : 0,09681</t>
  </si>
  <si>
    <t>Odkaz na dem. hmot. položky pořadí 69 : 0,12350</t>
  </si>
  <si>
    <t>Odkaz na dem. hmot. položky pořadí 77 : 0,25181</t>
  </si>
  <si>
    <t>Odkaz na dem. hmot. položky pořadí 78 : 0,12439</t>
  </si>
  <si>
    <t>Odkaz na dem. hmot. položky pořadí 79 : 0,31902</t>
  </si>
  <si>
    <t>Odkaz na dem. hmot. položky pořadí 80 : 0,09348</t>
  </si>
  <si>
    <t>Odkaz na dem. hmot. položky pořadí 81 : 0,00906</t>
  </si>
  <si>
    <t>Odkaz na dem. hmot. položky pořadí 82 : 0,26645</t>
  </si>
  <si>
    <t>Odkaz na dem. hmot. položky pořadí 83 : 0,06156</t>
  </si>
  <si>
    <t>Odkaz na dem. hmot. položky pořadí 84 : 0,14729</t>
  </si>
  <si>
    <t>Odkaz na dem. hmot. položky pořadí 85 : 0,12104</t>
  </si>
  <si>
    <t>979011111R00</t>
  </si>
  <si>
    <t>Svislá doprava suti a vybouraných hmot za prvé podlaží nad nebo pod základním podlažím</t>
  </si>
  <si>
    <t>Odkaz na dem. hmot. položky pořadí 26 : 0,00000</t>
  </si>
  <si>
    <t>Odkaz na dem. hmot. položky pořadí 27 : 36,98639</t>
  </si>
  <si>
    <t>Odkaz na dem. hmot. položky pořadí 28 : 8,85544</t>
  </si>
  <si>
    <t>Odkaz na dem. hmot. položky pořadí 29 : 10,04400</t>
  </si>
  <si>
    <t>Odkaz na dem. hmot. položky pořadí 30 : 1,95840</t>
  </si>
  <si>
    <t>Odkaz na dem. hmot. položky pořadí 31 : 42,67010</t>
  </si>
  <si>
    <t>Odkaz na dem. hmot. položky pořadí 32 : 0,42240</t>
  </si>
  <si>
    <t>Odkaz na dem. hmot. položky pořadí 33 : 0,34254</t>
  </si>
  <si>
    <t>Odkaz na dem. hmot. položky pořadí 34 : 3,08880</t>
  </si>
  <si>
    <t>Odkaz na dem. hmot. položky pořadí 35 : 16,37460</t>
  </si>
  <si>
    <t>Odkaz na dem. hmot. položky pořadí 36 : 0,00000</t>
  </si>
  <si>
    <t>Odkaz na dem. hmot. položky pořadí 37 : 0,01475</t>
  </si>
  <si>
    <t>Odkaz na dem. hmot. položky pořadí 38 : 2,04977</t>
  </si>
  <si>
    <t>Odkaz na dem. hmot. položky pořadí 39 : 0,16860</t>
  </si>
  <si>
    <t>Odkaz na dem. hmot. položky pořadí 40 : 0,16704</t>
  </si>
  <si>
    <t>Odkaz na dem. hmot. položky pořadí 41 : 16,29222</t>
  </si>
  <si>
    <t>Odkaz na dem. hmot. položky pořadí 42 : 16,51440</t>
  </si>
  <si>
    <t>Odkaz na dem. hmot. položky pořadí 43 : 0,00000</t>
  </si>
  <si>
    <t>Odkaz na dem. hmot. položky pořadí 44 : 0,42000</t>
  </si>
  <si>
    <t>Odkaz na dem. hmot. položky pořadí 45 : 0,91760</t>
  </si>
  <si>
    <t>Odkaz na dem. hmot. položky pořadí 48 : 0,20777</t>
  </si>
  <si>
    <t>Odkaz na dem. hmot. položky pořadí 49 : 0,27720</t>
  </si>
  <si>
    <t>Odkaz na dem. hmot. položky pořadí 50 : 0,09517</t>
  </si>
  <si>
    <t>Odkaz na dem. hmot. položky pořadí 51 : 0,04990</t>
  </si>
  <si>
    <t>Odkaz na dem. hmot. položky pořadí 53 : 0,00092</t>
  </si>
  <si>
    <t>Odkaz na dem. hmot. položky pořadí 54 : 0,00087</t>
  </si>
  <si>
    <t>Odkaz na dem. hmot. položky pořadí 55 : 0,11968</t>
  </si>
  <si>
    <t>Odkaz na dem. hmot. položky pořadí 56 : 1,30896</t>
  </si>
  <si>
    <t>Odkaz na dem. hmot. položky pořadí 57 : 7,52220</t>
  </si>
  <si>
    <t>Odkaz na dem. hmot. položky pořadí 58 : 0,03040</t>
  </si>
  <si>
    <t>Odkaz na dem. hmot. položky pořadí 59 : 0,00900</t>
  </si>
  <si>
    <t>Odkaz na dem. hmot. položky pořadí 60 : 3,70800</t>
  </si>
  <si>
    <t>Odkaz na dem. hmot. položky pořadí 61 : 0,22050</t>
  </si>
  <si>
    <t>Odkaz na dem. hmot. položky pořadí 62 : 7,19172</t>
  </si>
  <si>
    <t>Odkaz na dem. hmot. položky pořadí 63 : 6,38406</t>
  </si>
  <si>
    <t>Odkaz na dem. hmot. položky pořadí 65 : 5,67492</t>
  </si>
  <si>
    <t>Odkaz na dem. hmot. položky pořadí 66 : 1,55736</t>
  </si>
  <si>
    <t>Odkaz na dem. hmot. položky pořadí 67 : 3,02052</t>
  </si>
  <si>
    <t>Odkaz na dem. hmot. položky pořadí 68 : 1,94484</t>
  </si>
  <si>
    <t>Odkaz na dem. hmot. položky pořadí 70 : 0,00330</t>
  </si>
  <si>
    <t>Odkaz na dem. hmot. položky pořadí 71 : 0,00320</t>
  </si>
  <si>
    <t>Odkaz na dem. hmot. položky pořadí 72 : 0,87600</t>
  </si>
  <si>
    <t>Odkaz na dem. hmot. položky pořadí 73 : 2,99966</t>
  </si>
  <si>
    <t>Odkaz na dem. hmot. položky pořadí 74 : 0,86990</t>
  </si>
  <si>
    <t>Odkaz na dem. hmot. položky pořadí 75 : 1,60000</t>
  </si>
  <si>
    <t>Odkaz na dem. hmot. položky pořadí 76 : 6,25646</t>
  </si>
  <si>
    <t>Odkaz na dem. hmot. položky pořadí 86 : 25,19718</t>
  </si>
  <si>
    <t>Odkaz na dem. hmot. položky pořadí 87 : 0,35407</t>
  </si>
  <si>
    <t>Odkaz na dem. hmot. položky pořadí 88 : 0,10799</t>
  </si>
  <si>
    <t>Odkaz na dem. hmot. položky pořadí 89 : 0,83042</t>
  </si>
  <si>
    <t>Odkaz na dem. hmot. položky pořadí 90 : 0,60504</t>
  </si>
  <si>
    <t>Odkaz na dem. hmot. položky pořadí 91 : 1,54262</t>
  </si>
  <si>
    <t>Odkaz na dem. hmot. položky pořadí 92 : 1,12395</t>
  </si>
  <si>
    <t>Odkaz na dem. hmot. položky pořadí 93 : 0,57600</t>
  </si>
  <si>
    <t>Odkaz na dem. hmot. položky pořadí 94 : 0,99240</t>
  </si>
  <si>
    <t>Odkaz na dem. hmot. položky pořadí 95 : 0,44410</t>
  </si>
  <si>
    <t>Odkaz na dem. hmot. položky pořadí 96 : 0,01221</t>
  </si>
  <si>
    <t>Odkaz na dem. hmot. položky pořadí 97 : 0,90976</t>
  </si>
  <si>
    <t>Odkaz na dem. hmot. položky pořadí 98 : 0,00000</t>
  </si>
  <si>
    <t>Odkaz na dem. hmot. položky pořadí 99 : 0,00000</t>
  </si>
  <si>
    <t>Odkaz na dem. hmot. položky pořadí 101 : 0,00000</t>
  </si>
  <si>
    <t>Odkaz na dem. hmot. položky pořadí 102 : 0,00000</t>
  </si>
  <si>
    <t>Odkaz na dem. hmot. položky pořadí 103 : 0,00000</t>
  </si>
  <si>
    <t>Odkaz na dem. hmot. položky pořadí 104 : 0,00000</t>
  </si>
  <si>
    <t>Odkaz na dem. hmot. položky pořadí 105 : 0,00000</t>
  </si>
  <si>
    <t>Odkaz na dem. hmot. položky pořadí 106 : 0,00000</t>
  </si>
  <si>
    <t>Odkaz na dem. hmot. položky pořadí 107 : 0,00000</t>
  </si>
  <si>
    <t>Odkaz na dem. hmot. položky pořadí 108 : 0,00000</t>
  </si>
  <si>
    <t>Odkaz na dem. hmot. položky pořadí 109 : 0,00000</t>
  </si>
  <si>
    <t>Odkaz na dem. hmot. položky pořadí 110 : 1,30000</t>
  </si>
  <si>
    <t>Odkaz na dem. hmot. položky pořadí 111 : 0,60000</t>
  </si>
  <si>
    <t>Odkaz na dem. hmot. položky pořadí 112 : 0,40000</t>
  </si>
  <si>
    <t>Odkaz na dem. hmot. položky pořadí 113 : 0,30000</t>
  </si>
  <si>
    <t>Odkaz na dem. hmot. položky pořadí 114 : 0,00000</t>
  </si>
  <si>
    <t>979011121R00</t>
  </si>
  <si>
    <t>Svislá doprava suti a vybouraných hmot příplatek za každé další podlaží</t>
  </si>
  <si>
    <t>Odkaz na mn. položky pořadí 117 : 248,18456*0,5</t>
  </si>
  <si>
    <t>979011311R00</t>
  </si>
  <si>
    <t>Svislá doprava suti a vybouraných hmot shozem s naložením suti do shozu</t>
  </si>
  <si>
    <t>979011321R00</t>
  </si>
  <si>
    <t>Svislá doprava suti a vybouraných hmot shozem montáž a demontáž shozu za prvé podlaží nad základním podlažím</t>
  </si>
  <si>
    <t>979011329R00</t>
  </si>
  <si>
    <t>Svislá doprava suti a vybouraných hmot shozem příplatek k ceně k montáže a demontáže shozu další podlaží</t>
  </si>
  <si>
    <t>podlaž</t>
  </si>
  <si>
    <t>979011331R00</t>
  </si>
  <si>
    <t>Svislá doprava suti a vybouraných hmot shozem pronájem shozu</t>
  </si>
  <si>
    <t>den</t>
  </si>
  <si>
    <t>(9,0*14)*2</t>
  </si>
  <si>
    <t>979990121R00</t>
  </si>
  <si>
    <t>Poplatek za uložení, asfaltové pásy,  , skupina 17 03 02 z Katalogu odpadů</t>
  </si>
  <si>
    <t>kategorie 17 03 02 asfaltové směsi obsahující dehet</t>
  </si>
  <si>
    <t>979990161R00</t>
  </si>
  <si>
    <t>Poplatek za uložení, dřevo,  , skupina 17 02 01 z Katalogu odpadů</t>
  </si>
  <si>
    <t>kategorie 17 02 01 dřevo</t>
  </si>
  <si>
    <t>979990162R00</t>
  </si>
  <si>
    <t>Poplatek za uložení, dřevo+sklo,  , skupina 17 09 04 z Katalogu odpadů</t>
  </si>
  <si>
    <t>kategorie 17 09 04 smíšené stavební a demoliční odpady</t>
  </si>
  <si>
    <t>979990163R00</t>
  </si>
  <si>
    <t>Poplatek za uložení, plast+sklo,  , skupina 17 09 04 z Katalogu odpadů</t>
  </si>
  <si>
    <t>979990181R00</t>
  </si>
  <si>
    <t>Poplatek za uložení, PVC podlahová krytina,  , skupina 20 03 07 z Katalogu odpadů</t>
  </si>
  <si>
    <t>kategorie 17 02 03 plasty</t>
  </si>
  <si>
    <t>979990191R00</t>
  </si>
  <si>
    <t>Poplatek za uložení, plastové výrobky,  , skupina 17 02 03 z Katalogu odpadů</t>
  </si>
  <si>
    <t>979081111RT3</t>
  </si>
  <si>
    <t>Odvoz suti a vybouraných hmot na skládku do 1 km</t>
  </si>
  <si>
    <t>Přesun suti</t>
  </si>
  <si>
    <t>POL8_</t>
  </si>
  <si>
    <t>Včetně naložení na dopravní prostředek a složení na skládku, bez poplatku za skládku.</t>
  </si>
  <si>
    <t xml:space="preserve">Demontážní hmotnosti z položek s pořadovými čísly: : </t>
  </si>
  <si>
    <t xml:space="preserve">14,15,16,27,28,29,30,31,32,33,34,35,37,38,39,40,41,42,44,45,46,47,48,49,50,51,52,53,54,55,56,57,58, : </t>
  </si>
  <si>
    <t xml:space="preserve">59,60,61,62,63,64,65,66,67,68,69,70,71,72,73,74,75,76,77,78,79,80,81,82,83,84,85,86,87,88,89,90,91, : </t>
  </si>
  <si>
    <t xml:space="preserve">92,93,94,95,96,97,100,110,111,112,113, : </t>
  </si>
  <si>
    <t>Součet: : 384,81605</t>
  </si>
  <si>
    <t>979081121RT3</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</si>
  <si>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</si>
  <si>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</si>
  <si>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</si>
  <si>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</si>
  <si>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</si>
  <si>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Součet: : 1924,08024</t>
  </si>
  <si>
    <t>979990107R00</t>
  </si>
  <si>
    <t>Poplatek za uložení, směs betonu, cihel a dřeva,  , skupina 17 09 04 z Katalogu odpadů</t>
  </si>
  <si>
    <t>Součet: : 115,44481</t>
  </si>
  <si>
    <t>979999997R00</t>
  </si>
  <si>
    <t>Poplatek za recyklaci, směsi suti betonu, cihel, tašek a keramiky, kusovost do 1600 cm2, skupina 17 01 07 z Katalogu odpadů</t>
  </si>
  <si>
    <t>17 107</t>
  </si>
  <si>
    <t>Součet: : 269,37123</t>
  </si>
  <si>
    <t>Proměnné:</t>
  </si>
  <si>
    <t>P2</t>
  </si>
  <si>
    <t>Skladba P2</t>
  </si>
  <si>
    <t>VAR</t>
  </si>
  <si>
    <t>D.1.1.b.02 NÁVRH - PŮDORYS 1S : 21,54+40,19+18,29+42,39</t>
  </si>
  <si>
    <t>P4</t>
  </si>
  <si>
    <t>Skladba P4</t>
  </si>
  <si>
    <t xml:space="preserve">D.1.1.b.04 NÁVRH - PŮDORYS 1NP : </t>
  </si>
  <si>
    <t>102a CHODBA : 18,05</t>
  </si>
  <si>
    <t>102b CHODBA : 11,49</t>
  </si>
  <si>
    <t>102c CHODBA : 10,73</t>
  </si>
  <si>
    <t>131201110R00</t>
  </si>
  <si>
    <t>Hloubení nezapažených jam a zářezů do 50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</si>
  <si>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</si>
  <si>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VÝTAH (předpoklad hor.tř.3 a 4 v poměru 50/50%) : (6*4*1,75+3*2,0*0,5)*0,5</t>
  </si>
  <si>
    <t>131301110R00</t>
  </si>
  <si>
    <t>Hloubení nezapažených jam a zářezů do 50 m3, v hornině 4, hloubení strojně</t>
  </si>
  <si>
    <t>Odkaz na mn. položky pořadí 1 : 22,50000</t>
  </si>
  <si>
    <t>132301110R00</t>
  </si>
  <si>
    <t>Hloubení rýh šířky do 60 cm do 50 m3, v hornině 4, hloubení strojně</t>
  </si>
  <si>
    <t>zapažených i nezapažených s urovnáním dna do předepsaného profilu a spádu, s přehozením výkopku na přilehlém terénu na vzdálenost do 3 m od podélné osy rýhy nebo s naložením výkopku na dopravní prostředek.</t>
  </si>
  <si>
    <t>VÝTAH pasy spojovacího krčku : 2,0*0,6*0,8*2</t>
  </si>
  <si>
    <t>Odkaz na mn. položky pořadí 6 : 24,62000</t>
  </si>
  <si>
    <t>Odkaz na mn. položky pořadí 4 : 24,62000*5</t>
  </si>
  <si>
    <t>VÝTAH (předpoklad hor.tř.3 a 4 v poměru 50/50%) : 45-22,3+1,92</t>
  </si>
  <si>
    <t>VÝTAH : 45-22,7</t>
  </si>
  <si>
    <t>Odkaz na mn. položky pořadí 7 : 22,30000</t>
  </si>
  <si>
    <t>181101111R00</t>
  </si>
  <si>
    <t>Úprava pláně v zářezech bez rozlišení horniny, se zhutněním - ručně</t>
  </si>
  <si>
    <t>vyrovnáním výškových rozdílů, ploch vodorovných a ploch do sklonu 1 : 5.</t>
  </si>
  <si>
    <t>VÝTAH : 6,2*2,75</t>
  </si>
  <si>
    <t>271531112R00</t>
  </si>
  <si>
    <t>Polštáře zhutněné pod základy kamenivo hrubé, drcené, frakce 32 - 63 mm</t>
  </si>
  <si>
    <t>800-2</t>
  </si>
  <si>
    <t>VÝTAH : 6,2*2,75*0,15</t>
  </si>
  <si>
    <t>273321411R00</t>
  </si>
  <si>
    <t>Beton základových desek železový třídy C 25/30</t>
  </si>
  <si>
    <t>bez dodávky a uložení výztuže</t>
  </si>
  <si>
    <t>VÝTAH : 3,35*3,0*0,4</t>
  </si>
  <si>
    <t>2,4*2,0*0,3</t>
  </si>
  <si>
    <t>2,75*1,8*0,15</t>
  </si>
  <si>
    <t>273351215R00</t>
  </si>
  <si>
    <t>Bednění stěn základových desek zřízení</t>
  </si>
  <si>
    <t>svislé nebo šikmé (odkloněné) , půdorysně přímé nebo zalomené, stěn základových desek ve volných nebo zapažených jámách, rýhách, šachtách, včetně případných vzpěr,</t>
  </si>
  <si>
    <t>VÝTAH : (3,35+3,0)*2*0,4</t>
  </si>
  <si>
    <t>(2,4+2,0)*2*0,3</t>
  </si>
  <si>
    <t>(2,75+1,8)*2*0,15</t>
  </si>
  <si>
    <t>273351215RT1</t>
  </si>
  <si>
    <t>Odkaz na mn. položky pořadí 13 : 9,08500</t>
  </si>
  <si>
    <t>273361821R00</t>
  </si>
  <si>
    <t>Uložení výztuže základových desek z betonářské oceli 10 505(R), Výztuž ocelová betonářská - tyč; úprava: stříhaná, ohýbaná; povrch: žebírkový; značka: B500B (1.0439); d = 12,0 mm</t>
  </si>
  <si>
    <t>včetně distančních prvků</t>
  </si>
  <si>
    <t xml:space="preserve">D.1.2.b.03 Konstrukce výtahové šachty : </t>
  </si>
  <si>
    <t>ŠACHTA; pr.12 [0,888 kg/m] : (3,2*20+3,5*20+3,5*23+3,75*23)*0,888/1000</t>
  </si>
  <si>
    <t>KRČEK; pr.12 [0,888 kg/m] : (2,2*14+2,5*14+2,6*16+2,9*16)*0,888/1000</t>
  </si>
  <si>
    <t>ZÁDVEŘÍ; pr.10 [0,617 kg/m] : (2,0*12+2,2*12+2,8*19+3,0*19)*0,617/1000</t>
  </si>
  <si>
    <t>281606136R00</t>
  </si>
  <si>
    <t>Injektování zdiva proti vzlínající vlhkosti cihelného, tloušťky do 750 mm, liniovou beztlakovou krémovou injektáží, dvousložkovou krystalickou injektážní hmotou na bázi silikonátů a esterů</t>
  </si>
  <si>
    <t>Vyvrtání otvorů 10 ks/m ve spáře zdiva, vyčištění vrtu od hrubých nečistot, zaplnění otvorů injektážní pastou. Aplikace tlakovou pistolí. Uzavření vyplněných otvorů těsnicí maltou.</t>
  </si>
  <si>
    <t>Měrnou jednotkou je půdorysná délka zdiva.</t>
  </si>
  <si>
    <t>Stěna cih tl 650 mm,  vývrty po 8-12cm, průměr 12-16mm, hloubka 600mm : 96</t>
  </si>
  <si>
    <t>310239211RT2</t>
  </si>
  <si>
    <t>Zazdívka otvorů o ploše přes 1 m2 do 4 m2 ve zdivu nadzákladovém cihlami pálenými pro jakoukoliv maltu vápenocementovou, Prvek zdicí pálený funkce: cihla plná; dl = 290 mm; š = 140 mm; v = 65 mm; fb = 20,0 N/mm2</t>
  </si>
  <si>
    <t>včetně pomocného pracovního lešení</t>
  </si>
  <si>
    <t>S07 : 0,6*0,65*2,8</t>
  </si>
  <si>
    <t>102a : 0,6*0,5*2,5</t>
  </si>
  <si>
    <t>102b : 0,81*0,5*2,5</t>
  </si>
  <si>
    <t xml:space="preserve">D.1.1.b.06 NÁVRH - PŮDORYS 2NP : </t>
  </si>
  <si>
    <t>202a : 0,6*0,5*2,5</t>
  </si>
  <si>
    <t>202c : 0,6*2,02*0,15</t>
  </si>
  <si>
    <t>311271176RT1</t>
  </si>
  <si>
    <t>Zdivo nosné z tvárnic porobetonových hladkých tloušťky 250 mm, charakteristická pevnost v tlaku fk = 1,92 MPa, součinitel prostupu tepla U=0,503 W/m2.K</t>
  </si>
  <si>
    <t xml:space="preserve">D.1.1.b.08 NÁVRH - PŮDORYS PODKROVÍ : </t>
  </si>
  <si>
    <t>301 : 20</t>
  </si>
  <si>
    <t>311271665RT1</t>
  </si>
  <si>
    <t>Zdivo nosné z vápenopískových bloků tloušťky 300 mm, charakteristická pevnost v tlaku fk = 6,61 Mpa, vzduchová neprůzvučnost Rw = 57 dB, tepelná vodivost lambda(u) = 0,99 W/(m.K)</t>
  </si>
  <si>
    <t>s pomocným lešením o výšce podlahy do 1900 mm a pro zatížení 1,5 kPa,</t>
  </si>
  <si>
    <t>VÝTAH : (2,4*2+2,15*2+2,0*2)*13,66-1,5*2,1*5-1,25*0,5*2-1,25*2,35*4-1,25*2,1*2</t>
  </si>
  <si>
    <t>atiky : (2,4*2+2,15+1,9)*0,5</t>
  </si>
  <si>
    <t>výtahová šachta pod UT : -(1,8+26,4+1,2+8)</t>
  </si>
  <si>
    <t>317121044RU2</t>
  </si>
  <si>
    <t>Překlady pórobetonové nosné délky 1740 mm, výšky 249 mm, šířky 300 mm</t>
  </si>
  <si>
    <t>D.1.1.b.02 NÁVRH - PŮDORYS 1S : 4</t>
  </si>
  <si>
    <t>D.1.1.b.04 NÁVRH - PŮDORYS 1NP : 6</t>
  </si>
  <si>
    <t>D.1.1.b.06 NÁVRH - PŮDORYS 2NP : 4</t>
  </si>
  <si>
    <t>PODKROVÍ : 4</t>
  </si>
  <si>
    <t>317314125R00</t>
  </si>
  <si>
    <t>Podbetonování zhlaví nosníků zdivo šířky 250 mm</t>
  </si>
  <si>
    <t>betonem C 16/20. Tloušťka lože 50 mm, délka 200 mm.</t>
  </si>
  <si>
    <t>DETAIL 01 - 2xU180 : 2</t>
  </si>
  <si>
    <t>342255028RT1</t>
  </si>
  <si>
    <t>Příčky z cihel a tvárnic nepálených příčky z příčkovek pórobetonových tloušťky 150 mm</t>
  </si>
  <si>
    <t>včetně pomocného lešení</t>
  </si>
  <si>
    <t>S10a/S10b : 4,9*3,15</t>
  </si>
  <si>
    <t>S15a/S15b : 4,9*3,15</t>
  </si>
  <si>
    <t>342668111R00</t>
  </si>
  <si>
    <t>Těsnění styku příčky se stávající stěnou PU pěnou</t>
  </si>
  <si>
    <t>S10a/S10b : 4,9</t>
  </si>
  <si>
    <t>S15a/S15b : 4,9</t>
  </si>
  <si>
    <t>342948111R00</t>
  </si>
  <si>
    <t>Kotvení příček ke konstrukci kotvami na hmoždinky</t>
  </si>
  <si>
    <t>Včetně dodávky kotev a spojovacího materiálu.</t>
  </si>
  <si>
    <t>Včetně dodávky kotev i spojovacího materiálu.</t>
  </si>
  <si>
    <t>S10a/S10b : 3,15*2</t>
  </si>
  <si>
    <t>S15a/S15b : 3,15*2</t>
  </si>
  <si>
    <t>346971122R00</t>
  </si>
  <si>
    <t>Izolace proti šíření zvuku prováděná při zdění pod příčky (měrná jednotka = metr délky) jednoduchá složená z 10 mm vrstvy malty MVC 2,5, lepenky A 500/H a 10 mm vrstvy téže malty, v pruzích o tloušťce do 200 mm</t>
  </si>
  <si>
    <t>342261211RT2</t>
  </si>
  <si>
    <t>Příčky z desek sádrokartonových dvojité opláštění, jednoduchá konstrukce CW 50  tloušťka příčky 100 mm, desky protipožární, tloušťky 12,5 mm, tloušťka izolace 40 mm, požární odolnost EI 90, Deska sádrokartonová akustická, protipožární; F, D; tl = 12,5 mm</t>
  </si>
  <si>
    <t>zřízení nosné konstrukce příčky, vložení tepelné izolace tl. do 5 cm, montáž desek, tmelení spár Q2 a úprava rohů. Včetně dodávek materiálu.</t>
  </si>
  <si>
    <t>K12 : K12</t>
  </si>
  <si>
    <t>342091043R00</t>
  </si>
  <si>
    <t>Úpravy, doplňkové práce a příplatky pro sádrokartonové a sádrovláknité příčky příplatky za nestandardní povrchovou úpravu Q3</t>
  </si>
  <si>
    <t>Odkaz na mn. položky pořadí 26 : 4,17000</t>
  </si>
  <si>
    <t>Odkaz na mn. položky pořadí 28 : 13,02200</t>
  </si>
  <si>
    <t>Odkaz na mn. položky pořadí 29 : 171,20000</t>
  </si>
  <si>
    <t>Odkaz na mn. položky pořadí 30 : 103,26500</t>
  </si>
  <si>
    <t>Odkaz na mn. položky pořadí 31 : 35,80000</t>
  </si>
  <si>
    <t>Odkaz na mn. položky pořadí 49 : 111,88000</t>
  </si>
  <si>
    <t>Odkaz na mn. položky pořadí 50 : 182,50000</t>
  </si>
  <si>
    <t>342111345RV4</t>
  </si>
  <si>
    <t>Příčky sádrovláknité s ocelovou jednoduchou konstrukcí tloušťky 150 mm, 2x opláštěné, deskami tl.12,5 mm, s minerální izolací tl. 50 mm, o objemové hmotnosti 50 kg/m3, Deska sádrovláknitá voděodolná; GF- I, W2; tl = 12,5 mm; RtF: A2</t>
  </si>
  <si>
    <t>Požární odolnost EI 90 DP1. Zvuková izolace 62 dB.</t>
  </si>
  <si>
    <t>210/211 : 5,45*2,76-1,0*2,02</t>
  </si>
  <si>
    <t>347015133R00</t>
  </si>
  <si>
    <t>Předstěny opláštěné sádrokartonovými deskami předsazené stěny volně stojící s minerální izolací tl. 40 mm 1x ocelová konstrukce CW 100, tloušťka stěny 115 mm, tloušťka desky 12,5, impregnovaná, tl. izolace 40 mm,  , Deska sádrokartonová voděodolná; H2; tl = 12,5 mm</t>
  </si>
  <si>
    <t>- nezbytné úpravy desek na příslušný rozměr</t>
  </si>
  <si>
    <t>- úpravy rohů, koutů a hran konstrukcí ze sádrokartonu</t>
  </si>
  <si>
    <t>- standardního tmelení Q2, to je: základní tmelení Q1+ dodatečné tmelení (tmelení najemno) a případné přebroušení.</t>
  </si>
  <si>
    <t xml:space="preserve">D.1.1.d. Výpis skladeb konstrukcí : </t>
  </si>
  <si>
    <t>K10 : K10</t>
  </si>
  <si>
    <t>347001001V00</t>
  </si>
  <si>
    <t>Svislá obvodová stěna půdní vestavby (skladba K6); dodávka vč. montáže</t>
  </si>
  <si>
    <t>Skladba K6</t>
  </si>
  <si>
    <t>Svislá obvodová stěna půdní vestavby</t>
  </si>
  <si>
    <t>- Tepelná izolace z desek minerální vlny tl. 160mm</t>
  </si>
  <si>
    <t>- Celoplošní bednění ze sádrovláknitých desek tl. 15mm</t>
  </si>
  <si>
    <t>- Nosná konstrukce stěny: sloupková konstrukce KVH 60/140mm ( po 1000mm ) na roznášecí hranol KVH 60/140mm,</t>
  </si>
  <si>
    <t>- Tepelní minerální izolace tl.140mm ( mezi nosné prvky ) - Parotěsná folie: materiál polyetylen/hliník, barva stříbrná, plošná hmotnost 170 g/m2, tloušťka 0,3 mm</t>
  </si>
  <si>
    <t>- Montážní konstrukce : ocelová konstrukce systému suché výstavby z profilů CW 50 po 625mm (v případě podkladu pod keramický obklad po max 400mm )</t>
  </si>
  <si>
    <t>- Vložená minerální izolace o objemové hmotnosti větší než 40kg/m3 tl. 40mm</t>
  </si>
  <si>
    <t>- Opláštění sádrokartonovými protipožárními deskami tl. 15mm ( min EI 30 ) v případě užití v místnostech sociálního zázemí opláštění protipožárními deskami do vlhkého prostředí</t>
  </si>
  <si>
    <t>K6 : K6</t>
  </si>
  <si>
    <t>347001002V00</t>
  </si>
  <si>
    <t>Svislá vnější obvodová stěna podkrovních vikýřů (skladba K7); dodávka vč. montáže</t>
  </si>
  <si>
    <t>Skladba K7</t>
  </si>
  <si>
    <t>Svislá vnější obvodová stěna podkrovních vikýřů</t>
  </si>
  <si>
    <t>- fasádní systém ozn M3 viz D.1.1.e Výpis povrchových úprav</t>
  </si>
  <si>
    <t>- Celoplošní bednění ze sádrovláknitých desek tl. 20mm</t>
  </si>
  <si>
    <t>- Montážní konstrukce : ocelová konstrukce systému suché výstavby z profilů CW 50</t>
  </si>
  <si>
    <t>- Opláštění sádrokartonovými protipožárními deskami tl. 15mm ( min EI 30 )</t>
  </si>
  <si>
    <t>K7 : K7</t>
  </si>
  <si>
    <t>347015133P01</t>
  </si>
  <si>
    <t>Příplatek za opláštění protipožárními akustickými deskami tl. 15mm</t>
  </si>
  <si>
    <t>Kalkul</t>
  </si>
  <si>
    <t>411321315R00</t>
  </si>
  <si>
    <t>Beton stropů železový stropů deskových, desek plochých střech, desek balkónových, desek hřibových stropů včetně hlavic hřibových sloupů, železový (bez výztuže) třídy C 20/25</t>
  </si>
  <si>
    <t>VÝTAH : (2,4*2,75+2,0*2,15*4)*0,2</t>
  </si>
  <si>
    <t>411351201R00</t>
  </si>
  <si>
    <t>Bednění stropů deskových včetně podpěrné konstrukce výšky do 3,5 m do 5kPa, - zřízení</t>
  </si>
  <si>
    <t>s pomocným lešením</t>
  </si>
  <si>
    <t>VÝTAH : 2,15*1,8+2,0*1,55*4</t>
  </si>
  <si>
    <t>411351202R00</t>
  </si>
  <si>
    <t>Bednění stropů deskových včetně podpěrné konstrukce výšky do 3,5 m do 5kPa, - odstranění</t>
  </si>
  <si>
    <t>Odkaz na mn. položky pořadí 34 : 16,27000</t>
  </si>
  <si>
    <t>411351801R00</t>
  </si>
  <si>
    <t>Bednění stropů bednění svislých ploch zřízení</t>
  </si>
  <si>
    <t>VÝTAH : 2,75+2,4*2+2,0*2*4</t>
  </si>
  <si>
    <t>411351802R00</t>
  </si>
  <si>
    <t>Bednění stropů bednění svislých ploch odstranění</t>
  </si>
  <si>
    <t>Odkaz na mn. položky pořadí 36 : 23,55000</t>
  </si>
  <si>
    <t>411361821R00</t>
  </si>
  <si>
    <t>Výztuž stropů z betonářské oceli 10 505(R), Výztuž ocelová betonářská - tyč; úprava: stříhaná, ohýbaná; povrch: žebírkový; značka: B500B (1.0439); d = 12,0 mm</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</si>
  <si>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</si>
  <si>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Předpoklad 150 kg/m3 : </t>
  </si>
  <si>
    <t>Odkaz na mn. položky pořadí 33 : 4,76000*0,15</t>
  </si>
  <si>
    <t>413232221RT2</t>
  </si>
  <si>
    <t>Zazdívka zhlaví jakýmikoliv cihlami pálenými válcovaných nosníků výšky přes 150 do 300 mm, Prvek zdicí pálený funkce: cihla plná; dl = 290 mm; š = 140 mm; v = 65 mm; fb = 20,0 N/mm2</t>
  </si>
  <si>
    <t>413941121RU3</t>
  </si>
  <si>
    <t>Osazení ocelových válcovaných nosníků ve stropech profil U, 120 mm, Tyč ocelová válcovaná za tepla průřez: U; značka: S235JR (1.0038); h = 120 mm; b = 55 mm; s = 7,0 mm; t = 9,0 mm</t>
  </si>
  <si>
    <t>I , IE, U , UE nebo L</t>
  </si>
  <si>
    <t xml:space="preserve">D.1.1.b.08 Návrh - půdorys podkroví : </t>
  </si>
  <si>
    <t xml:space="preserve">301 : </t>
  </si>
  <si>
    <t>2xU120 [13,4 kg/m; 0,434 m2/m] : (3,5*13,4/1000*2)*3</t>
  </si>
  <si>
    <t>(4,0*13,4/1000*2)*2</t>
  </si>
  <si>
    <t>413941123RU4</t>
  </si>
  <si>
    <t>Osazení ocelových válcovaných nosníků ve stropech profil U, 180 mm, Tyč ocelová válcovaná za tepla průřez: U; značka: S235JR (1.0038); h = 180 mm; b = 70 mm; s = 8,0 mm; t = 11,0 mm</t>
  </si>
  <si>
    <t xml:space="preserve">D.1.2.b.04 Část stropní konstrukce nad 1NP : </t>
  </si>
  <si>
    <t>DETAIL 01 - 2xU180 [22,00 kg/m; 0,611 m2/m] : 5,45*22/1000*2</t>
  </si>
  <si>
    <t>413941125R00</t>
  </si>
  <si>
    <t>Osazení ocelových válcovaných nosníků ve stropech bez materiálu, výšky přes 220 mm</t>
  </si>
  <si>
    <t xml:space="preserve">V hlavě výtahu bude uložen montážní nosník I 260 : </t>
  </si>
  <si>
    <t>I260 [41,9 kg/m; 0,906 m2/m] : 2,75*41,9/1000</t>
  </si>
  <si>
    <t>417321315R00</t>
  </si>
  <si>
    <t>Železobeton ztužujících pásů a věnců třídy C 20/25</t>
  </si>
  <si>
    <t>VÁTAH : (2,75+2,4)*2*0,3*0,2*4</t>
  </si>
  <si>
    <t>417351111R00</t>
  </si>
  <si>
    <t>Bednění bočnic ztužujících pásů a věnců včetně vzpěr obě strany, zřízení</t>
  </si>
  <si>
    <t>VÁTAH : (2,75+2,4)*2*4</t>
  </si>
  <si>
    <t>417351113R00</t>
  </si>
  <si>
    <t>Bednění bočnic ztužujících pásů a věnců včetně vzpěr obě strany, odstranění</t>
  </si>
  <si>
    <t>Odkaz na mn. položky pořadí 44 : 41,20000</t>
  </si>
  <si>
    <t>417361821R00</t>
  </si>
  <si>
    <t>Výztuž ztužujících pásů a věnců z betonářské oceli 10 505(R), Výztuž ocelová betonářská - tyč; úprava: stříhaná, ohýbaná; povrch: žebírkový; značka: B500B (1.0439); d = 12,0 mm</t>
  </si>
  <si>
    <t>Včetně distančních prvků.</t>
  </si>
  <si>
    <t>Odkaz na mn. položky pořadí 43 : 2,47200*0,15</t>
  </si>
  <si>
    <t>767991911R00</t>
  </si>
  <si>
    <t>Opravy ostatní samostatným svařováním</t>
  </si>
  <si>
    <t>800-767</t>
  </si>
  <si>
    <t>DETAIL 01 - 2xU180 [22,00 kg/m; 0,611 m2/m] : 5,45*2</t>
  </si>
  <si>
    <t>2xU120 [13,4 kg/m; 0,434 m2/m] : (3,5*2)*3</t>
  </si>
  <si>
    <t>(4,0*2)*2</t>
  </si>
  <si>
    <t>13480830R</t>
  </si>
  <si>
    <t>Tyč ocelová válcovaná za tepla průřez: I; značka: S235JR (1.0038); h = 260 mm; b = 113 mm; s = 9,4 mm; t = 14,1 mm</t>
  </si>
  <si>
    <t xml:space="preserve">V hlavě výtahu bude uložen montážní nosník I 300 : </t>
  </si>
  <si>
    <t>Koeficient : 0,08</t>
  </si>
  <si>
    <t>342264051R00</t>
  </si>
  <si>
    <t>Podhledy na kovové konstrukci opláštěné deskami sádrokartonovými nosná konstrukce z profilů CD s přímým uchycením 1x deska, tloušťky 12,5 mm, standard, bez izolace, Deska sádrokartonová stavební; A; tl = 12,5 mm</t>
  </si>
  <si>
    <t>K1 : K1</t>
  </si>
  <si>
    <t>342265132RT6</t>
  </si>
  <si>
    <t>Úprava podkroví sádrokartonem na plochách vodorovných na ocelový rošt 1x deska, tloušťky 12,5 mm, protipožární, bez izolace, Deska sádrokartonová akustická, protipožární; F, D; tl = 12,5 mm</t>
  </si>
  <si>
    <t>deskami ze sádrokartonu tl. 12,5 mm, s případně vloženou tepelnou izolací a parotěsnou zábranou,</t>
  </si>
  <si>
    <t>K3 : K3</t>
  </si>
  <si>
    <t>K4 : K4</t>
  </si>
  <si>
    <t>342265991R00</t>
  </si>
  <si>
    <t>Příplatky k úpravě podkroví sádrokartonem k úpravě podkroví za tloušťku desek 15mm, Deska sádrokartonová stavební; A; tl = 12,5 mm</t>
  </si>
  <si>
    <t>342264095P01</t>
  </si>
  <si>
    <t>Příplatek k podhledu sádrokartonovému za akustickou desku</t>
  </si>
  <si>
    <t>601023193R00</t>
  </si>
  <si>
    <t xml:space="preserve">Omítka stropů a podhledů z hotových směsí adhézní nátěr, umělopryskyřičná disperze, interiérová,  ,  </t>
  </si>
  <si>
    <t>po jednotlivých vrstvách</t>
  </si>
  <si>
    <t xml:space="preserve">D.1.1.f. Výpis skladeb povrchových úprav - interiér : </t>
  </si>
  <si>
    <t>V1 : V1</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</si>
  <si>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</si>
  <si>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</si>
  <si>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</si>
  <si>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D.1.1.b.02 NÁVRH - PŮDORYS 1S : 1,25*0,5*2+1,5*0,5+2,1*0,85+1,4*0,85</t>
  </si>
  <si>
    <t>S08 : 1,4*0,85</t>
  </si>
  <si>
    <t>S11 : 1,4*0,85</t>
  </si>
  <si>
    <t xml:space="preserve">POZN.8 : </t>
  </si>
  <si>
    <t>S03 : 2,1*0,85</t>
  </si>
  <si>
    <t>ostatní plochy : 100</t>
  </si>
  <si>
    <t>D.1.1.b.04 NÁVRH - PŮDORYS 1NP : 1,25*2,35*2+100</t>
  </si>
  <si>
    <t>D.1.1.b.06 NÁVRH - PŮDORYS 2NP : 1,25*2,35*2+100</t>
  </si>
  <si>
    <t>D.1.1.b.08 NÁVRH - PŮDORYS PODKROVÍ : 1,25*2,1*2+100</t>
  </si>
  <si>
    <t>610991004R00</t>
  </si>
  <si>
    <t>Začišťovací okenní lišta pro omítku tl. 15 mm</t>
  </si>
  <si>
    <t>nalepení a odříznutí po dokončení omítek</t>
  </si>
  <si>
    <t>S08 : (1,4+0,85*2)*1</t>
  </si>
  <si>
    <t>S11 : (1,4+0,85*2)*1</t>
  </si>
  <si>
    <t>S03 : (2,1+0,85*2)*1</t>
  </si>
  <si>
    <t>611421311R00</t>
  </si>
  <si>
    <t>Oprava vnitřních vápenných omítek stropů železobetonových rovných tvárnicových a kleneb v množství opravované plochy  v množství opravované plochy přes 10 do 30 %, hrubých</t>
  </si>
  <si>
    <t>Včetně pomocného pracovního lešení o výšce podlahy do 1900 mm a pro zatížení do 1,5 kPa.</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</si>
  <si>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</si>
  <si>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</si>
  <si>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</si>
  <si>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611481211RU1</t>
  </si>
  <si>
    <t>Vyztužení vnitřních omítek stropů sklotextilní síťovinou s dodávkou síťoviny a stěrkového tmelu</t>
  </si>
  <si>
    <t>s pomocným lešením o výšce podlahy do 1900 mm a pro zatížení do 1,5 kPa,</t>
  </si>
  <si>
    <t>612401191RT2</t>
  </si>
  <si>
    <t>Omítky malých ploch vnitřních stěn do 0,09 m2, vápennou štukovou omítkou</t>
  </si>
  <si>
    <t>jakoukoliv maltou, z pomocného pracovního lešení o výšce podlahy do 1900 mm a pro zatížení do 1,5 kPa,</t>
  </si>
  <si>
    <t xml:space="preserve">Zapravení po elektroinstalacích : </t>
  </si>
  <si>
    <t>Sinoproud : 7+33+35</t>
  </si>
  <si>
    <t>Slaboproud : 6+84</t>
  </si>
  <si>
    <t>612401391RT2</t>
  </si>
  <si>
    <t>Omítky malých ploch vnitřních stěn přes 0,25 do 1 m2, vápennou štukovou omítkou</t>
  </si>
  <si>
    <t>D04 : 1,0*2*3</t>
  </si>
  <si>
    <t>D05 : 1,0*2*1</t>
  </si>
  <si>
    <t>105 : 1,0*2*1</t>
  </si>
  <si>
    <t>113 : 1,0*2*1</t>
  </si>
  <si>
    <t>118 : 1,0*2*1</t>
  </si>
  <si>
    <t>124 : 1,0*2*1</t>
  </si>
  <si>
    <t>612409991RT2</t>
  </si>
  <si>
    <t>Začištění omítek kolem oken, dveří a obkladů apod. s použitím suché maltové směsi</t>
  </si>
  <si>
    <t xml:space="preserve">POZN.5,6 : </t>
  </si>
  <si>
    <t>D01 : (0,8+2,02*2)*2*1</t>
  </si>
  <si>
    <t>D04 : (1,0+2,02*2)*2*3</t>
  </si>
  <si>
    <t>D05 : (1,0+2,02*2)*2*1</t>
  </si>
  <si>
    <t>105 : (1,0+2,02*2)*2*1</t>
  </si>
  <si>
    <t>113 : (0,9+2,02*2)*2*1</t>
  </si>
  <si>
    <t>118 : (0,9+2,02*2)*2*1</t>
  </si>
  <si>
    <t>124 : (1,55+2,02*2)*2*1</t>
  </si>
  <si>
    <t>612421311R00</t>
  </si>
  <si>
    <t>Oprava vnitřních vápenných omítek stěn v množství opravované plochy přes 10 do 30 %, hrubých</t>
  </si>
  <si>
    <t>S1 : S1</t>
  </si>
  <si>
    <t>612423531RT2</t>
  </si>
  <si>
    <t xml:space="preserve">Omítka rýh ve stěnách maltou vápennou štuková, o šířce rýhy do 150 mm,  </t>
  </si>
  <si>
    <t>z pomocného pracovního lešení o výšce podlahy do 1900 mm a pro zatížení do 1,5 kPa,</t>
  </si>
  <si>
    <t xml:space="preserve">Sinoproud : </t>
  </si>
  <si>
    <t>rýha 5/5 : 83,95*0,05</t>
  </si>
  <si>
    <t>rýha 5/7 : 50*0,07</t>
  </si>
  <si>
    <t>rýha 5/10 : 150*0,1</t>
  </si>
  <si>
    <t>rýha 7/15 : 80*0,15</t>
  </si>
  <si>
    <t xml:space="preserve">Slaboproud : </t>
  </si>
  <si>
    <t>rýha 5/5 : 40*0,05</t>
  </si>
  <si>
    <t>rýha 5/10 : 35*0,1</t>
  </si>
  <si>
    <t>rýha 7/15 : 38*0,15</t>
  </si>
  <si>
    <t>612425931RT2</t>
  </si>
  <si>
    <t>Omítka vápenná vnitřního ostění omítkou štukovou</t>
  </si>
  <si>
    <t>okenního nebo dveřního, z pomocného pracovního lešení o výšce podlahy do 1900 mm a pro zatížení do 1,5 kPa,</t>
  </si>
  <si>
    <t>S08 : 3,5</t>
  </si>
  <si>
    <t>S08 : 1,5</t>
  </si>
  <si>
    <t>S11 : 1,5</t>
  </si>
  <si>
    <t>S03 : 1,8</t>
  </si>
  <si>
    <t>612434133RT1</t>
  </si>
  <si>
    <t xml:space="preserve">Omítkový sanační systém pro vnitřní zdivo sanační podhoz, sanační omítka vyrovnávací tl. 20 mm, sanační omítka tl. 20 mm,  </t>
  </si>
  <si>
    <t>S5 : S5</t>
  </si>
  <si>
    <t>612445304R00</t>
  </si>
  <si>
    <t>Omítky a stěrky sádrové ze suchých směsí stěrka sádrová, tloušťky 4 mm, Omítka se sádrovým pojivem druh: B1; nanášení: ručně, strojně</t>
  </si>
  <si>
    <t>s penetrací podkladu</t>
  </si>
  <si>
    <t>612471411RT2</t>
  </si>
  <si>
    <t>Tenkovrstvá úprava stěn aktivovaným štukem malta vápenná</t>
  </si>
  <si>
    <t>na rovném povrchu vnitřních stěn, pilířů, svislých panelových konstrukcí, s nejnutnějším obroušením podkladu (pemzou apod.) a oprášením,</t>
  </si>
  <si>
    <t>S4 : 20</t>
  </si>
  <si>
    <t>617421232RT2</t>
  </si>
  <si>
    <t>Omítky vnitřní světlíků a šachet vápenocementová štukové</t>
  </si>
  <si>
    <t>S3 : (2,4*2+2,15*2+2,0*2)*13,66-1,5*2,1*5-1,25*0,5*2-1,25*2,35*4-1,25*2,1*2</t>
  </si>
  <si>
    <t>602011112RT5</t>
  </si>
  <si>
    <t xml:space="preserve">Omítka stěn z hotových směsí vrstva jádrová, vápenocementová,  , tloušťka vrstvy 20 mm,  </t>
  </si>
  <si>
    <t>PU3 : PU3</t>
  </si>
  <si>
    <t>602015185RT7</t>
  </si>
  <si>
    <t xml:space="preserve">Omítka stěn z hotových směsí vrchní tenkovrstvá, silikonsilikátová, zatřená, tloušťka vrstvy 2 mm,  </t>
  </si>
  <si>
    <t>X2 : X2</t>
  </si>
  <si>
    <t>X3 : X3</t>
  </si>
  <si>
    <t>602011112RT7</t>
  </si>
  <si>
    <t xml:space="preserve">Jádrová omítka na stěnách, vápenocementová, tloušťka vrstvy 25 mm,  </t>
  </si>
  <si>
    <t>N2 : N2</t>
  </si>
  <si>
    <t>620401162R00</t>
  </si>
  <si>
    <t>Zpevňující a ochranné nátěry vnějších omítek nátěr pro hydrofobizaci minerálních stavebních materiálů, 2 vrstvy nátěru, Hmota nátěrová silikonová; typ: impregnace; funkce: zpevnění povrchu, hydrofobizační; barva: bezbarvá</t>
  </si>
  <si>
    <t>N3 : N3</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</si>
  <si>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</si>
  <si>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</si>
  <si>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</si>
  <si>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D.1.1.b.02 NÁVRH - PŮDORYS 1S : 1,25*0,5*2+0,8*0,85*2+2,1*0,85*3+30+1,4*0,85*4+2,5+30+1,35*0,85+0,5*0,85</t>
  </si>
  <si>
    <t>2,1*0,85+1,35*0,85+2,8*0,85*7+1,45*0,85+1,4*0,85+1,25*0,85</t>
  </si>
  <si>
    <t>D.1.1.b.04 NÁVRH - PŮDORYS 1NP : 1,25*2,35*2+0,8*0,85+1,4*0,85*5+30+3,5*1,65+30+1,4*0,85*4+1*2,5</t>
  </si>
  <si>
    <t>2,1*1,65+2,8*1,65*4+1,4*2,5+1,4*1,65+2,8*1,65*4</t>
  </si>
  <si>
    <t>D.1.1.b.06 NÁVRH - PŮDORYS 2NP : 1,25*2,35*2+0,8*0,85*2+1,4*0,85*12+30*2+2,1*1,65+2,8*1,65*8+1,4*1,65*2</t>
  </si>
  <si>
    <t>D.1.1.b.08 NÁVRH - PŮDORYS PODKROVÍ : 1,25*2,1*2+1,25*1,2+1,1*1,1*5+1,0*1,3*5</t>
  </si>
  <si>
    <t>622318620V01</t>
  </si>
  <si>
    <t>Zateplení soklu polyuretanových desek, tloušťky 60 mm, kontaktní nátěr a silikonsilikátová omítka, se samočisticím efektem</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</si>
  <si>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</si>
  <si>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622319527RV1</t>
  </si>
  <si>
    <t>Zateplení soklu extrudovaným polystyrénem, tloušťky 200 mm, zakončené stěrkou s výztužnou tkaninou</t>
  </si>
  <si>
    <t xml:space="preserve">D.1.1.g. Výpis skladeb střech : </t>
  </si>
  <si>
    <t>A2 - atika : A2</t>
  </si>
  <si>
    <t>622319837RT3</t>
  </si>
  <si>
    <t>Zateplení fasády  , minerálními deskami s podélným vláknem, tloušťky 200 mm, kontaktní nátěr a silikonsilikátová omítka se samočisticím efektem, hlazená, zrnitost 2 mm, Stěrka lepicí</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</si>
  <si>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</si>
  <si>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M1 : M1</t>
  </si>
  <si>
    <t>M4 : M4</t>
  </si>
  <si>
    <t>622319837RV1</t>
  </si>
  <si>
    <t>Zateplení fasády  , minerálními deskami s podélným vláknem, tloušťky 200 mm, zakončené stěrkou s výztužnou tkaninou,  , Stěrka lepicí</t>
  </si>
  <si>
    <t>Položka neobsahuje kontaktní nátěr a povrchovou úpravu omítkou.</t>
  </si>
  <si>
    <t>K5 : K5</t>
  </si>
  <si>
    <t>622319154V01</t>
  </si>
  <si>
    <t>Zateplení ostění izolantem z polyuretanové pěny, tloušťky 40 mm, kontaktní nátěr a silikonsilikátová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</si>
  <si>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</si>
  <si>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PU1 : PU1</t>
  </si>
  <si>
    <t>622319164R00</t>
  </si>
  <si>
    <t>Zateplení parapetu expandovaným polystyrénem, tloušťky 40 mm</t>
  </si>
  <si>
    <t>nanesení lepicího tmelu na izolační desky, nalepení desek, natažení stěrky, vtlačení výztužné tkaniny a přehlazení stěrky. Včetně parapetních lišt.</t>
  </si>
  <si>
    <t>PU2 : PU2</t>
  </si>
  <si>
    <t>622477123R00</t>
  </si>
  <si>
    <t>Oprava vnějších hladkých omítek stěn složitost fasády I.-II., množství opravované plochy 21 až 30 %</t>
  </si>
  <si>
    <t>postřik vodou a jednovrstvé doplnění omítky</t>
  </si>
  <si>
    <t>622481211RU1</t>
  </si>
  <si>
    <t>Vyztužení povrchových úprav vnějších stěn stěrkou s výztužnou sklotextilní tkaninou, s dodávkou sítě a stěrkového tmelu</t>
  </si>
  <si>
    <t>622904112R00</t>
  </si>
  <si>
    <t>Očištění fasád tlakovou vodou, složitost fasády 1 - 2</t>
  </si>
  <si>
    <t>Odkaz na mn. položky pořadí 84 : 120,90000</t>
  </si>
  <si>
    <t>627452911RT3</t>
  </si>
  <si>
    <t>Spárování starého zdiva zdí a valů z lomového kamene, do hloubky 80 mm, spárovací maltou</t>
  </si>
  <si>
    <t>801-5</t>
  </si>
  <si>
    <t>zatření spár jakoukoliv maltou cementovou, s vyškrabáním spár, s vypláchnutím spár vodou a očištěním povrchu zdiva po vyspárování, s odklizením materiálu do 20 m</t>
  </si>
  <si>
    <t>62-M2</t>
  </si>
  <si>
    <t>Fasádní systém – ocelový obklad horizontální lamely, dodávka a montáž vč. případné úpravy u ostění</t>
  </si>
  <si>
    <t>Skladba M2</t>
  </si>
  <si>
    <t>fasádní systém – ocelový obklad horizontální lamely</t>
  </si>
  <si>
    <t>Opláštění – fasádní kazety – Rozměr kazety: 300/4000mm</t>
  </si>
  <si>
    <t>Fasádní kazeta je čtvercový, nebo obdélníkový ohýbaný prvek se systémem do sebe zapadajících zámky. Spodní hrana kazety se zasouvá do spodního zámku kazety již připevněné. Vrchní hrana se šroubuje k nosnému roštu. Díky tomu, že jsou připevňovací šrouby skryté v zámku kazety, vzniká na fasádě pravidelný rastr elegantních spár. Šířka svislé i vodorovné spáry může být 5 až 40mm. Povrch kazety je při výrobě při přepravě a montáži chráněny ochrannou fólií. Standardní tl. materiálu pro kazety je 0,75-1,0 (1,2)mm dle skladebné výšky kazety</t>
  </si>
  <si>
    <t>Rošt jednosměrný pro horizontální kladení</t>
  </si>
  <si>
    <t>Rošt je sestaven z jednoduchých bodových a liniových prvků. Je řešen tak, aby umožnil eliminovat vliv případných nerovností objektu, umožnil umístění tepelné izolace a maximálně eliminoval vznik tepelných mostů.</t>
  </si>
  <si>
    <t>Na fasádu se připevní závěsné konzoly typu L, na které se osadí svisle orientované profily J50 a J80. Ty pak tvoří podklad pro pohledové prvky systému a zároveň vytvářejí vzduchovou mezeru sloužící k odvětrání pronikající vlhkosti</t>
  </si>
  <si>
    <t>Difuzně otevřená folie</t>
  </si>
  <si>
    <t>Tepelně izolační: minerální izolace tl. 200mm - izolace z minerálních vláken s objemovou hmotností min 50kg/m3, kotvená do nosné konstrukce talířovými hmoždinkami</t>
  </si>
  <si>
    <t>Vzduchotěsnící vrstva: omítková směs pro jádrové omítky tl.10mm</t>
  </si>
  <si>
    <t>Zdivo z vápenopískových bloků 300mm</t>
  </si>
  <si>
    <t>Pozn. součástí dodávky budou veškeré připojovací a ukončující profily a systémové prvky</t>
  </si>
  <si>
    <t>M2 : M2</t>
  </si>
  <si>
    <t>62-M3</t>
  </si>
  <si>
    <t>fasádní systém – ocelový obklad vertikální lamely, dodávka a montáž vč. případné úpravy u ostění</t>
  </si>
  <si>
    <t>Skladba M3</t>
  </si>
  <si>
    <t>fasádní systém – ocelový obklad vertikální lamely</t>
  </si>
  <si>
    <t>Opláštění – fasádní kazety – Rozměr kazety: 300/1500mm</t>
  </si>
  <si>
    <t>Tepelně izolační: minerální izolace tl. 120mm - izolace z minerálních vláken s objemovou hmotností min 50kg/m3, kotvená do nosné konstrukce talířovými hmoždinkami</t>
  </si>
  <si>
    <t>Celoplošné bednění ze sádrovláknitých desek tl. 20mm ( viz D.1.1.d Výpis skladeb konstrukcí )</t>
  </si>
  <si>
    <t>M3 : M3</t>
  </si>
  <si>
    <t>631571010R00</t>
  </si>
  <si>
    <t>Násyp  bez dodávky materiálu  bez určení tloušťky</t>
  </si>
  <si>
    <t>pod mazaniny a dlažby, popř. na plochých střechách, vodorovný nebo ve spádu, s udusáním a urovnáním povrchu,</t>
  </si>
  <si>
    <t>P5 : P5*0,04</t>
  </si>
  <si>
    <t>632411906R00</t>
  </si>
  <si>
    <t xml:space="preserve">Potěr ze suchých směsí nátěr velmi savých podkladů penetrační,  </t>
  </si>
  <si>
    <t>s rozprostřením a uhlazením</t>
  </si>
  <si>
    <t>P6 : P6</t>
  </si>
  <si>
    <t>P7 : P7</t>
  </si>
  <si>
    <t>P8 : P8</t>
  </si>
  <si>
    <t>632421180R00</t>
  </si>
  <si>
    <t>Potěr ze suchých směsí cementová vyrovnávací podlahová hmota, tloušťky 70 mm, včetně penetrace</t>
  </si>
  <si>
    <t>včetně penetrace podkladu.</t>
  </si>
  <si>
    <t>P3 : P3</t>
  </si>
  <si>
    <t>632421190R00</t>
  </si>
  <si>
    <t>Potěr ze suchých směsí cementová vyrovnávací podlahová hmota, tloušťky 80 mm, včetně penetrace</t>
  </si>
  <si>
    <t>P1 : P1</t>
  </si>
  <si>
    <t>632473106R00</t>
  </si>
  <si>
    <t>Potěr ze suchých směsí penetrace, nivelační hmota s přídavkem plastických hmot, tloušťky 6 mm, včetně penetrace</t>
  </si>
  <si>
    <t>Sádrová samonivelační podlahová stěrka, k vyrovnání sádrových potěrů a suchých SDK podlah, do interiéru, tl. vrstvy 2–30 mm, zrnitost 0,6 mm, spotřeba 1,6 kg/m2/mm, 25 kg/bal.</t>
  </si>
  <si>
    <t>P5 : P5</t>
  </si>
  <si>
    <t>632421401R00</t>
  </si>
  <si>
    <t xml:space="preserve">Provedení penetrace pod podlahové vrstvy </t>
  </si>
  <si>
    <t>632443221R00</t>
  </si>
  <si>
    <t>Potěr litý cementový pevnost v tlaku 25 MPa, pokládaná plocha do 500 m2, tloušťky 50 mm</t>
  </si>
  <si>
    <t>dovoz směsi, doprava pomocí šnekového čerpadla, lití hadicí na plochu, srovnání latí do roviny</t>
  </si>
  <si>
    <t>632443222R00</t>
  </si>
  <si>
    <t>Potěr litý cementový pevnost v tlaku 25 MPa, pokládaná plocha do 500 m2, příplatek za každých 5 mm tloušťky</t>
  </si>
  <si>
    <t>P6 : P6*5</t>
  </si>
  <si>
    <t>P7 : P7*5</t>
  </si>
  <si>
    <t>P8 : P8*3</t>
  </si>
  <si>
    <t>632451011R00</t>
  </si>
  <si>
    <t>Vyrovnávací potěr ze suché směsi v pásu tloušťky 20 mm</t>
  </si>
  <si>
    <t>632481211R00</t>
  </si>
  <si>
    <t>Výztužné vložky do mazanin a potěrů ze sklovláknité tkaniny, oka 40x40x1,1 mm</t>
  </si>
  <si>
    <t>oka 40x40x1,1 mm</t>
  </si>
  <si>
    <t>342268211R00</t>
  </si>
  <si>
    <t>Suché podlahy ze sádrovláknitých desek 1x18 mm sádrovláknitá deska, Deska sádrovláknitá voděodolná; GF- W1; tl = 18,0 mm; RtF: A2</t>
  </si>
  <si>
    <t>Včetně slepení a spárování spojů a obvodového izolačního pásku.</t>
  </si>
  <si>
    <t>P5 : P5*2</t>
  </si>
  <si>
    <t>342268211P00</t>
  </si>
  <si>
    <t>Příplatek za kročejovou minerální izolaci nakašírovanou na spodní podlahové desce tl. 20 mm</t>
  </si>
  <si>
    <t>245921751R</t>
  </si>
  <si>
    <t>Penetrace akrylátová; funkce: zpevnění povrchu, úprava savosti; ředidlo: bez nutnosti ředit</t>
  </si>
  <si>
    <t>P5 : (P5*0,1)/15</t>
  </si>
  <si>
    <t>631571010M</t>
  </si>
  <si>
    <t>Systémový suchý podsyp expandovaný ze sopečné horniny tl. 40mm</t>
  </si>
  <si>
    <t>kg</t>
  </si>
  <si>
    <t>Technické údaje</t>
  </si>
  <si>
    <t>Tloušťka vrstvy: 20 až 100 mm</t>
  </si>
  <si>
    <t>Třída materiálu: A1</t>
  </si>
  <si>
    <t>Zrnitost: 1 až 6 mm</t>
  </si>
  <si>
    <t>Objemová hmotnost sypná: cca 550 kg/m3</t>
  </si>
  <si>
    <t>Plošná hmotnost: cca 5,5 kg/m2 na 1 cm výšky</t>
  </si>
  <si>
    <t>Tepelná vodivost ?: cca 0,23 W/(m•K)</t>
  </si>
  <si>
    <t>Pevnost v tlaku (Napětí v tlaku při 10% deformaci): cca 0,31 N/mm2</t>
  </si>
  <si>
    <t xml:space="preserve">Plošná hmotnost: cca 5,5 kg/m2 na 1 cm výšky : </t>
  </si>
  <si>
    <t>P5 : P5*4*5,5</t>
  </si>
  <si>
    <t>Koeficient : 0,05</t>
  </si>
  <si>
    <t>642941211RT4</t>
  </si>
  <si>
    <t>Stavební pouzdra pro posuvné dveře osazené do sádrokartonové příčky,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  jednostranné  pouzdro 900/1970 mm</t>
  </si>
  <si>
    <t>z pozinkovaného ocelového profilovaného plechu</t>
  </si>
  <si>
    <t>Z7 : 4</t>
  </si>
  <si>
    <t>648991113R00</t>
  </si>
  <si>
    <t>Osazení parapetních desek z plastických hmot šířky nad 200 mm</t>
  </si>
  <si>
    <t>a poloplastických hmot na montážní pěnu, zapravení omítky pod parapetem, těsnění spáry mezi parapetem a rámem okna, dodávka silikonu.</t>
  </si>
  <si>
    <t xml:space="preserve">Výpis truhlářských prvků : </t>
  </si>
  <si>
    <t>T2 : 1,25*2</t>
  </si>
  <si>
    <t>T3 : 1,4*2</t>
  </si>
  <si>
    <t>T4 : 2,1*1</t>
  </si>
  <si>
    <t>T5 : 1,4*1</t>
  </si>
  <si>
    <t>T6 : 1,0*10</t>
  </si>
  <si>
    <t>60780012R</t>
  </si>
  <si>
    <t>parapet vnitřní š = 250 mm; materiál - povrch laminátová fólie 0,6 mm; materiál - jádro vlhkuodolná DTD 16 mm; dekor bílý</t>
  </si>
  <si>
    <t>Koeficient : 0,1</t>
  </si>
  <si>
    <t>60780016R</t>
  </si>
  <si>
    <t>parapet vnitřní š = 450 mm; materiál - povrch laminátová fólie 0,6 mm; materiál - jádro vlhkuodolná DTD 16 mm; dekor bílý</t>
  </si>
  <si>
    <t>60780050R</t>
  </si>
  <si>
    <t>krytka parapetu plast; rozměr 600 mm</t>
  </si>
  <si>
    <t>pár</t>
  </si>
  <si>
    <t>T2 : 2</t>
  </si>
  <si>
    <t>T3 : 2</t>
  </si>
  <si>
    <t>T4 : 1</t>
  </si>
  <si>
    <t>T5 : 1</t>
  </si>
  <si>
    <t>T6 : 10</t>
  </si>
  <si>
    <t>931961114K00</t>
  </si>
  <si>
    <t>Vložky do dilat. spár svislé z miner. plsti a PPS Vložky do dilatačních spár, polystyren, tl 10 mm</t>
  </si>
  <si>
    <t>včetně dodání a osazení v jakémkoliv zdivu, včetně jednostranného zajištění polohy vložek proti sesmeknutí (např. přibitím, maltovými terči).</t>
  </si>
  <si>
    <t>952902112T00</t>
  </si>
  <si>
    <t>Čištění vysáváním povrchů a kcí průmyslovým vysavačem</t>
  </si>
  <si>
    <t>953761131R00</t>
  </si>
  <si>
    <t>Odvětrání svislé troubami kruhovými PVC průměr 140 x 2,8 mm</t>
  </si>
  <si>
    <t>s obetonováním ve stropních prostupech</t>
  </si>
  <si>
    <t xml:space="preserve">pozn. G1 - PRODLOUŽENÍ VĚTRACÍHO POTRUBÍ D= 110 mm : </t>
  </si>
  <si>
    <t>D.1.1.b.17 BOURACÍ PRÁCE - SV POHLED : 0,5*2</t>
  </si>
  <si>
    <t>721170965R00</t>
  </si>
  <si>
    <t>Opravy odpadního potrubí novodurového propojení dosavadního potrubí PVC, D 110 mm</t>
  </si>
  <si>
    <t>800-721</t>
  </si>
  <si>
    <t>Včetně pomocného lešení o výšce podlahy do 1900 mm a pro zatížení do 1,5 kPa.</t>
  </si>
  <si>
    <t>9-1001</t>
  </si>
  <si>
    <t>Dodávka a montáž těsnící provazec z extrudovaného kaučuku pr. 30mm</t>
  </si>
  <si>
    <t>Zpětná montáž informačních tabulek</t>
  </si>
  <si>
    <t>9-728-1001</t>
  </si>
  <si>
    <t>Prodloužení stávajících konzolí VZT</t>
  </si>
  <si>
    <t>POZN.2 : 2</t>
  </si>
  <si>
    <t>P5 - Kontrola zhlaví nosných trámů : 25</t>
  </si>
  <si>
    <t>941941041R00</t>
  </si>
  <si>
    <t>Montáž lešení lehkého pracovního řadového s podlahami šířky od 1,00 do 1,20 m, výšky do 10 m</t>
  </si>
  <si>
    <t>800-3</t>
  </si>
  <si>
    <t>včetně kotvení</t>
  </si>
  <si>
    <t>Včetně kotvení lešení.</t>
  </si>
  <si>
    <t>450*2+170*2</t>
  </si>
  <si>
    <t>941941291R00</t>
  </si>
  <si>
    <t>Montáž lešení lehkého pracovního řadového s podlahami příplatek za každý další i započatý měsíc použití lešení  šířky od 1,00 do 1,20 m a výšky do 10 m</t>
  </si>
  <si>
    <t>Odkaz na mn. položky pořadí 114 : 1240,00000*4</t>
  </si>
  <si>
    <t>941941841R00</t>
  </si>
  <si>
    <t>Demontáž lešení lehkého řadového s podlahami šířky přes 1 do 1,2 m, výšky do 10 m</t>
  </si>
  <si>
    <t>Odkaz na mn. položky pořadí 114 : 1240,00000</t>
  </si>
  <si>
    <t>941955002R00</t>
  </si>
  <si>
    <t>Lešení lehké pracovní pomocné pomocné, o výšce lešeňové podlahy přes 1,2 do 1,9 m</t>
  </si>
  <si>
    <t>D.1.1.b.02 NÁVRH - PŮDORYS 1S : 75</t>
  </si>
  <si>
    <t>D.1.1.b.04 NÁVRH - PŮDORYS 1NP : 75</t>
  </si>
  <si>
    <t>D.1.1.b.06 NÁVRH - PŮDORYS 2NP : 75</t>
  </si>
  <si>
    <t>D.1.1.b.08 NÁVRH - PŮDORYS PODKROVÍ : 250</t>
  </si>
  <si>
    <t>943943222R00</t>
  </si>
  <si>
    <t>Montáž lešení prostorového lehkého bez podlah výšky přes 10 do 22 m</t>
  </si>
  <si>
    <t>pro zatížení podlahové plochy do 2 kPa (200 kg/m2),</t>
  </si>
  <si>
    <t>VÝTAH : (2,4*2,15)*12</t>
  </si>
  <si>
    <t>943943291R00</t>
  </si>
  <si>
    <t>Montáž lešení prostorového lehkého bez podlah příplatek  za půdorysnou plochu do 6 m2</t>
  </si>
  <si>
    <t>Odkaz na mn. položky pořadí 118 : 61,92000</t>
  </si>
  <si>
    <t>943943292R00</t>
  </si>
  <si>
    <t xml:space="preserve">Montáž lešení prostorového lehkého bez podlah příplatek  za každý další i započatý měsíc použití lešení pro zatížení podlahové plochy do 2 kPa (200 kg/m2) </t>
  </si>
  <si>
    <t>943943298R00</t>
  </si>
  <si>
    <t>Pronájem lešení prostorového lehkého za den použití</t>
  </si>
  <si>
    <t>943943822R00</t>
  </si>
  <si>
    <t>Demontáž lešení prostorového lehkého výšky přes 10 do 22 m</t>
  </si>
  <si>
    <t>bez podlah pro zatížení podlahové plochy do 2 kPa (200 kg/m2),</t>
  </si>
  <si>
    <t>943955141R00</t>
  </si>
  <si>
    <t xml:space="preserve">Montáž lešeňové podlahy ve světlíku nebo šachtě o půdorysné ploše do 6 m2 s příčníky nebo podélníky,  </t>
  </si>
  <si>
    <t>VÝTAH : 2,4*2,15*6</t>
  </si>
  <si>
    <t>943955198R00</t>
  </si>
  <si>
    <t xml:space="preserve">Pronájem lešeňových podlážek za den použití </t>
  </si>
  <si>
    <t>pro prostorové lešení</t>
  </si>
  <si>
    <t>Odkaz na mn. položky pořadí 123 : 30,96000*30</t>
  </si>
  <si>
    <t>943955841R00</t>
  </si>
  <si>
    <t xml:space="preserve">Demontáž lešeňové podlahy ve světlíku nebo šachtě o půdorysné ploše do 6 m2 s příčníky nebo podélníky,  </t>
  </si>
  <si>
    <t>Odkaz na mn. položky pořadí 123 : 30,96000</t>
  </si>
  <si>
    <t>944941121R00</t>
  </si>
  <si>
    <t>Ochranné zábradlí po obvodu nejvyššího stropu z kovových sloupků a dřevěných desek</t>
  </si>
  <si>
    <t>136</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</si>
  <si>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</si>
  <si>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</si>
  <si>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</si>
  <si>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</si>
  <si>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127 : 1240,00000*4</t>
  </si>
  <si>
    <t>944944081R00</t>
  </si>
  <si>
    <t xml:space="preserve">Demontáž ochranné sítě z umělých vláken </t>
  </si>
  <si>
    <t>944945012R00</t>
  </si>
  <si>
    <t>Montáž záchytné stříšky šířky do 2 m</t>
  </si>
  <si>
    <t>2,0*3</t>
  </si>
  <si>
    <t>944945192R00</t>
  </si>
  <si>
    <t>Montáž záchytné stříšky příplatek k ceně za každý další i započatý měsíc použití záchytné stříšky  šířky do 2 m</t>
  </si>
  <si>
    <t>Odkaz na mn. položky pořadí 130 : 6,00000*4</t>
  </si>
  <si>
    <t>944945812R00</t>
  </si>
  <si>
    <t>Demontáž záchytné stříšky šířky do 2 m</t>
  </si>
  <si>
    <t>zřizované současně s lehkým nebo těžkým lešením,</t>
  </si>
  <si>
    <t>Odkaz na mn. položky pořadí 130 : 6,00000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</si>
  <si>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</si>
  <si>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</si>
  <si>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D.1.1.b.02 NÁVRH - PŮDORYS 1S : 494,39</t>
  </si>
  <si>
    <t>D.1.1.b.04 NÁVRH - PŮDORYS 1NP : 486,54</t>
  </si>
  <si>
    <t>D.1.1.b.06 NÁVRH - PŮDORYS 2NP : 486,54</t>
  </si>
  <si>
    <t>D.1.1.b.08 NÁVRH - PŮDORYS PODKROVÍ : 420,29</t>
  </si>
  <si>
    <t>342267112RT2</t>
  </si>
  <si>
    <t>Obklady konstrukcí sádrokartonovými deskami obklady dřevěných konstrukcí  obklad sloupů a trámů do 500 x500 mm  1x opláštění, třístranný, deska protipožární tloušťky 12,5 mm, Deska sádrokartonová akustická, protipožární; F, D; tl = 12,5 mm</t>
  </si>
  <si>
    <t>Sádrokartonový kastlík POŽÁRNÍ ODOLNOST OBKLADU EI 60, ROZMĚR KASTLÍKU 250x250x2200 mm</t>
  </si>
  <si>
    <t>POZN.4; Skladba K2 : 2,2</t>
  </si>
  <si>
    <t>342267113RT4</t>
  </si>
  <si>
    <t>Obklady konstrukcí sádrokartonovými deskami obklady dřevěných konstrukcí  obklad sloupů a trámů do 500 x500 mm  1x opláštění, čtyřstranný, deska protipožární impregnovaná tloušťky 12,5 mm, Deska sádrokartonová voděodolná, protipožární; H2, F, D; tl = 12,5 mm</t>
  </si>
  <si>
    <t>POZN.4 : 1,5*4</t>
  </si>
  <si>
    <t>K9 : 25</t>
  </si>
  <si>
    <t>973031325R00</t>
  </si>
  <si>
    <t>Vysekání v cihelném zdivu výklenků a kapes kapes na jakoukoliv maltu vápennou nebo vápenocementovou, plochy do 0,1 m2, hloubky do 300 mm</t>
  </si>
  <si>
    <t>973031826R00</t>
  </si>
  <si>
    <t>Vysekání v cihelném zdivu výklenků a kapes kapes pro zavázání nových zdí  na jakoukoliv maltu vápennou nebo vápenocementovou, tloušťky do 600 mm</t>
  </si>
  <si>
    <t>S07 : 2,8</t>
  </si>
  <si>
    <t>102a : 2,5</t>
  </si>
  <si>
    <t>102b : 2,5</t>
  </si>
  <si>
    <t>202a : 2,5</t>
  </si>
  <si>
    <t xml:space="preserve">11,12,13,14,15,16,17,18,19,20,21,22,23,24,25,26,27,28,29,33,34,36,38,39,40,41,42,43,44,46,47,48,49, : </t>
  </si>
  <si>
    <t xml:space="preserve">50,51,52,53,54,55,56,57,58,59,60,61,62,63,64,65,66,67,68,69,70,71,72,73,74,75,76,77,78,79,80,81,82, : </t>
  </si>
  <si>
    <t xml:space="preserve">84,88,89,90,91,93,94,95,96,97,99,100,101,102,103,104,105,106,108,109,112,114,115,117,118,120,123, : </t>
  </si>
  <si>
    <t xml:space="preserve">126,128,130,131,133,134,135,136, : </t>
  </si>
  <si>
    <t>Součet: : 309,49824</t>
  </si>
  <si>
    <t>711111006R00</t>
  </si>
  <si>
    <t>Provedení izolace proti zemní vlhkosti natěradly za studena na ploše vodorovné asfaltovou penetrační suspenzí, bez dodávky suspenze</t>
  </si>
  <si>
    <t>R5 : R5</t>
  </si>
  <si>
    <t>R6 : R6</t>
  </si>
  <si>
    <t>A1 : A1</t>
  </si>
  <si>
    <t>711112006R00</t>
  </si>
  <si>
    <t>Provedení izolace proti zemní vlhkosti natěradly za studena na ploše svislé, včetně pomocného lešení o výšce podlahy do 1900 mm a pro zatížení do 1,5 kPa. asfaltovou penetrační emulzí, bez dodávky emulze</t>
  </si>
  <si>
    <t>N1 : N1</t>
  </si>
  <si>
    <t>X1 : X1</t>
  </si>
  <si>
    <t>A2 : A2</t>
  </si>
  <si>
    <t>711141559RT1</t>
  </si>
  <si>
    <t xml:space="preserve">Provedení izolace proti zemní vlhkosti pásy přitavením vodorovná, 1 vrstva, bez dodávky izolačních pásů,  </t>
  </si>
  <si>
    <t>711141559RT2</t>
  </si>
  <si>
    <t xml:space="preserve">Provedení izolace proti zemní vlhkosti pásy přitavením vodorovná, 2 vrstvy, bez dodávky izolačních pásů,  </t>
  </si>
  <si>
    <t>711142559RT2</t>
  </si>
  <si>
    <t xml:space="preserve">Provedení izolace proti zemní vlhkosti pásy přitavením svislá, 2 vrstvy, bez dodávky izolačních pásů,  </t>
  </si>
  <si>
    <t>711191171RT2</t>
  </si>
  <si>
    <t>Provedení izolace proti zemní vlhkosti ostatní vodorovné uložení, podkladní textilie, 300 g/m2</t>
  </si>
  <si>
    <t>711191172RT2</t>
  </si>
  <si>
    <t>Provedení izolace proti zemní vlhkosti ostatní vodorovné uložení, ochranná textilie, 300 g/m2</t>
  </si>
  <si>
    <t>K11 : K11</t>
  </si>
  <si>
    <t>711212000R00</t>
  </si>
  <si>
    <t>Izolace proti vodě nátěr podkladní pod hydroizolační stěrky</t>
  </si>
  <si>
    <t>Odkaz na mn. položky pořadí 147 : 145,35000</t>
  </si>
  <si>
    <t>711212002RT1</t>
  </si>
  <si>
    <t>Izolace proti vodě stěrka hydroizolační  proti zemní vlhkosti</t>
  </si>
  <si>
    <t>dvouvrstvá</t>
  </si>
  <si>
    <t>304 : 5,2*1,5</t>
  </si>
  <si>
    <t>305 : (2,04*2+2,0*2-0,8-0,9)*1,5</t>
  </si>
  <si>
    <t>311 : (2,19*2+2,6*2-0,9)*1,5+2,0*0,5</t>
  </si>
  <si>
    <t>318 : (13,8-1,0)*1,5+2,0*0,5</t>
  </si>
  <si>
    <t>319 : (2,5*2+1,0)*1,5</t>
  </si>
  <si>
    <t>320 : (13,6-1,0)*1,5+2,0*0,5</t>
  </si>
  <si>
    <t>321 : (2,4*2+2,2*2-1,0)*1,5</t>
  </si>
  <si>
    <t>322 : (1,38*2+2,2*2-1,0)*1,5</t>
  </si>
  <si>
    <t>711212601R00</t>
  </si>
  <si>
    <t>Izolace proti vodě doplňky  těsnicí pás š.120 mm do spoje podlaha-stěna</t>
  </si>
  <si>
    <t>304 : 5,2</t>
  </si>
  <si>
    <t>305 : (2,04*2+2,0*2-0,8-0,9)</t>
  </si>
  <si>
    <t>311 : (2,19*2+2,6*2-0,9)</t>
  </si>
  <si>
    <t>318 : (13,8-1,0)</t>
  </si>
  <si>
    <t>319 : (2,5*2+1,0)</t>
  </si>
  <si>
    <t>320 : (13,6-1,0)</t>
  </si>
  <si>
    <t>321 : (2,4*2+2,2*2-1,0)</t>
  </si>
  <si>
    <t>322 : (1,38*2+2,2*2-1,0)</t>
  </si>
  <si>
    <t>711212602R00</t>
  </si>
  <si>
    <t>Izolace proti vodě doplňky  těsnicí roh do spoje podlaha stěna</t>
  </si>
  <si>
    <t>304 : 4</t>
  </si>
  <si>
    <t>305 : 4</t>
  </si>
  <si>
    <t>311 : 4</t>
  </si>
  <si>
    <t>318 : 8</t>
  </si>
  <si>
    <t>319 : 2</t>
  </si>
  <si>
    <t>320 : 8</t>
  </si>
  <si>
    <t>321 : 4</t>
  </si>
  <si>
    <t>322 : 4</t>
  </si>
  <si>
    <t>711212611R00</t>
  </si>
  <si>
    <t>Izolace proti vodě doplňky  těsnicí pás šířky 120 mm do svislých koutů</t>
  </si>
  <si>
    <t>311 : 2,0</t>
  </si>
  <si>
    <t>318 : 2,0</t>
  </si>
  <si>
    <t>320 : 2,0</t>
  </si>
  <si>
    <t>711212621R00</t>
  </si>
  <si>
    <t>Izolace proti vodě doplňky  těsnění prostupů těsnicí manžetou</t>
  </si>
  <si>
    <t>304 : 2</t>
  </si>
  <si>
    <t>305 : 3</t>
  </si>
  <si>
    <t>311 : 8</t>
  </si>
  <si>
    <t>318 : 6</t>
  </si>
  <si>
    <t>319 : 8</t>
  </si>
  <si>
    <t>321 : 5</t>
  </si>
  <si>
    <t>322 : 2</t>
  </si>
  <si>
    <t>711823121RT7</t>
  </si>
  <si>
    <t>Ochrana konstrukcí nopovou fólií svisle, výška nopu 8 mm, včetně dodávky fólie</t>
  </si>
  <si>
    <t>711823129RT2</t>
  </si>
  <si>
    <t>Ochrana konstrukcí nopovou fólií ukončovací lišta,  , včetně dodávky lišty</t>
  </si>
  <si>
    <t>X1 : 11,5</t>
  </si>
  <si>
    <t>N2 : 118,9-3,46*2</t>
  </si>
  <si>
    <t>711-1001</t>
  </si>
  <si>
    <t>Dodávka a montáž pás modifikovaného asfaltu bez nosné vložky, tl. 5 mm, šíře 0,5 m</t>
  </si>
  <si>
    <t>111632211R</t>
  </si>
  <si>
    <t>Penetrace asfaltová; funkce: adhezní můstek</t>
  </si>
  <si>
    <t>l</t>
  </si>
  <si>
    <t xml:space="preserve">Spotřeba: cca 0,1 - 0,25 l/m2 dle podkladu : </t>
  </si>
  <si>
    <t>P1 : P1*0,2</t>
  </si>
  <si>
    <t>N1 : N1*0,2</t>
  </si>
  <si>
    <t>N2 : N2*0,2</t>
  </si>
  <si>
    <t>X1 : X1*0,2</t>
  </si>
  <si>
    <t>X2 : X2*0,2</t>
  </si>
  <si>
    <t>X3 : X3*0,2</t>
  </si>
  <si>
    <t>R5 : R5*0,2</t>
  </si>
  <si>
    <t>R6 : R6*0,2</t>
  </si>
  <si>
    <t>A1 : A1*0,2</t>
  </si>
  <si>
    <t>A2 : A2*0,2</t>
  </si>
  <si>
    <t>62852251R</t>
  </si>
  <si>
    <t>Pás hydroizolační asfaltový tl = 4,0 mm; funkce: protiradonová, parobrzdná; nosná vložka: PES rohož; asfalt: modifikovaný; horní strana: minerální posyp; spodní strana: spalitelná fólie</t>
  </si>
  <si>
    <t>628522691R</t>
  </si>
  <si>
    <t>Parozábrana asfaltová tl = 4,00 mm; funkce: hydroizolační, protiradonová, parotěsná; asfalt: modifikovaný; nosná vložka: Al fólie se skelnými vlákny</t>
  </si>
  <si>
    <t>998711202R00</t>
  </si>
  <si>
    <t>Přesun hmot pro izolace proti vodě svisle do 12 m</t>
  </si>
  <si>
    <t>50 m vodorovně měřeno od těžiště půdorysné plochy skládky do těžiště půdorysné plochy objektu</t>
  </si>
  <si>
    <t>712373121RS1</t>
  </si>
  <si>
    <t xml:space="preserve">Povlakové krytiny střech do 10° z termoplastické fólie kotvené do profilovaného plechu nebo do bednění, 6 kotev/m2, při tl. izolace do 160 mm, bez dodávky fólie,  </t>
  </si>
  <si>
    <t>včetně ukotvení k podkladu hmoždinkami, svaření všech spojů a překrytí kotev fólií.</t>
  </si>
  <si>
    <t>R3 : R3</t>
  </si>
  <si>
    <t>712391171RT1</t>
  </si>
  <si>
    <t>Textílie na střechách do 10° podkladní, položení - bez dodávky textílie</t>
  </si>
  <si>
    <t>712861704RT1</t>
  </si>
  <si>
    <t>Samostatné vytažení izolačního povlaku pryžemi fólií položenou do asfaltového podkladu natavením, fólie ve specifikaci</t>
  </si>
  <si>
    <t>Nedokončená</t>
  </si>
  <si>
    <t>na konstrukce převyšující úroveň střechy,</t>
  </si>
  <si>
    <t>712871801RT1</t>
  </si>
  <si>
    <t>Samostatné vytažení izolačního povlaku termoplasty 1 vrstva, materiál ve specifikaci, bez rozlišení tloušťky fólie</t>
  </si>
  <si>
    <t>712-1001</t>
  </si>
  <si>
    <t>Napojení střešního pláště a fasádního systému, EPDM pěnové pásky vč. dodávky</t>
  </si>
  <si>
    <t>Napojení střešního pláště a fasádního systému musí být provedeno vzduchotěsným detailem pomocí EPDM pěnové pásky po celém obvodu atik.</t>
  </si>
  <si>
    <t>712373121P00</t>
  </si>
  <si>
    <t>Příplatek za kotvení folie, celkem 12 ks/m2</t>
  </si>
  <si>
    <t>Kotevní prvek bude navržen na základě výtažných zkoušek v rámci dodavatelské dokumentace.</t>
  </si>
  <si>
    <t>283221092R</t>
  </si>
  <si>
    <t>Fólie hladká hydroizolační tl = 1,80 mm; funkce: proti prorůstání; materiál: PVC-P; nosná vložka: skelná rohož</t>
  </si>
  <si>
    <t>Koeficient : 0,2</t>
  </si>
  <si>
    <t>69366195R</t>
  </si>
  <si>
    <t>Geosyntetika typ: geotextilie; skladba: skelné vlákno; plošná hmotnost = 120 g/m2; Pevnost v tahu podélně = 8,0 kN/m; Pevnost v tahu příčně = 3,5 kN/m</t>
  </si>
  <si>
    <t>998712203R00</t>
  </si>
  <si>
    <t>Přesun hmot pro povlakové krytiny v objektech výšky přes 12 do 24 m</t>
  </si>
  <si>
    <t>50 m vodorovně</t>
  </si>
  <si>
    <t>713111130RT1</t>
  </si>
  <si>
    <t xml:space="preserve">Montáž tepelné izolace stropů vložené mezi krokve,  </t>
  </si>
  <si>
    <t>800-713</t>
  </si>
  <si>
    <t>R2 : R2</t>
  </si>
  <si>
    <t>713111130RT2</t>
  </si>
  <si>
    <t>Montáž tepelné izolace stropů vložené mezi krokve, dvouvrstvá</t>
  </si>
  <si>
    <t>R4 : R4</t>
  </si>
  <si>
    <t>713111221RO6</t>
  </si>
  <si>
    <t>Montáž tepelné izolace stropů parotěsná zábrana zavěšených podhledů s přelepením spojů, včetně dodávky fólie</t>
  </si>
  <si>
    <t>včetně dodávky fólie a spojovacích prostředků.</t>
  </si>
  <si>
    <t>713134211RO6</t>
  </si>
  <si>
    <t>Montáž tepelné izolace stropů parotěsná zábrana na stěny s přelepením spojů, včetně dodávky fólie</t>
  </si>
  <si>
    <t>K9 : K9</t>
  </si>
  <si>
    <t>713121111R00</t>
  </si>
  <si>
    <t>Montáž tepelné izolace podlah  jednovrstvá, bez dodávky materiálu</t>
  </si>
  <si>
    <t>713121121R00</t>
  </si>
  <si>
    <t>Montáž tepelné izolace podlah  dvouvrstvá, bez dodávky materiálu</t>
  </si>
  <si>
    <t>713131131RT2</t>
  </si>
  <si>
    <t>Montáž tepelné izolace stěn lepením</t>
  </si>
  <si>
    <t>Očištění povrchu stěny od prachu, nařezání izolačních desek na požadovaný rozměr, nanesení lepicího tmelu, osazení desek.</t>
  </si>
  <si>
    <t>713135114RU2</t>
  </si>
  <si>
    <t>Montáž difúzní fólie do stěn (dřevostaveb) se samolepicím spojem, včetně dodávky fólie</t>
  </si>
  <si>
    <t>O1 : O1</t>
  </si>
  <si>
    <t>713141124R00</t>
  </si>
  <si>
    <t>Montáž tepelné izolace plochých střech lepená na pruhy z PU lepidla</t>
  </si>
  <si>
    <t>713141131R00</t>
  </si>
  <si>
    <t>Montáž tepelné izolace plochých střech lepená plnoplošně za studena, jednovrstvé</t>
  </si>
  <si>
    <t>713141714R00</t>
  </si>
  <si>
    <t>Pokládka střešních spádových klínů na pruhy lepidla, jedné vrstvy desek</t>
  </si>
  <si>
    <t>713191100R00</t>
  </si>
  <si>
    <t>Izolace tepelné běžných konstrukcí - doplňky položení separační fólie, bez dodávky materiálu</t>
  </si>
  <si>
    <t>713191221R00</t>
  </si>
  <si>
    <t>Izolace tepelné běžných konstrukcí - doplňky obložení stěn pásky 100 mm, včetně dodávky materiálu</t>
  </si>
  <si>
    <t>P1 : 58</t>
  </si>
  <si>
    <t>P3 : 3,5</t>
  </si>
  <si>
    <t>P6 : 88</t>
  </si>
  <si>
    <t>P7 : 168</t>
  </si>
  <si>
    <t>P8 : 43</t>
  </si>
  <si>
    <t>713521515R00</t>
  </si>
  <si>
    <t>Protipožární obklad ocel.nosníků - čtyřstranný IE 18, požární odolnost R 30, Výrobek izolační pro budovy z křemičitanu</t>
  </si>
  <si>
    <t>válcovaných nosníků</t>
  </si>
  <si>
    <t>Ocelové nosníky se obkládají požárně ochrannými deskami včetně dodávky ze čtyř stran. Poté jsou desky na čelní straně sesvorkovány.</t>
  </si>
  <si>
    <t>K8 : 10</t>
  </si>
  <si>
    <t>775542011R00</t>
  </si>
  <si>
    <t xml:space="preserve">Podlahy lamelové (plovoucí) doplňkové práce fólie PE,  </t>
  </si>
  <si>
    <t>28375322R</t>
  </si>
  <si>
    <t>podložka pod podlahu plovoucí; izolační; pěnový polyetylén; tl. 5,0 mm; součinitel tepelné vodivosti 0,046 W/mK; obj. hmotnost 25,00 kg/m3</t>
  </si>
  <si>
    <t>P1 (předpoklad 2x) : P1*2</t>
  </si>
  <si>
    <t>283754558R</t>
  </si>
  <si>
    <t>Výrobek izolační pro budovy z extrudovaného polystyrenu (XPS) tvar: deska; tloušťka d = 100,0 mm; lambda = 0,035 W/(m.K); pevnost v tlaku CS 300 kPa</t>
  </si>
  <si>
    <t>283758904R</t>
  </si>
  <si>
    <t>Výrobek izolační pro budovy z pěnového polystyrenu (EPS) tvar: deska; tl = 80 mm; OH = 30 kg/m3; lambda = 0,034 W/(m.K); pevnost v tlaku = 200 kPa</t>
  </si>
  <si>
    <t>Koeficient : 0,02</t>
  </si>
  <si>
    <t>283758905R</t>
  </si>
  <si>
    <t>Výrobek izolační pro budovy z pěnového polystyrenu (EPS) tvar: deska; tl = 100 mm; OH = 30 kg/m3; lambda = 0,034 W/(m.K); pevnost v tlaku = 200 kPa</t>
  </si>
  <si>
    <t>283758942R</t>
  </si>
  <si>
    <t>Výrobek izolační pro budovy z pěnového polystyrenu (EPS) tvar: deska; tl = 200 mm; OH = 25 kg/m3; lambda = 0,034 W/(m.K); pevnost v tlaku = 150 kPa; povrchová úprava: strukturovaná</t>
  </si>
  <si>
    <t>28375972R</t>
  </si>
  <si>
    <t>Výrobek izolační pro budovy z pěnového polystyrenu (EPS) tvar: spádová deska; OH = 25 kg/m3; lambda = 0,035 W/(m.K); pevnost v tlaku = 150 kPa</t>
  </si>
  <si>
    <t>R5 : R5*(0,05+0,14)/2</t>
  </si>
  <si>
    <t>R6 : R6*(0,22+0,23)/2</t>
  </si>
  <si>
    <t>283763211R</t>
  </si>
  <si>
    <t>Výrobek izolační pro budovy z extrudovaného polystyrenu (XPS) tvar: deska; tloušťka d = 200,0 mm; OH = 33 kg/m3; lambda = 0,033 W/(m.K); pevnost v tlaku CS 300 kPa</t>
  </si>
  <si>
    <t>283765960R</t>
  </si>
  <si>
    <t>Výrobek izolační pro budovy z polyurethanové pěny - PIR; tvar: deska; tl = 140 mm; lambda = 0,022 W/(m.K); pevnost v tlaku = 120 kPa; povrchová úprava: oboustranně papírová vložka s Al potahem</t>
  </si>
  <si>
    <t>63141263R</t>
  </si>
  <si>
    <t>Výrobek izolační pro budovy z minerální vlny (MW) tvar: deska; tloušťka d = 40,0 mm; OH = 175 kg/m3; lambda = 0,036 W/(m.K)</t>
  </si>
  <si>
    <t>6315083952R</t>
  </si>
  <si>
    <t>Výrobek izolační pro budovy z minerální vlny (MW) tvar: rohož; tloušťka d = 80,0 mm; OH = 13 kg/m3; lambda = 0,038 W/(m.K)</t>
  </si>
  <si>
    <t>631508605R</t>
  </si>
  <si>
    <t>Výrobek izolační pro budovy z minerální vlny (MW) tvar: rohož; tloušťka d = 160,0 mm; OH = 16 kg/m3; lambda = 0,035 W/(m.K)</t>
  </si>
  <si>
    <t>63151402R</t>
  </si>
  <si>
    <t>Výrobek izolační pro budovy z minerální vlny (MW) tvar: deska; tloušťka d = 60,0 mm; OH = 40 kg/m3; lambda = 0,035 W/(m.K)</t>
  </si>
  <si>
    <t>67352470R</t>
  </si>
  <si>
    <t>Parozábrana polymerní tl = 0,20 mm; funkce: separační, parotěsná; materiál: PE-LD</t>
  </si>
  <si>
    <t>998713203R00</t>
  </si>
  <si>
    <t>Přesun hmot pro izolace tepelné v objektech výšky do 24 m</t>
  </si>
  <si>
    <t>721242116R00</t>
  </si>
  <si>
    <t>Lapač střešních splavenin DN 125, litina, včetně dodávky materiálu</t>
  </si>
  <si>
    <t xml:space="preserve">Výpis ostatních prvků : </t>
  </si>
  <si>
    <t>O2 : 2</t>
  </si>
  <si>
    <t>721242117R00</t>
  </si>
  <si>
    <t>Lapač střešních splavenin DN 150, litina, včetně dodávky materiálu</t>
  </si>
  <si>
    <t>O1 : 4</t>
  </si>
  <si>
    <t>998721203R00</t>
  </si>
  <si>
    <t>Přesun hmot pro vnitřní kanalizaci v objektech výšky do 24 m</t>
  </si>
  <si>
    <t>50 m vodorovně, měřeno od těžiště půdorysné plochy skládky do těžiště půdorysné plochy objektu</t>
  </si>
  <si>
    <t>762123110RU2</t>
  </si>
  <si>
    <t>Konstrukce dřevěných stěn a příček vázaných s dodávkou materiálu z konstrukčních vysušených hranolů , 60x140 mm</t>
  </si>
  <si>
    <t xml:space="preserve">Kce obvodové stěny podkroví : </t>
  </si>
  <si>
    <t>sloupky : 1,9*44+2,2*14+1,3*10</t>
  </si>
  <si>
    <t>roznášecí hranol : 66,0</t>
  </si>
  <si>
    <t>762195000R00</t>
  </si>
  <si>
    <t>Spojovací a ochranné prostředky hřebíky, svory, fixační prkna, impregnace</t>
  </si>
  <si>
    <t>Odkaz na mn. položky pořadí 201 : 193,40000*0,0084</t>
  </si>
  <si>
    <t>762342203R00</t>
  </si>
  <si>
    <t xml:space="preserve">Montáž laťování střech o sklonu do 60° při vzdálenost latí přes 220 do 360 mm,  </t>
  </si>
  <si>
    <t>R1 : R1</t>
  </si>
  <si>
    <t>762342206R00</t>
  </si>
  <si>
    <t>Montáž kontralatí na vruty, s dodávkou těsnicí pásky pod kontralatě, bez dodávky řeziva</t>
  </si>
  <si>
    <t>762342251R00</t>
  </si>
  <si>
    <t>Montáž kontralatí přes tepelnou izolaci tloušťky 140 mm, z tuhé pěny (např. PIR), bez dodávky latí</t>
  </si>
  <si>
    <t>včetně dodávky vrutů a těsnicí pásky pod kontralatě</t>
  </si>
  <si>
    <t>762395000R00</t>
  </si>
  <si>
    <t>Spojovací a ochranné prostředky svory, prkna, hřebíky, pásová ocel, vruty, impregnace</t>
  </si>
  <si>
    <t>Odkaz na mn. položky pořadí 210 : 2,83511</t>
  </si>
  <si>
    <t>Odkaz na mn. položky pořadí 212 : 2701,38333*0,0024</t>
  </si>
  <si>
    <t>762441113R00</t>
  </si>
  <si>
    <t>Obložení atiky montáž z dřevoštěpkových desek, 1 vrstva, připevnění hmoždinkami a šrouby</t>
  </si>
  <si>
    <t>Překližka bude kotvena do žb konstrukce v počtu 6ks/ 1bm atiky. Kotevní prvek bude navržen na základě výtažných zkoušek.</t>
  </si>
  <si>
    <t>762811210RT3</t>
  </si>
  <si>
    <t>Záklop stropů s dodávkou materiálu  z hrubých prken, tloušťky 24 mm, vrchního na sraz, spáry zakryty lepenkovými pásy nebo lištami</t>
  </si>
  <si>
    <t>762895000R00</t>
  </si>
  <si>
    <t>Spojovací a ochranné prostředky hřebíky, svory, impregnace</t>
  </si>
  <si>
    <t>P5 : P5*0,024</t>
  </si>
  <si>
    <t>60515710R</t>
  </si>
  <si>
    <t>Hranolek dřevina: jehličnatá</t>
  </si>
  <si>
    <t>R1 - konralatě 80/60 mm : R1*1,05*0,08*0,06</t>
  </si>
  <si>
    <t>R2 - kontralatě 80/60 mm : R2*1,05*0,08*0,06</t>
  </si>
  <si>
    <t>60515801R</t>
  </si>
  <si>
    <t>Dřevo konstrukční rostlé (KVH) dřevina: SM; tl = 40,0 mm; šířka = 60 mm; nepohledové (NSi); tř. pevnosti C24</t>
  </si>
  <si>
    <t xml:space="preserve">Nosná konstrukce podhledu : </t>
  </si>
  <si>
    <t>R2 : R2*1,25*0,06*0,04</t>
  </si>
  <si>
    <t>R3 : R3*1,25*0,06*0,04</t>
  </si>
  <si>
    <t>60517128R</t>
  </si>
  <si>
    <t>Lať dřevina: SM; tl = 40 mm; š = 60 mm; povrchová úprava: impregnace</t>
  </si>
  <si>
    <t>R1 : R1/0,25*1,125</t>
  </si>
  <si>
    <t>R2 : R2/0,25*1,125</t>
  </si>
  <si>
    <t>R3 : R3/0,5*1,125</t>
  </si>
  <si>
    <t>606233006R</t>
  </si>
  <si>
    <t>překližka vodovzdorná; BR; jakost S/BB; tl = 21,0 mm; š = 3 000 mm; h = 1 500,0 mm; počet vrstev 15</t>
  </si>
  <si>
    <t>Koeficient : 0,25</t>
  </si>
  <si>
    <t>606233007R</t>
  </si>
  <si>
    <t>překližka vodovzdorná; BR; jakost S/BB; tl = 24,0 mm; š = 3 000 mm; h = 1 500,0 mm; počet vrstev 17</t>
  </si>
  <si>
    <t>998762203R00</t>
  </si>
  <si>
    <t>Přesun hmot pro konstrukce tesařské v objektech výšky do 24 m</t>
  </si>
  <si>
    <t>763611232R00</t>
  </si>
  <si>
    <t>Montáž bednění střech, z desek tl. nad 18 mm, na P+D, šroubováním</t>
  </si>
  <si>
    <t>800-763</t>
  </si>
  <si>
    <t>vč. dodávky a montáže spojovacího materiálu</t>
  </si>
  <si>
    <t>R3 : R3*2</t>
  </si>
  <si>
    <t>763612131RW6</t>
  </si>
  <si>
    <t>Montáž obložení stěn, z desek tl. do 18 mm, na sraz, šroubováním, včetně dodávky desky dřevoštěpkové</t>
  </si>
  <si>
    <t>763614232RW6</t>
  </si>
  <si>
    <t>Montáž podlahy, z desek tl. nad 18 mm, na P+D, šroubováním, včetně dodávky desky dřevoštěpkové</t>
  </si>
  <si>
    <t>60714715R</t>
  </si>
  <si>
    <t>Deska dřevovláknitá paropropustná; tl = 20,0 mm</t>
  </si>
  <si>
    <t>60726016.AR</t>
  </si>
  <si>
    <t>Deska z plochých třísek (OSB) typ: 3; tl = 22,0 mm; povrch: nebroušený; hrana: P + D</t>
  </si>
  <si>
    <t>998763201R00</t>
  </si>
  <si>
    <t>Přesun hmot dřevostaveb v objektech výšky do 6 m</t>
  </si>
  <si>
    <t>Přesun hom na výšku celé budovy!</t>
  </si>
  <si>
    <t>764411124R00</t>
  </si>
  <si>
    <t>Dodávka a montáž parapetu z taženého hliníkového profilu šířky 260 mm</t>
  </si>
  <si>
    <t xml:space="preserve">Výpis klempířských výrobku : </t>
  </si>
  <si>
    <t>K02.1 : 1,4*2</t>
  </si>
  <si>
    <t>K03.1 : 2,1*1</t>
  </si>
  <si>
    <t>K07 : 1,25*9</t>
  </si>
  <si>
    <t>764411129R00</t>
  </si>
  <si>
    <t>Dodávka a montáž parapetu z taženého hliníkového profilu šířky 360 mm</t>
  </si>
  <si>
    <t>K08 : 1,0*10</t>
  </si>
  <si>
    <t>764411132V00</t>
  </si>
  <si>
    <t>Dodávka a montáž parapetu z taženého hliníkového profilu šířky 450 mm</t>
  </si>
  <si>
    <t>K01 : 2,8*16</t>
  </si>
  <si>
    <t>K02 : 1,4*24</t>
  </si>
  <si>
    <t>K03 : 2,1*2</t>
  </si>
  <si>
    <t>K04 : 1,0*1</t>
  </si>
  <si>
    <t>K05 : 3,5*1</t>
  </si>
  <si>
    <t>K06 : 0,8*3</t>
  </si>
  <si>
    <t>764411157R00</t>
  </si>
  <si>
    <t>Boční krytky k parapetům z taženého hliníkového profilu šířky 260-360 mm</t>
  </si>
  <si>
    <t>K02.1 : 2</t>
  </si>
  <si>
    <t>K03.1 : 1</t>
  </si>
  <si>
    <t>K07 : 9</t>
  </si>
  <si>
    <t>K08 : 10</t>
  </si>
  <si>
    <t>764411160V00</t>
  </si>
  <si>
    <t>Boční krytky k parapetům z taženého hliníkového profilu šířky 450 mm</t>
  </si>
  <si>
    <t>K01 : 16</t>
  </si>
  <si>
    <t>K02 : 24</t>
  </si>
  <si>
    <t>K03 : 2</t>
  </si>
  <si>
    <t>K04 : 1</t>
  </si>
  <si>
    <t>K05 : 1</t>
  </si>
  <si>
    <t>K06 : 3</t>
  </si>
  <si>
    <t>764906310R00</t>
  </si>
  <si>
    <t xml:space="preserve">Krytina z lamel se zaklapávací drážkou osazených na dřevo tl. 0,5 mm, z pozinkovaného plechu s povrchem z polyesteru,  , dodávka a montáž </t>
  </si>
  <si>
    <t>s úpravou krytiny u okapů, prostupů a výčnělků</t>
  </si>
  <si>
    <t>včetně větrací mřížky, zatahovacího okapového plechu a spojovacích prostředků.</t>
  </si>
  <si>
    <t>Materiálová specifikace:</t>
  </si>
  <si>
    <t>Lehká ocelová střešní krytina se stojatou drážkou.</t>
  </si>
  <si>
    <t>Krytina je založena na moderním způsobu spojování plechu na zacvakávací drážku. Předpružená přesně profilovaná drážka po uzamčení vytvoří těsný a pevný spoj, což jsou zásadní vlastnosti kvalitní střešní krytiny. Princip krytiny spočívá v profilovaných pásech o pevné šířce 50 cm a délce na míru podle příslušné střechy, do nepřerušené délky 8 m. Při delších střešních plochách se pásy bezpečně napojují.</t>
  </si>
  <si>
    <t>Kotvení k podkladu je skryto pod krytinou, což je další velkou výhodou. Konstrukce spoje vylučuje jakékoli otevírání nebo zpětné vycvaknutí drážky. Dutost drážky zase zamezuje vzlínání vhkosti těsnými spárami.</t>
  </si>
  <si>
    <t>Spodní strana krytiny je opatřena speciální akustickou vrstvu. Díky této vrstvě se účinně redukují vibrace způsobené větrem a deštěm. Vibrace tak majitelé domů neucítí ani při mimořádně silném větru.</t>
  </si>
  <si>
    <t>Technické parametry:</t>
  </si>
  <si>
    <t>Plech třídy DX52 tl. 0,6mm</t>
  </si>
  <si>
    <t>Povrchová úprava: matný povrch odolný proti poškrabání, barva břidlicově šedá</t>
  </si>
  <si>
    <t>- míra zinkování 350g/m2</t>
  </si>
  <si>
    <t>- tloušťka povrchové úpravy 30 µm</t>
  </si>
  <si>
    <t>- korozivní odolnost třídy RC5</t>
  </si>
  <si>
    <t>R1+R2 : 297,3+213,7</t>
  </si>
  <si>
    <t>764906322R00</t>
  </si>
  <si>
    <t xml:space="preserve">Krytina z falcovaných tabulí,  , příplatek za sklon střechy nad 30°,  </t>
  </si>
  <si>
    <t>Odkaz na mn. položky pořadí 227 : 511,00000</t>
  </si>
  <si>
    <t>764812330R00</t>
  </si>
  <si>
    <t xml:space="preserve">Oplechování  okapů střech z živičné krytiny, z lakovaného pozinkovaného plechu, rš 330 mm, dodávka a montáž </t>
  </si>
  <si>
    <t>včetně zhotovení rohů, spojů a dilatací</t>
  </si>
  <si>
    <t>K14 : 23,2</t>
  </si>
  <si>
    <t>K18 : 92,6</t>
  </si>
  <si>
    <t>764812690R00</t>
  </si>
  <si>
    <t xml:space="preserve">Oplechování  říms, z lakovaného pozinkovaného plechu, rš 700 mm, dodávka a montáž </t>
  </si>
  <si>
    <t>K15 - přechodový plech  pvc krytiny : 19,2</t>
  </si>
  <si>
    <t>764817175R00</t>
  </si>
  <si>
    <t xml:space="preserve">Oplechování  zdí (atik), z lakovaného pozinkovaného plechu, rš 750 mm, dodávka a montáž </t>
  </si>
  <si>
    <t>K17 : 9,4</t>
  </si>
  <si>
    <t>764813350R00</t>
  </si>
  <si>
    <t>Lemování na plochých střechách včetně rohů, spojů, lišt a dilatací, z lakovaného pozinkovaného plechu, rš 500 mm, dodávka a montáž</t>
  </si>
  <si>
    <t>K16 : 15,8</t>
  </si>
  <si>
    <t>764813830R00</t>
  </si>
  <si>
    <t>Lemování komínů osazených v ploše, střech s hladkou krytinou, z lakovaného pozinkovaného plechu,  , dodávka a montáž</t>
  </si>
  <si>
    <t>1,5</t>
  </si>
  <si>
    <t>764906317R00</t>
  </si>
  <si>
    <t>Lemování štítové pro zaklapávací krytinu, z pozinkovaného plechu s povrchem z polyesteru tl. 0,5 mm,  , dodávka a montáž</t>
  </si>
  <si>
    <t>včetně spojovacích prostředků.</t>
  </si>
  <si>
    <t>K19 : 48,0</t>
  </si>
  <si>
    <t>764906318R00</t>
  </si>
  <si>
    <t>Lemování ke zdi podélné, z pozinkovaného plechu s povrchem z polyesteru tl. 0,5 mm,  , dodávka a montáž</t>
  </si>
  <si>
    <t>včetně těsnění a spojovacích prostředků.</t>
  </si>
  <si>
    <t>K22 : 43,5</t>
  </si>
  <si>
    <t>764906319R00</t>
  </si>
  <si>
    <t>Lemování ke zdi příčné, z pozinkovaného plechu s povrchem z polyesteru tl. 0,5 mm,  , dodávka a montáž</t>
  </si>
  <si>
    <t>9,6*2</t>
  </si>
  <si>
    <t>764819213R00</t>
  </si>
  <si>
    <t>Odpadní trouby kruhové, průměr 120 mm, z lakovaného pozinkovaného plechu,  , dodávka a montáž</t>
  </si>
  <si>
    <t>včetně kolena, objímky, spojovacího materiálu a zednické výpomoci.</t>
  </si>
  <si>
    <t>K11 : 18,6</t>
  </si>
  <si>
    <t>764819214R00</t>
  </si>
  <si>
    <t>Odpadní trouby kruhové, průměr 150 mm, z lakovaného pozinkovaného plechu,  , dodávka a montáž, Tyč ocelová válcovaná za tepla průřez: kruhový; značka: S235JR (1.0038); d = 10 mm</t>
  </si>
  <si>
    <t>K10 : 36,6</t>
  </si>
  <si>
    <t>764815211R00</t>
  </si>
  <si>
    <t>Žlaby podokapní půlkruhové, z lakovaného pozinkovaného plechu, rš 250 mm, dodávka a montáž</t>
  </si>
  <si>
    <t>včetně háků, čel, rohů, rovných hrdel a dilatací</t>
  </si>
  <si>
    <t>včetně háku, čela a spojky.</t>
  </si>
  <si>
    <t>K13 : 5,9</t>
  </si>
  <si>
    <t>764815215R00</t>
  </si>
  <si>
    <t>Žlaby podokapní půlkruhové, z lakovaného pozinkovaného plechu, rš 400 mm, dodávka a montáž, Tyč ocelová válcovaná za tepla průřez: plochý; značka: S235JR (1.0038); šířka ramene = 30 mm; t = 5,0 mm</t>
  </si>
  <si>
    <t>K12 : 73,4</t>
  </si>
  <si>
    <t>764815812R00</t>
  </si>
  <si>
    <t>Ostatní prvky ke žlabům a odpadním troubám kotlík žlabový oválného tvaru o rozměru 330/120 mm, z lakovaného pozinkovaného plechu,  , dodávka a montáž</t>
  </si>
  <si>
    <t>K10 400/150 : 4</t>
  </si>
  <si>
    <t>K11 330/120 : 2</t>
  </si>
  <si>
    <t>764814650R00</t>
  </si>
  <si>
    <t>Úžlabí  , z lakovaného pozinkovaného plechu, rš 500 mm, dodávka a montáž</t>
  </si>
  <si>
    <t>K09 - napojení šikmé střechy na svislou konstrukci : 7,8</t>
  </si>
  <si>
    <t>K21 - přechodový lech : 19,2</t>
  </si>
  <si>
    <t>764906313R00</t>
  </si>
  <si>
    <t>Ostatní prvky ke střechám hřebenáč rovný s těsněním, z pozinkovaného plechu s povrchem z polyesteru, rš 615 mm, dodávka a montáž</t>
  </si>
  <si>
    <t>včetně větrací hřebenové lišty a spojovacích prvků.</t>
  </si>
  <si>
    <t>K20, K24 : 37,0</t>
  </si>
  <si>
    <t>O4</t>
  </si>
  <si>
    <t>Odvětrávací set pro ploché plechové krytiny pr. 150 mm, dodávka a montáž</t>
  </si>
  <si>
    <t>O4 : 6</t>
  </si>
  <si>
    <t>O5</t>
  </si>
  <si>
    <t>Odvětrávací set pro ploché plechové krytiny pr. 125 mm, dodávka a montáž</t>
  </si>
  <si>
    <t>O5 : 11</t>
  </si>
  <si>
    <t>O6</t>
  </si>
  <si>
    <t>Solární prostup set pro plechové krytiny</t>
  </si>
  <si>
    <t>O8 : 2</t>
  </si>
  <si>
    <t>998764203R00</t>
  </si>
  <si>
    <t>Přesun hmot pro konstrukce klempířské v objektech výšky do 24 m</t>
  </si>
  <si>
    <t>765799311R00</t>
  </si>
  <si>
    <t>Montáž ostatních konstrukcí na střeše montáž fólie na krokve přibitím s přelepením spojů</t>
  </si>
  <si>
    <t>765799313R00</t>
  </si>
  <si>
    <t>Montáž ostatních konstrukcí na střeše montáž fólie na bednění přibitím, přelepení spojů</t>
  </si>
  <si>
    <t>67352438R</t>
  </si>
  <si>
    <t>Fólie hladká hydroizolační tl = 0,48 mm; funkce: paropropustná; s lepicí páskou; nosná vložka: PES textilie s polymerní vrstvou</t>
  </si>
  <si>
    <t>998765203R00</t>
  </si>
  <si>
    <t>Přesun hmot pro krytiny tvrdé v objektech výšky do 24 m</t>
  </si>
  <si>
    <t>766427112R00</t>
  </si>
  <si>
    <t>Montáž obložení podhledů doplňkové konstrukce  podkladový rošt</t>
  </si>
  <si>
    <t>766624042R00</t>
  </si>
  <si>
    <t>Montáž střešních oken rozměru 78/98 - 118 cm</t>
  </si>
  <si>
    <t xml:space="preserve">Výpis oken a vnějších stěn : </t>
  </si>
  <si>
    <t>O07 : 9</t>
  </si>
  <si>
    <t>O08 : 1</t>
  </si>
  <si>
    <t>766624047R00</t>
  </si>
  <si>
    <t>Montáž střešních oken zateplovací sady</t>
  </si>
  <si>
    <t>Odkaz na mn. položky pořadí 253 : 10,00000</t>
  </si>
  <si>
    <t>766-O1</t>
  </si>
  <si>
    <t>Celoplošné bednění z tepelně upravených borovicových obkladových fasádních prken, tl. 20/92/3000mm, vč. uchycovacích a montážních prvků a jejich dodávky</t>
  </si>
  <si>
    <t>(tepelná úprava Thermo D 212st C) kotvit nerez vruty e zápustnou hlavou.</t>
  </si>
  <si>
    <t>Povrchová úprava dřeva olejovým nátěrem pro exteriér odolný UV záření.</t>
  </si>
  <si>
    <t>Výroba, dodávka a montáž - specifikace vi PD.</t>
  </si>
  <si>
    <t>766-T1</t>
  </si>
  <si>
    <t>Výroba, dodávka a montáž Obklad z laminových desek tl. 18mm na nosný rošt, vč. spojovacích a montážních prvků a lištování</t>
  </si>
  <si>
    <t>T1 - výška na 1950 mm : 66,5</t>
  </si>
  <si>
    <t>D01</t>
  </si>
  <si>
    <t>Vnitřní dveře HPL laminát 700/1970, EW-C3 30DP3 vč. zárubně, kování, dodávka a montáž</t>
  </si>
  <si>
    <t xml:space="preserve">Výpis dveří a stěn : </t>
  </si>
  <si>
    <t>D01 : 1</t>
  </si>
  <si>
    <t>D02</t>
  </si>
  <si>
    <t>Vnitřní dveře HPL laminát 900/1970, EW-C3 30DP3 S200 vč. zárubně, kování, dodávka a montáž</t>
  </si>
  <si>
    <t>D02 : 1</t>
  </si>
  <si>
    <t>D04</t>
  </si>
  <si>
    <t>Vnitřní dveře HPL laminát 900/1970, EW-C3 30DP3 vč. zárubně, kování, dodávka a montáž</t>
  </si>
  <si>
    <t>D04 : 8</t>
  </si>
  <si>
    <t>D05</t>
  </si>
  <si>
    <t>Vnitřní dveře HPL laminát 800/1970, EW-C3 30DP3 S200 vč. zárubně, kování, dodávka a montáž</t>
  </si>
  <si>
    <t>D05 : 2</t>
  </si>
  <si>
    <t>D06</t>
  </si>
  <si>
    <t>Vnitřní dveře HPL laminát 1450/1970, EW-C3 30DP3 S200 vč. zárubně, kování, dodávka a montáž</t>
  </si>
  <si>
    <t>D06 : 1</t>
  </si>
  <si>
    <t>D10</t>
  </si>
  <si>
    <t>Vnitřní dveře HPL laminát 900/1970, vč. zárubně, kování, dodávka a montáž</t>
  </si>
  <si>
    <t>D10 : 1</t>
  </si>
  <si>
    <t>D15</t>
  </si>
  <si>
    <t>D15 : 5</t>
  </si>
  <si>
    <t>D16</t>
  </si>
  <si>
    <t>Vnitřní dveře HPL laminát 900/1970, EW-C3 15DP3, vč. zárubně, kování, dodávka a montáž</t>
  </si>
  <si>
    <t>D16 : 5</t>
  </si>
  <si>
    <t>D17</t>
  </si>
  <si>
    <t>Vnitřní dveře HPL laminát 700/1970, vč. zárubně, kování, dodávka a montáž</t>
  </si>
  <si>
    <t>D17 : 2</t>
  </si>
  <si>
    <t>D18</t>
  </si>
  <si>
    <t>Vnitřní posuvné dveře HPL laminát 900/1970, vč. pouzdra, zárubně, kování, dodávka a montáž</t>
  </si>
  <si>
    <t>R4 : R4*2,25*0,06*0,04</t>
  </si>
  <si>
    <t>6114025056R</t>
  </si>
  <si>
    <t>Okno kyvné; funkce: střešní; počet křídel: 1; křídlo: dřevěné; rám: dřevěný; šířka = 780 mm; výška = 1 180 mm; tvar: pravidelný; počet skel: trojsklo; ESG4 - 12 - TVG3 - 12 - VSG6,8; plocha prosklení = 0,59 m2; Uw = 1,00 W/(m2.K); Ug = 0,6 W/(m2.K); g = 0,44; Rw = 37 dB; ovládání: manuální; RtF: C; - s1, d2; povrchová úprava: lakovaný RAL; barva: přírodní</t>
  </si>
  <si>
    <t>61140305003R</t>
  </si>
  <si>
    <t>lemování pro střešní okno lakovaný hliník; střešní krytina profilová; max. výška profilu 120 mm; š. okna 660 mm; h okna 1 180 mm; sklon střechy 15 až 90 °; manžeta šedá</t>
  </si>
  <si>
    <t>Odkaz na mn. položky pořadí 273 : 1,00000</t>
  </si>
  <si>
    <t>61140305006R</t>
  </si>
  <si>
    <t>lemování pro střešní okno lakovaný hliník; střešní krytina profilová; max. výška profilu 120 mm; š. okna 780 mm; h okna 1 180 mm; sklon střechy 15 až 90 °; manžeta šedá</t>
  </si>
  <si>
    <t>Odkaz na mn. položky pořadí 268 : 9,00000</t>
  </si>
  <si>
    <t>611405902R</t>
  </si>
  <si>
    <t>sada zateplovací obsahuje izolační rám, hydroizolační fólie, drenážní žlábek; š. okna 660 mm; h okna 1 180 mm; materiál PE pěnový rám, PP fólie, ocelový žlábek</t>
  </si>
  <si>
    <t>611405905R</t>
  </si>
  <si>
    <t>sada zateplovací obsahuje izolační rám, hydroizolační fólie, drenážní žlábek; š. okna 780 mm; h okna 1 180 mm; materiál PE pěnový rám, PP fólie, ocelový žlábek</t>
  </si>
  <si>
    <t>611406004R</t>
  </si>
  <si>
    <t>Okno otevíravé; funkce: střešní, výlezové; počet křídel: 1; křídlo: dřevěné; rám: dřevěný; šířka = 660 mm; výška = 1 180 mm; tvar: pravidelný; počet skel: trojsklo; ESG4 - 12 - TVG3 - 12 - VSG6,8; plocha prosklení = 0,47 m2; Uw = 1,00 W/(m2.K); Ug = 0,6 W/(m2.K); g = 0,44; Rw = 37 dB; ovládání: manuální; RtF: C; - s1, d2; povrchová úprava: lakovaný RAL; barva: přírodní</t>
  </si>
  <si>
    <t>998766203R00</t>
  </si>
  <si>
    <t>Přesun hmot pro konstrukce truhlářské v objektech výšky do 24 m</t>
  </si>
  <si>
    <t>767842260R00</t>
  </si>
  <si>
    <t>Ochranný systém proti pádu osob nerezový kotvicí bod, délky 600 mm, osazený do betonové střechy minimální tloušťky 125 mm</t>
  </si>
  <si>
    <t>Cena zahrnuje školení na montáž, revizi a předání do užívání.</t>
  </si>
  <si>
    <t>767843130R00</t>
  </si>
  <si>
    <t>Ochranný systém proti pádu osob nerezový kotvicí bod, délky 300 mm, osazený do tenké dřevěné konstrukce (bednění nebo OSB desky)</t>
  </si>
  <si>
    <t>767843340R00</t>
  </si>
  <si>
    <t>Ochranný systém proti pádu osob nerezový kotvicí bod, délky 400 mm, osazený do tenké dřevěného nosníku o min. rozměru 100x120 mm</t>
  </si>
  <si>
    <t>TS-SET15</t>
  </si>
  <si>
    <t>Ochranný systém proti pádu osob Set pro údržbu střechy</t>
  </si>
  <si>
    <t>Set obsahuje zachycovací postroj, spojovací lano 15m a vak.</t>
  </si>
  <si>
    <t>D03</t>
  </si>
  <si>
    <t>Vnitřní Al stěna bezpečnostní sklo; rozměr 2250/2500 mm, EI-C3 60DP1, dodávka a montáž</t>
  </si>
  <si>
    <t>D03 : 3</t>
  </si>
  <si>
    <t>D07</t>
  </si>
  <si>
    <t>Vnitřní Al stěna bezpečnostní sklo; rozměr 2350/2500 mm, EI-C3 50DP1, dodávka a montáž</t>
  </si>
  <si>
    <t>D07 : 2</t>
  </si>
  <si>
    <t>D08</t>
  </si>
  <si>
    <t>Vnitřní Al stěna bezpečnostní sklo; rozměr 1500/2500 mm, EW-C3 30DP3 S200, dodávka a montáž</t>
  </si>
  <si>
    <t>D08 : 2</t>
  </si>
  <si>
    <t>D09</t>
  </si>
  <si>
    <t>D09 : 4</t>
  </si>
  <si>
    <t>D11</t>
  </si>
  <si>
    <t>Vnitřní Al stěna bezpečnostní sklo; rozměr 1500/2500 mm, EW-C3 15DP3 S200, dodávka a montáž</t>
  </si>
  <si>
    <t>D11 : 1</t>
  </si>
  <si>
    <t>D12</t>
  </si>
  <si>
    <t>Vnitřní Al stěna bezpečnostní sklo; rozměr 1500/2500 mm, EW-C3 15DP3, dodávka a montáž</t>
  </si>
  <si>
    <t>D12 : 3</t>
  </si>
  <si>
    <t>D13</t>
  </si>
  <si>
    <t>Vnitřní Al stěna bezpečnostní sklo; rozměr 1650/2500 mm, EI-C3 15DP1, dodávka a montáž</t>
  </si>
  <si>
    <t>D13 : 1</t>
  </si>
  <si>
    <t>D14</t>
  </si>
  <si>
    <t>Vnitřní Al stěna pevná bezpečnostní sklo; rozměr 1650/2500 mm, EI-C3 30DP1, dodávka a montáž</t>
  </si>
  <si>
    <t>O00</t>
  </si>
  <si>
    <t>Výroba, dodávka a montáž vnější Al konstrukce zádveří</t>
  </si>
  <si>
    <t>O00 : 1</t>
  </si>
  <si>
    <t>O01</t>
  </si>
  <si>
    <t>Výroba, dodávka a montáž okno Al EI30DP3, Uw 0,8; rozměr 1 400,0 / 850,0 mm</t>
  </si>
  <si>
    <t>O01 : 2</t>
  </si>
  <si>
    <t>O02</t>
  </si>
  <si>
    <t>Výroba, dodávka a montáž okno Al EI30DP3, Uw 0,8; rozměr 2 100,0 / 850,0 mm</t>
  </si>
  <si>
    <t>O02 : 1</t>
  </si>
  <si>
    <t>O3</t>
  </si>
  <si>
    <t>Venkovní horizontální žaluzie, rozměr 1 000,0 / 1 300,0 mm, dodávka a montáž</t>
  </si>
  <si>
    <t>O3 : 10</t>
  </si>
  <si>
    <t>Z01.1</t>
  </si>
  <si>
    <t>Ochranná nerezová síť včetně nosných prvků, dodávka a montáž</t>
  </si>
  <si>
    <t>POZN.1 - NEREZOVÁ ZÁCHYTNÁ SÍŤ, KOTVENO ZÁVĚSNÝMI OKY DO SCHODIŠŤOVÝCH RAMEN A PODEST UMÍSTĚNO V CELÉ VÝŠCE SCHODIŠŤOVÉHO ZRCADLA</t>
  </si>
  <si>
    <t xml:space="preserve">Výpis zámečnických prvků : </t>
  </si>
  <si>
    <t>Z1.1 : 70,5</t>
  </si>
  <si>
    <t>Z01.2</t>
  </si>
  <si>
    <t>Z1.2 : 54,6</t>
  </si>
  <si>
    <t>Z02</t>
  </si>
  <si>
    <t>Ocelový průvlak U 100 s kotev. plechy dl. 2200mm, dodávka a montáž</t>
  </si>
  <si>
    <t>Z2 : 3</t>
  </si>
  <si>
    <t>Z03</t>
  </si>
  <si>
    <t>Ocelový průvlak U 100 s kotev. plechy dl. 2340mm, dodávka a montáž</t>
  </si>
  <si>
    <t>Z3 : 6</t>
  </si>
  <si>
    <t>Z04</t>
  </si>
  <si>
    <t>Dilatační objektová lišta podlahová dl.1500mm, dodávka a montáž</t>
  </si>
  <si>
    <t>Z4 : 4</t>
  </si>
  <si>
    <t>Z05</t>
  </si>
  <si>
    <t>Dilatační objektová lišta stěnová dl.2500mm, dodávka a montáž</t>
  </si>
  <si>
    <t>Z5 : 8</t>
  </si>
  <si>
    <t>Z06</t>
  </si>
  <si>
    <t>Dilatační objektová lišta stěnová dl.1500mm, dodávka a montáž</t>
  </si>
  <si>
    <t>Z6 : 4</t>
  </si>
  <si>
    <t>Z08</t>
  </si>
  <si>
    <t>Ocelové zábradlí, v. 1000 mm, dl. 3 100 mm, dodávka a montáž</t>
  </si>
  <si>
    <t>Z8 : 1</t>
  </si>
  <si>
    <t>Z08.1</t>
  </si>
  <si>
    <t>Ocelové trubkové madlo dl. 3 750 mm, dodávka a montáž</t>
  </si>
  <si>
    <t>Z8.1 : 1</t>
  </si>
  <si>
    <t>Z09</t>
  </si>
  <si>
    <t>Odvětrávací potrubí nerez, průřez 200/200 mm, dl. 500 mm, dodávka a montáž</t>
  </si>
  <si>
    <t>Z9 : 1</t>
  </si>
  <si>
    <t>Z10</t>
  </si>
  <si>
    <t>Větrací protidešťová mřížka se sítí proti hmyzu, rozměr 300/300 mm, dodávka a montáž</t>
  </si>
  <si>
    <t>Z10 : 1</t>
  </si>
  <si>
    <t>Z11</t>
  </si>
  <si>
    <t>Ocelový žebřík dl.  1 300 mm, dodávka a montáž</t>
  </si>
  <si>
    <t>Z11 : 1</t>
  </si>
  <si>
    <t>Z12</t>
  </si>
  <si>
    <t>Dvoutrubkový zachytávač sněhu, dodávka a montáž</t>
  </si>
  <si>
    <t>Z12 : 79,6</t>
  </si>
  <si>
    <t>Z13</t>
  </si>
  <si>
    <t>Střešní lávka dl.  1 300 mm, dodávka a montáž</t>
  </si>
  <si>
    <t>998767203R00</t>
  </si>
  <si>
    <t>Přesun hmot pro kovové stavební doplňk. konstrukce v objektech výšky do 24 m</t>
  </si>
  <si>
    <t>766601213RT2</t>
  </si>
  <si>
    <t xml:space="preserve">Těsnění připojovací spáry spára ostění, interiér - fólie parotěsná šířky 100 mm samolepicí, výplň PU pěnou, exteriér - fólie paropropustná šířky 100 mm samolepicí,  </t>
  </si>
  <si>
    <t>Dodávka a aplikace parotěsné a paropropustné okenní fólie.</t>
  </si>
  <si>
    <t>O03 : (1,25+0,5*2)*2</t>
  </si>
  <si>
    <t>O04 : (1,25+2,3*2)*4</t>
  </si>
  <si>
    <t>O05 : (1,25+2,1*2)*3</t>
  </si>
  <si>
    <t>O06 : (1,0+1,3*2)*5</t>
  </si>
  <si>
    <t>O06a : (1,0+1,0*2)*5</t>
  </si>
  <si>
    <t>O09 : (1,4+1,65*2)*1</t>
  </si>
  <si>
    <t>766601229RT2</t>
  </si>
  <si>
    <t>Těsnění připojovací spáry spára parapetu, interiér - fólie parotěsná šířky 70 mm samolepicí, výplň PU pěnou, exteriér - fólie paropropustná šířky 100 mm samolepicí, expanzní páska š. 15 mm pod rám a pod vnější parapet</t>
  </si>
  <si>
    <t>Dodávka a aplikace parotěsné a paropropustné fólie, těsnicí pásky pod rám a pod vnější parapet, vymezovacího provazce pod vnitřní parapet a silikonového tmelu.</t>
  </si>
  <si>
    <t>O03 : 1,25*2</t>
  </si>
  <si>
    <t>O04 : 1,25*4</t>
  </si>
  <si>
    <t>O05 : 1,25*3</t>
  </si>
  <si>
    <t>O06 : 1,0*5</t>
  </si>
  <si>
    <t>O06a : 1,0*5</t>
  </si>
  <si>
    <t>O09 : 1,4*1</t>
  </si>
  <si>
    <t>766711001R00</t>
  </si>
  <si>
    <t xml:space="preserve">Montáž otvorových prvků plastových oken a balkonových dveří,  </t>
  </si>
  <si>
    <t>Montáž plastových oken a dveří nebo oken a dveří z europrofilů včetně dodávky a montáže PU pěny a spojovacích prostředků.</t>
  </si>
  <si>
    <t>O03 : (1,25+0,5)*2*2</t>
  </si>
  <si>
    <t>O04 : (1,25+2,3)*2*4</t>
  </si>
  <si>
    <t>O05 : (1,25+2,1)*2*3</t>
  </si>
  <si>
    <t>O06 : (1,0+1,3)*2*5</t>
  </si>
  <si>
    <t>O06a : (1,0+1,0)*2*5</t>
  </si>
  <si>
    <t>O09 : (1,4+1,65)*2*1</t>
  </si>
  <si>
    <t>O03</t>
  </si>
  <si>
    <t>okno PVC, Uw 0,8; rozměr 1 250,0 / 500,0 mm</t>
  </si>
  <si>
    <t>O03 : 2</t>
  </si>
  <si>
    <t>O04</t>
  </si>
  <si>
    <t>okno PVC, Uw 0,8; rozměr 1 250,0 / 2 300,0 mm</t>
  </si>
  <si>
    <t>O04 : 4</t>
  </si>
  <si>
    <t>O05</t>
  </si>
  <si>
    <t>okno PVC, Uw 0,8; rozměr 1 250,0 / 2 100,0 mm</t>
  </si>
  <si>
    <t>O05 : 3</t>
  </si>
  <si>
    <t>O06</t>
  </si>
  <si>
    <t>okno PVC, Uw 0,8; rozměr 1 000,0 / 1 300,0 mm</t>
  </si>
  <si>
    <t>O06 : 5</t>
  </si>
  <si>
    <t>O06a</t>
  </si>
  <si>
    <t>okno PVC, Uw 0,8; rozměr 1 000,0 / 1 000,0 mm</t>
  </si>
  <si>
    <t>O06a : 5</t>
  </si>
  <si>
    <t>O09</t>
  </si>
  <si>
    <t>okno PVC, Uw 0,8; rozměr 1 400,0 / 1 650,0 mm</t>
  </si>
  <si>
    <t>O09 : 1</t>
  </si>
  <si>
    <t>771101101R00</t>
  </si>
  <si>
    <t xml:space="preserve">Příprava podkladu pod dlažby vysávání podkladů pod keramickou dlažbu průmyslovým vysavačem </t>
  </si>
  <si>
    <t>800-771</t>
  </si>
  <si>
    <t>Odkaz na mn. položky pořadí 320 : 47,19000</t>
  </si>
  <si>
    <t>771101210RT1</t>
  </si>
  <si>
    <t>Příprava podkladu pod dlažby penetrace podkladu pod dlažby</t>
  </si>
  <si>
    <t>771101310R00</t>
  </si>
  <si>
    <t>Příprava podkladu pod dlažby vyčištění keramické dlažby</t>
  </si>
  <si>
    <t>P0 : P0</t>
  </si>
  <si>
    <t>771475014RU7</t>
  </si>
  <si>
    <t>Montáž soklíků z dlaždic keramických výšky 100 mm, soklíků vodorovných, kladených do flexibilního tmele</t>
  </si>
  <si>
    <t>S07 : 17,96-1,1-0,7*3-1,1-0,8</t>
  </si>
  <si>
    <t>S29 : 2,55</t>
  </si>
  <si>
    <t>306 : 3,66*2-0,9+2,5*2</t>
  </si>
  <si>
    <t>771479001R00</t>
  </si>
  <si>
    <t>Řezání dlaždic pro soklíky</t>
  </si>
  <si>
    <t>Odkaz na mn. položky pořadí 318 : 26,83000</t>
  </si>
  <si>
    <t>771575113RT2</t>
  </si>
  <si>
    <t>Montáž podlah vnitřních z dlaždic keramických 300 x 600 mm, režných nebo glazovaných, hladkých, kladených do flexibilního tmele</t>
  </si>
  <si>
    <t>771578011R00</t>
  </si>
  <si>
    <t>Zvláštní úpravy spár spára podlaha-stěna silikonem</t>
  </si>
  <si>
    <t>vč. dodávky a montáže silikonu.</t>
  </si>
  <si>
    <t>597-1001</t>
  </si>
  <si>
    <t>Keramická dlažba 300/600 mm slinutá glazovaná se součinitelem smykového tření µ ?0,6, tl. 10mm, R11C, barva béžová</t>
  </si>
  <si>
    <t>998771203R00</t>
  </si>
  <si>
    <t>Přesun hmot pro podlahy z dlaždic v objektech výšky do 24 m</t>
  </si>
  <si>
    <t>773500910R00</t>
  </si>
  <si>
    <t>Opravy teracových podlah vysekaných pásů šířky do 150 mm</t>
  </si>
  <si>
    <t>800-773</t>
  </si>
  <si>
    <t>POZN.9 : 1,0*2</t>
  </si>
  <si>
    <t>998773203R00</t>
  </si>
  <si>
    <t>Přesun hmot pro podlahy teracové v objektech výšky do 24 m</t>
  </si>
  <si>
    <t>776101101R00</t>
  </si>
  <si>
    <t>Přípravné práce vysávání povlakových podlah průmyslovým vysavačem</t>
  </si>
  <si>
    <t>položky neobsahují žádný materiál</t>
  </si>
  <si>
    <t>P2 : P2*2</t>
  </si>
  <si>
    <t>P3 : P3*2</t>
  </si>
  <si>
    <t>P4 : P4*2</t>
  </si>
  <si>
    <t>P6 : P6*2</t>
  </si>
  <si>
    <t>P7 : P7*2</t>
  </si>
  <si>
    <t>776421200R00</t>
  </si>
  <si>
    <t>Lepení podlahových soklíků nebo lišt pryžových soklová lišta , Lepidlo montážní</t>
  </si>
  <si>
    <t>včetně vložení a přilepení povlakové krytiny do soklového profilu.</t>
  </si>
  <si>
    <t xml:space="preserve">P1 : </t>
  </si>
  <si>
    <t>202a CHODBA : 20,4-1,1-0,9-0,7-1,7-1,0*2</t>
  </si>
  <si>
    <t>202b CHODBA : 3,75-1,0+2,34*2-1,1*2</t>
  </si>
  <si>
    <t>202c CHODBA : 13,96-0,8-1,0*2-1,1</t>
  </si>
  <si>
    <t xml:space="preserve">P4 : </t>
  </si>
  <si>
    <t>102a CHODBA : (2,34*2+7,71*2)-0,7-1,7-1,0*2-1,1-0,9</t>
  </si>
  <si>
    <t>102b CHODBA : 3,75-1,0+0,15*2+2,34*2-1,1*2</t>
  </si>
  <si>
    <t>102c CHODBA : 13,86-1,1-0,8-1,7-1,0</t>
  </si>
  <si>
    <t>212a CHODBA : 3,75+2,34*2+0,15-1,1-1,0</t>
  </si>
  <si>
    <t>212b CHODBA : 12,84-1,1-1,0*2-0,9</t>
  </si>
  <si>
    <t>212c CHODBA : 20,62-1,1-1,0*2-1,7</t>
  </si>
  <si>
    <t xml:space="preserve">P5 : </t>
  </si>
  <si>
    <t>210 KANCELÁŘ : 15,9-1,0</t>
  </si>
  <si>
    <t>211 KANCELÁŘ : 24,87-1,0*3</t>
  </si>
  <si>
    <t xml:space="preserve">P6 : </t>
  </si>
  <si>
    <t>301 : 15,0-3,6-0,9*2-1,5-1,2</t>
  </si>
  <si>
    <t>302 : 18,44-0,9*2-0,9*3</t>
  </si>
  <si>
    <t>308 : 62,39-0,9*8-1,0*6</t>
  </si>
  <si>
    <t xml:space="preserve">P7 : </t>
  </si>
  <si>
    <t>303 : 30,15-0,9</t>
  </si>
  <si>
    <t>307 : 18,2-1,5-1,2</t>
  </si>
  <si>
    <t>309 : 23,6-0,9</t>
  </si>
  <si>
    <t>310 : 10,4-0,9</t>
  </si>
  <si>
    <t>312 : 20,67-0,9*2</t>
  </si>
  <si>
    <t>313 : 10,16-1,0</t>
  </si>
  <si>
    <t>314+315 : 31,8-0,9</t>
  </si>
  <si>
    <t>316+317 : 33,5-0,9</t>
  </si>
  <si>
    <t>776421100RU1</t>
  </si>
  <si>
    <t>Lepení soklíků PVC a napojení krytiny na stěnu lepení podlahových soklíků z PVC a vinylu včetně dodávky soklíku, Lišta soklová</t>
  </si>
  <si>
    <t xml:space="preserve">P2 : </t>
  </si>
  <si>
    <t>S10a : 18,95-1,0*0,9</t>
  </si>
  <si>
    <t>S10b : 26,99-1,0</t>
  </si>
  <si>
    <t>S15a : 17,74-1,0</t>
  </si>
  <si>
    <t>S15b : 27,89-1,0-0,9</t>
  </si>
  <si>
    <t xml:space="preserve">P3 : </t>
  </si>
  <si>
    <t>126 CHODBA : 9,2-1,1-0,9</t>
  </si>
  <si>
    <t>776521200RT1</t>
  </si>
  <si>
    <t>Lepení povlakových podlah z plastů  ve formě čtverců z PVC nebo vinylu, montáž, Lepidlo montážní</t>
  </si>
  <si>
    <t>776981112R00</t>
  </si>
  <si>
    <t>Přechodové, krycí a ukončující podlahové profily přechodová lišta, stejná výška podlahoviny, eloxovaný hliník, samolepicí profil,  , šířka profilu 30 mm</t>
  </si>
  <si>
    <t>0,9*14+1,0*7+1,5+1,2</t>
  </si>
  <si>
    <t>776590080RAA</t>
  </si>
  <si>
    <t>Výměna povlaků podlah, za koberec</t>
  </si>
  <si>
    <t>AP-PSV</t>
  </si>
  <si>
    <t>Agregovaná položka</t>
  </si>
  <si>
    <t>POL2_</t>
  </si>
  <si>
    <t>Odstranění povlakových podlah z nášlapné plochy lepených, s podložkou, demontáž soklíků nebo lišt, dodávka a lepení povlakových podlah textilních, z pásů, dodávka a připevnění podlahového soklíku nebo lišty z dubového dřeva na vruty.</t>
  </si>
  <si>
    <t>Vodorovné vnitrostaveništní přemístění do 30 m, odvoz na skládku do 10 km. Bez poplatku za skládku.</t>
  </si>
  <si>
    <t>105 POKOJ 3l (?) : 21,55</t>
  </si>
  <si>
    <t>283424022R</t>
  </si>
  <si>
    <t>lišta ukončovací, fabion; podlahová; materiál PVC; tl. 2,00 mm; š = 90,0 mm; h = 28,0 mm</t>
  </si>
  <si>
    <t>Odkaz na mn. položky pořadí 327 : 364,20000*1,1</t>
  </si>
  <si>
    <t>284122333R</t>
  </si>
  <si>
    <t>Krytina podlahová vinylová heterogenní; s akustickou podložkou; role; tl = 2,60 mm; nášlapná vrstva = 0,70 mm; povrchová úprava: PUR; zatížení: 34, 42; protiskluznost: R10; Lw = 15 dB; trvalá deformace do 0,05 mm; rozměrová stálost do 0,10 %; RtF: Bfl; - s1</t>
  </si>
  <si>
    <t xml:space="preserve">Soklíky P4,P5,P6,P7 : </t>
  </si>
  <si>
    <t>Odkaz na mn. položky pořadí 327 : 364,20000*0,1</t>
  </si>
  <si>
    <t>998776203R00</t>
  </si>
  <si>
    <t>Přesun hmot pro podlahy povlakové v objektech výšky do 24 m</t>
  </si>
  <si>
    <t>vodorovně do 50 m</t>
  </si>
  <si>
    <t>777101101R00</t>
  </si>
  <si>
    <t>Příprava podkladu vysávání podlah průmyslovým vysavačem</t>
  </si>
  <si>
    <t>777531024R00</t>
  </si>
  <si>
    <t xml:space="preserve"> Podlahy ze stěrky akrylátové s disperzí samonivelační hmota, tloušťky 4 mm</t>
  </si>
  <si>
    <t>včetně penetrace podkladu</t>
  </si>
  <si>
    <t>777531025R00</t>
  </si>
  <si>
    <t xml:space="preserve"> Podlahy ze stěrky akrylátové s disperzí samonivelační hmota, tloušťky 5 mm</t>
  </si>
  <si>
    <t>777553010R00</t>
  </si>
  <si>
    <t>Podlahy ze stěrky silikátové s disperzí Doplňující práce pro podlahy ze stěrek silikátových penetrace savého podkladu podlah disperzí, Hmota nátěrová akrylátová; typ: penetrace; funkce: úprava savosti; barva: bezbarvá</t>
  </si>
  <si>
    <t>998777203R00</t>
  </si>
  <si>
    <t>Přesun hmot pro podlahy syntetické v objektech výšky do 24 m</t>
  </si>
  <si>
    <t>781101210RT1</t>
  </si>
  <si>
    <t>Příprava podkladu pod obklady penetrace podkladu pod obklady</t>
  </si>
  <si>
    <t>včetně dodávky materiálu.</t>
  </si>
  <si>
    <t>Odkaz na mn. položky pořadí 343 : 102,03000</t>
  </si>
  <si>
    <t>781111115R00</t>
  </si>
  <si>
    <t>Doplňkové práce při provádění obkladů vyřezání otvoru v obkladačce korunkou prům. do 30 mm</t>
  </si>
  <si>
    <t>781441906R00</t>
  </si>
  <si>
    <t>Opravy obkladů z obkládaček hutných, polohutných glazovaných, velikosti 300 x 200 mm, Obklad keramický typ: běžný; s glazurou (GL); tl. = 7,0 mm; a = 250 mm; b = 330 mm; povrch: hladký, matný; barva: šedá</t>
  </si>
  <si>
    <t>Skladba S2 - Keramický obklad</t>
  </si>
  <si>
    <t>lokální oprava keramického obkladu v místech stavebních úprav</t>
  </si>
  <si>
    <t>- keramický obklad 600/300/7 mm</t>
  </si>
  <si>
    <t xml:space="preserve">Skladba S2 - Keramický obklad : </t>
  </si>
  <si>
    <t>předpoklad : 150</t>
  </si>
  <si>
    <t>781475120RT2</t>
  </si>
  <si>
    <t>Montáž obkladů vnitřních z dlaždic keramických 300 x 600 mm,  , kladených do flexibilního tmele</t>
  </si>
  <si>
    <t>59761001R</t>
  </si>
  <si>
    <t>Obklad keramický typ: běžný; s glazurou (GL); tl. = 8,0 mm; a = 298 mm; b = 598 mm; povrch: hladký, matný; barva: bílo-šedá</t>
  </si>
  <si>
    <t>předpoklad : 150*0,6*0,3</t>
  </si>
  <si>
    <t>597813732R</t>
  </si>
  <si>
    <t>Obklad keramický typ: běžný; s glazurou (GL); tl. = 7,0 mm; a = 198 mm; b = 398 mm; povrch: hladký, matný; barva: béžová</t>
  </si>
  <si>
    <t>Keramický obklad 200/400mm , tl.7mm, barva bude upřesněna uživatelem v průběhu výstavby.</t>
  </si>
  <si>
    <t>Odkaz na mn. položky pořadí 343 : 102,03000*1,1</t>
  </si>
  <si>
    <t>998781203R00</t>
  </si>
  <si>
    <t>Přesun hmot pro obklady keramické v objektech výšky do 24 m</t>
  </si>
  <si>
    <t>O7</t>
  </si>
  <si>
    <t>Kamenný práh, rozměr dl. 1 200 mm, š. 300 mm, tl. 30 mm, dodávka a montáž</t>
  </si>
  <si>
    <t>O7 : 1</t>
  </si>
  <si>
    <t>998782201R00</t>
  </si>
  <si>
    <t>Přesun hmot pro kamenné obklady v objektech výšky do 6 m</t>
  </si>
  <si>
    <t>800-782</t>
  </si>
  <si>
    <t>783237100R00</t>
  </si>
  <si>
    <t>Nátěry kov.stavebních doplňk.konstrukcí syntetické základní,  , Hmota nátěrová alkydová (AK); funkce: protikorozní; barva: bílá</t>
  </si>
  <si>
    <t>DETAIL 01 - 2xU180 [22,00 kg/m; 0,611 m2/m] : 5,45*0,611*2</t>
  </si>
  <si>
    <t>I260 [41,9 kg/m; 0,906 m2/m] : 2,75*0,906</t>
  </si>
  <si>
    <t>2xU120 [13,4 kg/m; 0,434 m2/m] : (3,5*0,434*2)*3</t>
  </si>
  <si>
    <t>(4,0*0,434*2)*2</t>
  </si>
  <si>
    <t>783782205R00</t>
  </si>
  <si>
    <t>Nátěr tesařských konstrukcí ochranný fungicidní+ biocidní (proti plísním, houbám a hmyzu), dvojnásobný, Hmota nátěrová</t>
  </si>
  <si>
    <t>včetně montáže, dodávky a demontáže lešení.</t>
  </si>
  <si>
    <t>P5 : P5*2*1,25</t>
  </si>
  <si>
    <t>P5 - Nosné trámy stropu (předpoklad) : 100</t>
  </si>
  <si>
    <t>R1 - konralatě 80/60 mm : R1*1,05*(0,08+0,06)*2</t>
  </si>
  <si>
    <t>R2 - Nosná konstrukce podhledu KVH 60/40 mm : R2*1,25*(0,06+0,04)*2</t>
  </si>
  <si>
    <t>R3 - Nosná konstrukce podhledu KVH 60/40 mm : R3*1,25*(0,06+0,04)*2</t>
  </si>
  <si>
    <t>R4 - Nosná konstrukce podhledu KVH 60/40 mm : R4*2,25*(0,06+0,04)*2</t>
  </si>
  <si>
    <t>783851223R00</t>
  </si>
  <si>
    <t>Nátěry omítek a betonů epoxidové, epoxidehtové a epoxiesterové epoxidové, betonové podlahy, dvojnásobné, Hmota nátěrová epoxidová (EP); funkce: vytvrzovací, protiskluzová, omyvatelná, proti průniku chemikálií; barva: bílá; RtF: B</t>
  </si>
  <si>
    <t>Epoxidová, silnovrstvá, vysoce chemicky odolná nátěrová hmota s trvalou odolností proti olejům a ropným produktům v tl. 2mm.</t>
  </si>
  <si>
    <t>Nátěr vytáhnout na svislé stěny výtahové šachty do v. 300mm.</t>
  </si>
  <si>
    <t>Včetně penetrace.</t>
  </si>
  <si>
    <t>783-1001</t>
  </si>
  <si>
    <t>Přebroušení a odrezení + antikorozní nátěr stávajícího ocelového zábradlí</t>
  </si>
  <si>
    <t>784111701R00</t>
  </si>
  <si>
    <t>Příprava povrchu Penetrace (napouštění) podkladu disperzní, jednonásobná, Hmota nátěrová typ: malířská; funkce: dekorační, biocidní; barva: bílá</t>
  </si>
  <si>
    <t>K8 : K8</t>
  </si>
  <si>
    <t>784422371R00</t>
  </si>
  <si>
    <t>Malby vápenné se začištěním v místnostech do 3,8 m, jednobarevné, dvojnásobné, Hmota nátěrová typ: malířská; funkce: antibakteriální, dekorační; barva: bílá</t>
  </si>
  <si>
    <t>Odkaz na mn. položky pořadí 68 : 144,94600</t>
  </si>
  <si>
    <t>784115712R00</t>
  </si>
  <si>
    <t>Malby z malířských směsí omyvatelných, pro sádrokarton,  , bílé, dvojnásobné, Hmota nátěrová typ: malířská; funkce: dekorační, biocidní; barva: bílá</t>
  </si>
  <si>
    <t>784442001RT2</t>
  </si>
  <si>
    <t>Malby z malířských směsí disperzních, v místnostech do 3,8 m, jednobarevné, dvojnásobné + 1x penetrace, Hmota vyrovnávací</t>
  </si>
  <si>
    <t>210-1001</t>
  </si>
  <si>
    <t>Montáž předsazených dvířek pro elektrorozvaděč do KZS, vč. dodávky</t>
  </si>
  <si>
    <t xml:space="preserve">pozn. M : </t>
  </si>
  <si>
    <t>Zpětná montáž kamery vč. prodloužení konzoly</t>
  </si>
  <si>
    <t>Zpětná montáž talířového přijímače bezdrátového připojení</t>
  </si>
  <si>
    <t>Zpětná montáž satelitu</t>
  </si>
  <si>
    <t>Zpětná montáž senzoru zpětného pohybu</t>
  </si>
  <si>
    <t>Prodloužení a osazení nové plastové krytky vč. dodávky</t>
  </si>
  <si>
    <t>Zpětná montáž zvonku</t>
  </si>
  <si>
    <t>Zpětná montáž informační sportovní tabule</t>
  </si>
  <si>
    <t xml:space="preserve">136,137, : </t>
  </si>
  <si>
    <t>Součet: : 0,25770</t>
  </si>
  <si>
    <t>979081111R00</t>
  </si>
  <si>
    <t>979081121R00</t>
  </si>
  <si>
    <t>Součet: : 6,18480</t>
  </si>
  <si>
    <t>Součet: : 2,57700</t>
  </si>
  <si>
    <t>A1</t>
  </si>
  <si>
    <t>oplechování atik</t>
  </si>
  <si>
    <t>D.1.1.b.10 NÁVRH - PŮDORYS STŘECHY : 6,2</t>
  </si>
  <si>
    <t>A2</t>
  </si>
  <si>
    <t>napojení střešního pláště ke svislým konstrukcím</t>
  </si>
  <si>
    <t>D.1.1.b.10 NÁVRH - PŮDORYS STŘECHY : 3,6</t>
  </si>
  <si>
    <t>K1</t>
  </si>
  <si>
    <t>Sádrokartonový podhled – chodby</t>
  </si>
  <si>
    <t>S2a : 10,34</t>
  </si>
  <si>
    <t>S2b : 7,84</t>
  </si>
  <si>
    <t>S7 : 12,4</t>
  </si>
  <si>
    <t>S19a : 10,11</t>
  </si>
  <si>
    <t>S19b : 7,61</t>
  </si>
  <si>
    <t>S19c : 12,76</t>
  </si>
  <si>
    <t>102a : 18,05</t>
  </si>
  <si>
    <t>102b : 11,49</t>
  </si>
  <si>
    <t>102c : 10,73</t>
  </si>
  <si>
    <t>116 : 10,55</t>
  </si>
  <si>
    <t>K10</t>
  </si>
  <si>
    <t>Opláštění dřevěných plných vazeb podkroví s akustickou izolací, EI30DP1, (předsazená stěna s kovovou podkonstrukcí)</t>
  </si>
  <si>
    <t>K11</t>
  </si>
  <si>
    <t>Zateplení stropu nad 2.np mimo prostor půdní vestavby</t>
  </si>
  <si>
    <t>17,5+39,5+6,7</t>
  </si>
  <si>
    <t>K12</t>
  </si>
  <si>
    <t>Protipožární dělící příčka nad podhledem EI 60</t>
  </si>
  <si>
    <t>1S : 2,2*0,3*1</t>
  </si>
  <si>
    <t>1NP : 2,34*0,25*2</t>
  </si>
  <si>
    <t>2NP : 2,34*0,25*4</t>
  </si>
  <si>
    <t>K3</t>
  </si>
  <si>
    <t>Sádrokartonový plošný podhled podkroví – REI 30DP3</t>
  </si>
  <si>
    <t>35,8+117,1</t>
  </si>
  <si>
    <t>K4</t>
  </si>
  <si>
    <t>Sádrokartonový samonosný podhled podkroví – ČCHUC REI 30DP2</t>
  </si>
  <si>
    <t>13,3+16,3</t>
  </si>
  <si>
    <t>K5</t>
  </si>
  <si>
    <t>Zateplení zděné stěny půdní vestavby</t>
  </si>
  <si>
    <t>3,5+2,7</t>
  </si>
  <si>
    <t>K6</t>
  </si>
  <si>
    <t>1,65*(4,6+17,5+3,4+11,9+4,3)+1,95*(3,5+4,9+4,4)+1*9,5</t>
  </si>
  <si>
    <t>K7</t>
  </si>
  <si>
    <t>3,5*2+3,2*2+12,5+9,9</t>
  </si>
  <si>
    <t>K8</t>
  </si>
  <si>
    <t>Opláštění ocelových sloupků podkroví R30</t>
  </si>
  <si>
    <t>2,6*0,4*8</t>
  </si>
  <si>
    <t>K9</t>
  </si>
  <si>
    <t>Opláštění dřevěných plných vazeb podkroví bez akustické izolace EI30DP1, (předsazená stěna s kovovou podkonstrukcí)</t>
  </si>
  <si>
    <t>M1</t>
  </si>
  <si>
    <t>Kontaktní zateplovací systém mineral tl. 200mm</t>
  </si>
  <si>
    <t>-9,2*2</t>
  </si>
  <si>
    <t>M2</t>
  </si>
  <si>
    <t>D.1.1.b.14 NÁVRH - JZ POHLED : 36,9</t>
  </si>
  <si>
    <t>D.1.1.b.16 NÁVRH - JV POHLED : 0,4</t>
  </si>
  <si>
    <t>D.1.1.b.18 NÁVRH - SV POHLED : 36,9</t>
  </si>
  <si>
    <t>D.1.1.b.20 NÁVRH - SZ POHLED : 28,4</t>
  </si>
  <si>
    <t>M3</t>
  </si>
  <si>
    <t>D.1.1.b.14 NÁVRH - JZ POHLED : 22,6</t>
  </si>
  <si>
    <t>D.1.1.b.16 NÁVRH - JV POHLED : 7,1</t>
  </si>
  <si>
    <t>D.1.1.b.18 NÁVRH - SV POHLED : 0</t>
  </si>
  <si>
    <t>D.1.1.b.20 NÁVRH - SZ POHLED : 7,1</t>
  </si>
  <si>
    <t>M4</t>
  </si>
  <si>
    <t>Skladba M4 = M1 Kontaktní zateplovací systém mineral tl. 200mm (jen na novém zdivu)</t>
  </si>
  <si>
    <t>D.1.1.b.14 NÁVRH - JZ POHLED : 9,1</t>
  </si>
  <si>
    <t>D.1.1.b.18 NÁVRH - SV POHLED : 9,1</t>
  </si>
  <si>
    <t>N1</t>
  </si>
  <si>
    <t>Nezateplené nové svislé zdivo pod terénem (přístavba výtahu), konstrukcí pod úrovní terénu</t>
  </si>
  <si>
    <t>D.1.1.b.14 NÁVRH - JZ POHLED : 3,8</t>
  </si>
  <si>
    <t>D.1.1.b.16 NÁVRH - JV POHLED : 0</t>
  </si>
  <si>
    <t>D.1.1.b.18 NÁVRH - SV POHLED : 3,8</t>
  </si>
  <si>
    <t>D.1.1.b.20 NÁVRH - SZ POHLED : 2,6</t>
  </si>
  <si>
    <t>N2</t>
  </si>
  <si>
    <t>Nezateplené stávající svislé zdivo pod terénem, konstrukcí pod úrovní terénu</t>
  </si>
  <si>
    <t>D.1.1.b.14 NÁVRH - JZ POHLED : 74,5</t>
  </si>
  <si>
    <t>D.1.1.b.16 NÁVRH - JV POHLED : 25,8</t>
  </si>
  <si>
    <t>D.1.1.b.18 NÁVRH - SV POHLED : 55,1</t>
  </si>
  <si>
    <t>D.1.1.b.20 NÁVRH - SZ POHLED : 23,1</t>
  </si>
  <si>
    <t>N3</t>
  </si>
  <si>
    <t>Nezateplené stávající svislé zdivo nad terénem, stávající kamenný sokl, kamenné pilíře</t>
  </si>
  <si>
    <t>D.1.1.b.14 NÁVRH - JZ POHLED : 41,4</t>
  </si>
  <si>
    <t>D.1.1.b.16 NÁVRH - JV POHLED : 26,8</t>
  </si>
  <si>
    <t>D.1.1.b.18 NÁVRH - SV POHLED : 24,9</t>
  </si>
  <si>
    <t>D.1.1.b.20 NÁVRH - SZ POHLED : 24,8</t>
  </si>
  <si>
    <t>N4</t>
  </si>
  <si>
    <t/>
  </si>
  <si>
    <t>D.1.1.b.14 NÁVRH - JZ POHLED : 1,8</t>
  </si>
  <si>
    <t>D.1.1.b.16 NÁVRH - JV POHLED : 1,4</t>
  </si>
  <si>
    <t>D.1.1.b.18 NÁVRH - SV POHLED : 2,8</t>
  </si>
  <si>
    <t>D.1.1.b.20 NÁVRH - SZ POHLED : 1,4</t>
  </si>
  <si>
    <t>O1</t>
  </si>
  <si>
    <t>Vnější obklad – podbití krovu</t>
  </si>
  <si>
    <t>D.1.1.b.14 NÁVRH - JZ POHLED : 99,6</t>
  </si>
  <si>
    <t>D.1.1.b.18 NÁVRH - SV POHLED : 89,4</t>
  </si>
  <si>
    <t>P0</t>
  </si>
  <si>
    <t>Výtahová šachta - Epoxidový nátěr</t>
  </si>
  <si>
    <t>S28 VÝTAHOVÁ ŠACHTA : 3,87</t>
  </si>
  <si>
    <t>P1</t>
  </si>
  <si>
    <t>Komunikační plochy – nová chodba suterénu, zádveří výtahu - keramická dlažba</t>
  </si>
  <si>
    <t>S07 CHODBA : 12,4</t>
  </si>
  <si>
    <t>S29 ZÁDVEŘÍ : 4,34</t>
  </si>
  <si>
    <t>202a CHODBA : 22,21</t>
  </si>
  <si>
    <t>202b CHODBA : 8,32</t>
  </si>
  <si>
    <t>202c CHODBA : 10,86</t>
  </si>
  <si>
    <t>Místnosti suterénu – šatny, sklady - akustický vinyl</t>
  </si>
  <si>
    <t>S10a ŠATNA : 21,54</t>
  </si>
  <si>
    <t>S10b RELAXAČNÍ MÍSTNOST : 40,19</t>
  </si>
  <si>
    <t>S15a ŠATNA : 18,29</t>
  </si>
  <si>
    <t>S15b SKLAD OBLEČENÍ : 42,39</t>
  </si>
  <si>
    <t>P3</t>
  </si>
  <si>
    <t>Nová chodba 1.np - podkroví - akustický vinyl (Bfl-s1)</t>
  </si>
  <si>
    <t>126 CHODBA : 3,55</t>
  </si>
  <si>
    <t>Stávající chodby 1.np – 3.np - akustický vinyl (Bfl-s1)</t>
  </si>
  <si>
    <t>212a CHODBA : 8,32</t>
  </si>
  <si>
    <t>212b CHODBA : 9,43</t>
  </si>
  <si>
    <t>212c CHODBA : 18,96</t>
  </si>
  <si>
    <t>P5</t>
  </si>
  <si>
    <t>Kancelář personálu a psychologa 2.np - akustický vinyl</t>
  </si>
  <si>
    <t>210 KANCELÁŘ : 14,28</t>
  </si>
  <si>
    <t>211 KANCELÁŘ : 38,66</t>
  </si>
  <si>
    <t>P6</t>
  </si>
  <si>
    <t>Chodby podkroví - akustický vinyl (Bfl-s1)</t>
  </si>
  <si>
    <t>301 : 26,49</t>
  </si>
  <si>
    <t>302 : 16,16</t>
  </si>
  <si>
    <t>308 : 45,59</t>
  </si>
  <si>
    <t>P7</t>
  </si>
  <si>
    <t>Pobytové místnosti podkroví - akustický vinyl</t>
  </si>
  <si>
    <t>303 : 31,89</t>
  </si>
  <si>
    <t>307 : 20,79</t>
  </si>
  <si>
    <t>309 : 18,7</t>
  </si>
  <si>
    <t>310 : 6,12</t>
  </si>
  <si>
    <t>311 : 5,3</t>
  </si>
  <si>
    <t>312 : 15,45</t>
  </si>
  <si>
    <t>313 : 5,51</t>
  </si>
  <si>
    <t>314 : 17,5</t>
  </si>
  <si>
    <t>315 : 12,53</t>
  </si>
  <si>
    <t>316 : 20,79</t>
  </si>
  <si>
    <t>317 : 13,84</t>
  </si>
  <si>
    <t>P8</t>
  </si>
  <si>
    <t>Hygienické zázemí podkroví - keramická dlažba</t>
  </si>
  <si>
    <t>304 : 1,85</t>
  </si>
  <si>
    <t>305 : 4,08</t>
  </si>
  <si>
    <t>306 : 9,15</t>
  </si>
  <si>
    <t>318 : 8,69</t>
  </si>
  <si>
    <t>319 : 2,5</t>
  </si>
  <si>
    <t>320 : 8,73</t>
  </si>
  <si>
    <t>321 : 5,28</t>
  </si>
  <si>
    <t>322 : 3,04</t>
  </si>
  <si>
    <t>PU1</t>
  </si>
  <si>
    <t>Zateplení okenních špalet stávajících oken</t>
  </si>
  <si>
    <t>PU2</t>
  </si>
  <si>
    <t>Zateplení okenních zděných parapetů stávajících oken</t>
  </si>
  <si>
    <t>PU3</t>
  </si>
  <si>
    <t>Zateplení kamenných pilastů</t>
  </si>
  <si>
    <t>jižní fasáda : 9,2</t>
  </si>
  <si>
    <t>severní fasáda : 9,2</t>
  </si>
  <si>
    <t>R1</t>
  </si>
  <si>
    <t>Šikmá střecha podkroví - nezateplená</t>
  </si>
  <si>
    <t>R2</t>
  </si>
  <si>
    <t>Šikmá střecha podkroví - zateplená</t>
  </si>
  <si>
    <t>2,75*(4,6+17,5+3,4+11,9+4,3)+2,35*(3,5+4,9+4,4)+4,8*5,5</t>
  </si>
  <si>
    <t>R3</t>
  </si>
  <si>
    <t>Šikmá střecha půdních vikýřů – zateplená, požární klasifikace broof t3</t>
  </si>
  <si>
    <t>D.1.1.b.10 NÁVRH - PŮDORYS STŘECHY : 36,1+32,6</t>
  </si>
  <si>
    <t>R4</t>
  </si>
  <si>
    <t>zateplení vodorovné části šikmé střechy v úrovni kleštin</t>
  </si>
  <si>
    <t>4,4*38,15</t>
  </si>
  <si>
    <t>R5</t>
  </si>
  <si>
    <t>mPVC střecha nad přístavbou výtahu</t>
  </si>
  <si>
    <t>D.1.1.b.10 NÁVRH - PŮDORYS STŘECHY : 7,6-1,1</t>
  </si>
  <si>
    <t>R6</t>
  </si>
  <si>
    <t>mPVC střecha nad přístavbou výtahu - u okapu v š.300mm</t>
  </si>
  <si>
    <t>S1</t>
  </si>
  <si>
    <t>oprava omítek do 30%</t>
  </si>
  <si>
    <t>S01 : 3,16*2*3</t>
  </si>
  <si>
    <t>S02a : 3,83*3</t>
  </si>
  <si>
    <t>S07 : 13,36*3-1,0*2,02-0,8*2,02-0,7*2,02*3-1,5*2,5</t>
  </si>
  <si>
    <t>S10a : (18,98-4,9)*3-1,01*2,02-0,9*2,02-2,8*0,85</t>
  </si>
  <si>
    <t>S10b : (26,99-4,9)*3-1,0*2,02-2,8*0,85*2</t>
  </si>
  <si>
    <t>S15a : (17,74-4,9)*3-1,0*2,02-1,45*0,85</t>
  </si>
  <si>
    <t>S15b : (27,89-4,9)*3-1,0*2,02-0,9*2,02-2,8*0,85</t>
  </si>
  <si>
    <t>S19a : 4,55*3-1,0*2,02</t>
  </si>
  <si>
    <t>S19b : (12,78-2,24)*3-1,0*2,02*2-0,9*2,02</t>
  </si>
  <si>
    <t>S19c : (18,78-2,24)*3-0,9*2,02*5</t>
  </si>
  <si>
    <t>S25 : 3,16*2*3</t>
  </si>
  <si>
    <t>101 : 3,16*2*3,5</t>
  </si>
  <si>
    <t>102a : (8,01*2+0,74)*2,74-1,0*2,02*2-1,7*2,02-0,7*2,02</t>
  </si>
  <si>
    <t>102b : 3,9*2,74-1,0*2,02</t>
  </si>
  <si>
    <t>102c : (4,59*2+2,34)*2,74-1,7*2,02-1,0*2,02-0,8*2,02</t>
  </si>
  <si>
    <t>116 : (3,6+2,31*2)*2,74-1,55*2,02-0,9*2,02</t>
  </si>
  <si>
    <t>117 : 3,16*2*3,5</t>
  </si>
  <si>
    <t>202a : (7,86*2+0,74)*2,76-1,0*2,02*2-0,7*2,02-1,7*2,02</t>
  </si>
  <si>
    <t>202b : 3,6*2,7-1,0*2,02</t>
  </si>
  <si>
    <t>202c : (13,96-2,34)*2,76-1,0*2,02*2-0,8*2,02</t>
  </si>
  <si>
    <t>210 : (4,85+2,5*2)*2,76-1,4*1,65*2</t>
  </si>
  <si>
    <t>211 : (6,7*2+5,15)*2,76-1,0*2,02*2-1,4*0,85*2</t>
  </si>
  <si>
    <t>212a : 3,75*2,76-1,0*2,02</t>
  </si>
  <si>
    <t>212b : (12,84-2,34)*2,76-1,0*2,02*2-0,9*2,02</t>
  </si>
  <si>
    <t>212c : (20,62-2,34)*2,76-1,0*2,02*2-1,7*2,02-0,7*2,02</t>
  </si>
  <si>
    <t>S5</t>
  </si>
  <si>
    <t>Sanační štuk (stávající obvodové zdivo suterénu do v. 1600mm)</t>
  </si>
  <si>
    <t>V1</t>
  </si>
  <si>
    <t>Oprava omítek do 30%</t>
  </si>
  <si>
    <t>S01 : 13,38</t>
  </si>
  <si>
    <t>S02a : 10,34</t>
  </si>
  <si>
    <t>S07 : 12,4</t>
  </si>
  <si>
    <t>S10a : 21,54</t>
  </si>
  <si>
    <t>S10b : 40,19</t>
  </si>
  <si>
    <t>S15a : 18,29</t>
  </si>
  <si>
    <t>S15b : 42,39</t>
  </si>
  <si>
    <t>S25 : 13,39</t>
  </si>
  <si>
    <t>101 : 13,27</t>
  </si>
  <si>
    <t>117 : 13,38</t>
  </si>
  <si>
    <t>X1</t>
  </si>
  <si>
    <t>Zateplení konstrukcí pod úrovní terénu (přístavba výtahu)</t>
  </si>
  <si>
    <t>D.1.1.b.14 NÁVRH - JZ POHLED : 5,1</t>
  </si>
  <si>
    <t>D.1.1.b.18 NÁVRH - SV POHLED : 5,1</t>
  </si>
  <si>
    <t>D.1.1.b.20 NÁVRH - SZ POHLED : 2,9</t>
  </si>
  <si>
    <t>X2</t>
  </si>
  <si>
    <t>Zateplení konstrukcí v ploše dotčené odstřikem srážkové vody, (soklová část výtahu)</t>
  </si>
  <si>
    <t>D.1.1.b.14 NÁVRH - JZ POHLED : 0,7</t>
  </si>
  <si>
    <t>D.1.1.b.18 NÁVRH - SV POHLED : 0,7</t>
  </si>
  <si>
    <t>X3</t>
  </si>
  <si>
    <t>Zateplení konstrukcí v ploše dotčené odstřikem srážkové vody, (stěna přiléhající k ploché střeše do v. 400mm nad střechu)</t>
  </si>
  <si>
    <t>D.1.1.b.14 NÁVRH - JZ POHLED : 0</t>
  </si>
  <si>
    <t>D.1.1.b.18 NÁVRH - SV POHLED : 2,1</t>
  </si>
  <si>
    <t>Včetně:</t>
  </si>
  <si>
    <t>181101102R00</t>
  </si>
  <si>
    <t>Úprava pláně v zářezech v hornině 1 až 4, se zhutněním</t>
  </si>
  <si>
    <t>ZP1 | Hutněný násyp případně pláň na Edef 30Mpa jednostranně spádována 2% od objektu do zatravněných ploch</t>
  </si>
  <si>
    <t>ZP2 | Hutněná pláň na Edef 45Mpa jednostranně spádována k drenážnímu potrubí</t>
  </si>
  <si>
    <t>ZP3 | Hutněná pláň na Edef 30Mpa jednostranně spádována 2% od objektu do zatravněných ploch</t>
  </si>
  <si>
    <t xml:space="preserve">D.1.1.h. Výpis skladeb zpevněných ploch : </t>
  </si>
  <si>
    <t>ZP1 : ZP1*1,1</t>
  </si>
  <si>
    <t>ZP2 : ZP2*1,1</t>
  </si>
  <si>
    <t>ZP3 : ZP3*1,1</t>
  </si>
  <si>
    <t>564851111RT2</t>
  </si>
  <si>
    <t>Podklad ze štěrkodrti s rozprostřením a zhutněním frakce 0-32 mm, tloušťka po zhutnění 150 mm</t>
  </si>
  <si>
    <t>ZP1 : ZP1</t>
  </si>
  <si>
    <t>ZP2 : ZP2</t>
  </si>
  <si>
    <t>ZP3 : ZP3</t>
  </si>
  <si>
    <t>564861111RT4</t>
  </si>
  <si>
    <t>Podklad ze štěrkodrti s rozprostřením a zhutněním frakce 0-63 mm, tloušťka po zhutnění 200 mm</t>
  </si>
  <si>
    <t>564871111RT4</t>
  </si>
  <si>
    <t>Podklad ze štěrkodrti s rozprostřením a zhutněním frakce 0-63 mm, tloušťka po zhutnění 250 mm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</si>
  <si>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</si>
  <si>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</si>
  <si>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</si>
  <si>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poznámka</t>
  </si>
  <si>
    <t>- dlažbu je nutné hutnit vibrační deskou s plastovou podložkou</t>
  </si>
  <si>
    <t>- spárování bude provedeno čistým křemičitým pískem fr.0/2mm</t>
  </si>
  <si>
    <t>596215040R00</t>
  </si>
  <si>
    <t>Kladení zámkové dlažby do drtě tloušťka dlažby 80 mm, tloušťka lože 40 mm</t>
  </si>
  <si>
    <t>- dlažbu výšky 80 mm je nutné hutnit vibrační deskou s plastovou podložkou o hmotnosti nejvýše 170–200 kg s nastavenou odstředivou silou 20–30 kN</t>
  </si>
  <si>
    <t>596291111R00</t>
  </si>
  <si>
    <t>Řezání zámkové dlažby tloušťky 60 mm</t>
  </si>
  <si>
    <t>0,6+0,15+1,55+0,45+0,4+4,15+3,25+0,6+0,18+15,55+0,15+0,65+5,85</t>
  </si>
  <si>
    <t>1,8+0,325+2,62+0,2+0,2+0,325+1,8+3,5+0,65+0,6*4+0,15</t>
  </si>
  <si>
    <t>1,26*2+3,46+1,5+4,83+0,3+1,26*2+3,46+0,15+1,1+2,45</t>
  </si>
  <si>
    <t>596291113R00</t>
  </si>
  <si>
    <t>Řezání zámkové dlažby tloušťky 80 mm</t>
  </si>
  <si>
    <t>0,5+2,45+4,3+21,25+6,5</t>
  </si>
  <si>
    <t>59245300R</t>
  </si>
  <si>
    <t>Dlažba betonová typ: zámkový, dvouvrstvý, s fazetou; tl = 60,00 mm; dl = 200,0 mm; š = 165,0 mm; povrch: impregnace, hladký; zátěž: pojízdné nad 3,5 t</t>
  </si>
  <si>
    <t>ZP2 (výměna poškozených kusů v rozsahu do 30%) : ZP2*0,3</t>
  </si>
  <si>
    <t>Koeficient : 0,01</t>
  </si>
  <si>
    <t>59245308R</t>
  </si>
  <si>
    <t>Dlažba betonová</t>
  </si>
  <si>
    <t>ZP1 (výměna poškozených kusů v rozsahu do 30%) : ZP1*0,3</t>
  </si>
  <si>
    <t>Koeficient : 1,01</t>
  </si>
  <si>
    <t>916561111R00</t>
  </si>
  <si>
    <t>Osazení záhonového obrubníku betonového do lože z betonu prostého C 12/15, s boční opěrou z betonu prostého</t>
  </si>
  <si>
    <t>se zřízením lože z betonu prostého C 12/15 tl. 80-100 mm</t>
  </si>
  <si>
    <t>4,0+23,2+0,82+16,65+5,66+6,0+5,45+4,3+2,53</t>
  </si>
  <si>
    <t>12,42+7,6+1,0+13,8</t>
  </si>
  <si>
    <t>59217335R</t>
  </si>
  <si>
    <t>obrubník zahradní materiál beton; l = 1000,0 mm; š = 50,0 mm; h = 250,0 mm; barva šedá</t>
  </si>
  <si>
    <t>Odkaz na mn. položky pořadí 11 : 103,43000</t>
  </si>
  <si>
    <t>998223011R00</t>
  </si>
  <si>
    <t>Přesun hmot pozemních komunikací, kryt dlážděný jakékoliv délky objektu</t>
  </si>
  <si>
    <t>vodorovně do 200 m</t>
  </si>
  <si>
    <t xml:space="preserve">2,3,4,5,6,7,8,9,10,11,12, : </t>
  </si>
  <si>
    <t>Součet: : 323,51192</t>
  </si>
  <si>
    <t>ZP1</t>
  </si>
  <si>
    <t>Předláždění zpevněné plochy po dokončení stavebních prací</t>
  </si>
  <si>
    <t>105,22+57,76</t>
  </si>
  <si>
    <t>ZP2</t>
  </si>
  <si>
    <t>ZP3</t>
  </si>
  <si>
    <t>Nové zpevněné plochy</t>
  </si>
  <si>
    <t>311112330RT3</t>
  </si>
  <si>
    <t>Stěny z betonových bednicích tvárnic a betonu šířky 300 mm, zálivka betonem C20/25</t>
  </si>
  <si>
    <t>(ztracené bednění) z betonových tvárnic a zálivka betonem,</t>
  </si>
  <si>
    <t>výtahová šachta pod UT : 1,8+26,4+1,2+8</t>
  </si>
  <si>
    <t>311361821R00</t>
  </si>
  <si>
    <t>Výztuž nadzákladových zdí z betonářské oceli 10 505(R), Výztuž ocelová betonářská - tyč; úprava: stříhaná, ohýbaná; povrch: žebírkový; značka: B500B (1.0439); d = 12,0 mm</t>
  </si>
  <si>
    <t xml:space="preserve">výtahová šachta pod UT : </t>
  </si>
  <si>
    <t>svislá výztuž zdiva pr. 12 mm : (46+437+28+136,4)*0,888/1000</t>
  </si>
  <si>
    <t>vodorovná výztuž zdiva pr. 12 mm : (33+218,4+9,6+64)*0,888/1000</t>
  </si>
  <si>
    <t>317314130R00</t>
  </si>
  <si>
    <t>Podbetonování zhlaví nosníků zdivo šířky 300 mm</t>
  </si>
  <si>
    <t>Odkaz na mn. položky pořadí 20 : 124,00000</t>
  </si>
  <si>
    <t xml:space="preserve">D.1.2.b.01 STROPNÍ KONSTRUKCE NAD 2NP : </t>
  </si>
  <si>
    <t>celoplošné přebetonování 50 mm : 21,65</t>
  </si>
  <si>
    <t>mezi vlny TR : 8,66</t>
  </si>
  <si>
    <t>411354259V00</t>
  </si>
  <si>
    <t>Bednění stropů zabudované (ztracené) z ocelových trapézových plechů pozinkovaných, plech TR 40S/160 mm, tloušťky 0,88 mm</t>
  </si>
  <si>
    <t>otevřeného podhledu, bez podpěrné konstrukce, s osazením na sucho na zdech do připravených ozubů, popř. na rovných zdech, trámech, průvlacích, nebo do traverz, bez úpravy povrchu plechů, s pomocným lešením.</t>
  </si>
  <si>
    <t>413232221R00</t>
  </si>
  <si>
    <t>413941123RT5</t>
  </si>
  <si>
    <t>Osazení ocelových válcovaných nosníků ve stropech profil I, 200 mm, Tyč ocelová válcovaná za tepla průřez: I; značka: S235JR (1.0038); h = 200 mm; b = 90 mm; s = 7,3 mm; t = 11,3 mm</t>
  </si>
  <si>
    <t xml:space="preserve">I200 [26,30 kg/m; 0,709 m2/m] : </t>
  </si>
  <si>
    <t>I1 : 5,51*26,3/1000*14</t>
  </si>
  <si>
    <t>I2 : 5,14*26,3/1000*1</t>
  </si>
  <si>
    <t>I5 : 5,36*26,3/1000*13</t>
  </si>
  <si>
    <t>I7 : 5,51*26,3/1000*13</t>
  </si>
  <si>
    <t>I8 : 5,45*26,3/1000*12</t>
  </si>
  <si>
    <t>I9 : 2,8*26,3/1000*5</t>
  </si>
  <si>
    <t xml:space="preserve">I280 [48,48 kg/m; 1,0 m2/m] : </t>
  </si>
  <si>
    <t>I6 : 5,35*48,48/1000*5</t>
  </si>
  <si>
    <t xml:space="preserve">HEB280 [103 kg/m; 1,62 m2/m] : </t>
  </si>
  <si>
    <t>H1 : 15,22*103/1000*1</t>
  </si>
  <si>
    <t>H1a : 22,0*103/1000*1</t>
  </si>
  <si>
    <t>H1b : 16,1*103/1000*1</t>
  </si>
  <si>
    <t>H2 : 5,185*103/1000*1</t>
  </si>
  <si>
    <t>H3 : 3,14*103/1000*1</t>
  </si>
  <si>
    <t>H4 : 9,49*103/1000*1</t>
  </si>
  <si>
    <t>H5 : 16,27*103/1000*2</t>
  </si>
  <si>
    <t>H5a : 7,93*103/1000*1</t>
  </si>
  <si>
    <t>H5b : 9,395*103/1000*1</t>
  </si>
  <si>
    <t>H6 : 4,8*103/1000*1</t>
  </si>
  <si>
    <t>413941125RT2</t>
  </si>
  <si>
    <t>Osazení ocelových válcovaných nosníků ve stropech profil I, 240 mm, Tyč ocelová válcovaná za tepla průřez: I; značka: S235JR (1.0038); h = 240 mm; b = 106 mm; s = 8,7 mm; t = 13,1 mm</t>
  </si>
  <si>
    <t xml:space="preserve">I240 [36,2 kg/m; 0,844 m2/m] : </t>
  </si>
  <si>
    <t>I1a : 5,51*36,2/1000*1</t>
  </si>
  <si>
    <t>I3 : 1,6*36,2/1000*2</t>
  </si>
  <si>
    <t>I4 : 4,475*36,2/1000*1</t>
  </si>
  <si>
    <t>I5a : 5,36*36,2/1000*2</t>
  </si>
  <si>
    <t>I6a : 5,35*36,2/1000*5</t>
  </si>
  <si>
    <t>I7a : 5,51*36,2/1000*4</t>
  </si>
  <si>
    <t>413941125RU4</t>
  </si>
  <si>
    <t>Osazení ocelových válcovaných nosníků ve stropech profil U, 280 mm, Tyč ocelová válcovaná za tepla průřez: U; značka: S235JR (1.0038); h = 280 mm; b = 95 mm; s = 10,0 mm; t = 15,0 mm</t>
  </si>
  <si>
    <t xml:space="preserve">U280 [41,8 kg/m; 0,890 m2/m] : </t>
  </si>
  <si>
    <t>U1 : 5,51*41,8/1000*8</t>
  </si>
  <si>
    <t>U2 : 5,36*41,8/1000*8</t>
  </si>
  <si>
    <t>U3 : 5,35*41,8/1000*4</t>
  </si>
  <si>
    <t>U4 : 5,51*41,8/1000*8</t>
  </si>
  <si>
    <t>U5 : 5,36*41,8/1000*8</t>
  </si>
  <si>
    <t>13487135R</t>
  </si>
  <si>
    <t>Tyč ocelová válcovaná za tepla průřez: HEB; značka: S235JR (1.0038); h = 280 mm; b = 280 mm; s = 10,5 mm; t = 18,0 mm</t>
  </si>
  <si>
    <t>Odkaz na mn. položky pořadí 8 : 14,25424*1,08</t>
  </si>
  <si>
    <t>Odkaz na mn. položky pořadí 12 : 1400,59000*-0,001</t>
  </si>
  <si>
    <t>55399993.AR</t>
  </si>
  <si>
    <t>výrobek kovový vyrobený dělením, hmotnost výrobku nad 10 kg</t>
  </si>
  <si>
    <t>I6 : 5,35*48,48*5</t>
  </si>
  <si>
    <t>080165191400R</t>
  </si>
  <si>
    <t>Čerpadlo betonářské kolové SCHWING</t>
  </si>
  <si>
    <t>Sh</t>
  </si>
  <si>
    <t>STROJ</t>
  </si>
  <si>
    <t>Stroj</t>
  </si>
  <si>
    <t>POL6_</t>
  </si>
  <si>
    <t>výložník 27 m Cenu tvoří: - sazba za hodinu použití - sazba za technologické mytí (na 1 m3) - sazba za km jízdy. Započteno 2x25 km. Poděleno objemem nádrže (4 m3)</t>
  </si>
  <si>
    <t>216904212R00</t>
  </si>
  <si>
    <t xml:space="preserve">Očištění ploch tlak. vodou nebo stlač. vzduchem očištění stlačeným vzduchem, zdiva stěn a rubu kleneb,  </t>
  </si>
  <si>
    <t>417351115R00</t>
  </si>
  <si>
    <t>Bednění bočnic ztužujících pásů a věnců včetně vzpěr zřízení</t>
  </si>
  <si>
    <t>417351116R00</t>
  </si>
  <si>
    <t>Bednění bočnic ztužujících pásů a věnců včetně vzpěr odstranění</t>
  </si>
  <si>
    <t>631312621R00</t>
  </si>
  <si>
    <t xml:space="preserve">Mazanina z betonu prostého tl. přes 50 do 80 mm třídy C 20/25,  </t>
  </si>
  <si>
    <t>Včetně vytvoření dilatačních spár, bez zaplnění.</t>
  </si>
  <si>
    <t>vyrovnávací potěr na stávající zdivo tl. 60 mm : 78*0,06</t>
  </si>
  <si>
    <t>631361921RT4</t>
  </si>
  <si>
    <t>Výztuž mazanin z betonů a z lehkých betonů ze svařovaných sítí průměr drátu 6 mm, velikost oka 100/100 mm</t>
  </si>
  <si>
    <t>KH30 26,64 kg/ks; 4,44 kg/m2 : 78*4,4/1000*1,2</t>
  </si>
  <si>
    <t>952903111R00</t>
  </si>
  <si>
    <t>Čištění budov odstranění prachu z trámů</t>
  </si>
  <si>
    <t>T0 : 5,185*(0,21+0,18)*2*1</t>
  </si>
  <si>
    <t>T1 : 5,6*(0,21+0,18)*2*11</t>
  </si>
  <si>
    <t>T2 : 5,6*(0,28+0,2)*2*5</t>
  </si>
  <si>
    <t>T3 : 4,52*(0,28+0,2)*2*1</t>
  </si>
  <si>
    <t>T4 : 4,52*(0,21+0,18)*2*1</t>
  </si>
  <si>
    <t>T5 : 5,45*(0,21+0,18)*2*1</t>
  </si>
  <si>
    <t>T6 : 5,45*(0,28+0,2)*2*4</t>
  </si>
  <si>
    <t>T7 : 5,45*(0,21+0,18)*2*10</t>
  </si>
  <si>
    <t>T8 : 5,15*0,22*4*4</t>
  </si>
  <si>
    <t>T9 : 5,15*(0,21+0,18)*2*7</t>
  </si>
  <si>
    <t>T10 : 5,6*(0,28+0,2)*2*4</t>
  </si>
  <si>
    <t>T11 : 5,6*(0,21+0,18)*2*13</t>
  </si>
  <si>
    <t>T12 : 5,45*(0,28+0,2)*2*4</t>
  </si>
  <si>
    <t>T13 : 5,45*(0,21+0,18)*2*9</t>
  </si>
  <si>
    <t>T14 : 1,9*(0,21+0,18)*2*2</t>
  </si>
  <si>
    <t>973031335R00</t>
  </si>
  <si>
    <t>Vysekání v cihelném zdivu výklenků a kapes kapes na jakoukoliv maltu vápennou nebo vápenocementovou, plochy do 0,16 m2, hloubky do 300 mm</t>
  </si>
  <si>
    <t>D.1.2.b.01 STROPNÍ KONSTRUKCE NAD 2NP : 14+1+2+1+13+2+5+5+13+4+12+5+8+8+4+8+8+1+1+1+1+1+1+2+1+1+1</t>
  </si>
  <si>
    <t xml:space="preserve">1,2,3,4,5,6,7,8,9,10,11,12,15,17,18,20, : </t>
  </si>
  <si>
    <t>Součet: : 167,71467</t>
  </si>
  <si>
    <t>762332932RV1</t>
  </si>
  <si>
    <t>Vázané konstrukce krovů doplnění části střešní vazby z hranolků, hranolů včetně dodávky řeziva  průřezové plochy přes 120 do 224 cm2, bez dodávky řeziva</t>
  </si>
  <si>
    <t>Materiál je vykázán samostatně v položkách dílu 762.</t>
  </si>
  <si>
    <t xml:space="preserve">D.1.2.b.02 KROV : </t>
  </si>
  <si>
    <t>K1 : 4,2*11</t>
  </si>
  <si>
    <t>K2 : 3,7*11</t>
  </si>
  <si>
    <t>K3 : 7,98*26</t>
  </si>
  <si>
    <t>K4 : 6,1*40</t>
  </si>
  <si>
    <t>K5 : 3,34*1</t>
  </si>
  <si>
    <t>K7 : 2,0*2</t>
  </si>
  <si>
    <t>Odkaz na mn. položky pořadí 26 : 0,13564</t>
  </si>
  <si>
    <t>Odkaz na mn. položky pořadí 27 : 8,34335</t>
  </si>
  <si>
    <t>Odkaz na mn. položky pořadí 28 : 2,14122</t>
  </si>
  <si>
    <t>762831952R00</t>
  </si>
  <si>
    <t>Stropní trámy vyřezání části stropního trámu průřezové plochy řeziva nad 450 cm2, délky vyřezané části stropního trámu do 5 m</t>
  </si>
  <si>
    <t>T3 : 4,52*1</t>
  </si>
  <si>
    <t>762831953R00</t>
  </si>
  <si>
    <t>Stropní trámy vyřezání části stropního trámu průřezové plochy řeziva nad 450 cm2, délky vyřezané části stropního trámu do 8 m</t>
  </si>
  <si>
    <t>T3 : 5,6*1</t>
  </si>
  <si>
    <t>60515229R</t>
  </si>
  <si>
    <t>Hranol dřevina: SM</t>
  </si>
  <si>
    <t>K5 : 3,34*0,12*0,14*1</t>
  </si>
  <si>
    <t>K7 : 2,0*0,12*0,14*2</t>
  </si>
  <si>
    <t>60515231R</t>
  </si>
  <si>
    <t>K3 : 7,98*0,12*0,14*26</t>
  </si>
  <si>
    <t>K4 : 6,1*0,12*0,14*40</t>
  </si>
  <si>
    <t>60515247R</t>
  </si>
  <si>
    <t>K1 : 4,2*0,14*0,16*11</t>
  </si>
  <si>
    <t>K2 : 3,7*0,14*0,16*11</t>
  </si>
  <si>
    <t>767995105R00</t>
  </si>
  <si>
    <t>Výroba a montáž atypických kovovových doplňků staveb hmotnosti přes 50 do 100 kg</t>
  </si>
  <si>
    <t>U1 - U140 [16,00 kg/m; 0,489 m2/m] : 6,1*16,0</t>
  </si>
  <si>
    <t>U4 - U140 [16,00 kg/m; 0,489 m2/m] : 3,52*16,0*12</t>
  </si>
  <si>
    <t>767995107R00</t>
  </si>
  <si>
    <t>Výroba a montáž atypických kovovových doplňků staveb hmotnosti přes 250 do 500 kg</t>
  </si>
  <si>
    <t>U2 - U160 [18,80 kg/m; 0,546 m2/m] : 10,065*18,8*2</t>
  </si>
  <si>
    <t>U3 - U160 [18,80 kg/m; 0,546 m2/m] : 10,090*18,8*2</t>
  </si>
  <si>
    <t>767995108R00</t>
  </si>
  <si>
    <t>Výroba a montáž atypických kovovových doplňků staveb hmotnosti přes 500 kg</t>
  </si>
  <si>
    <t xml:space="preserve">D.1.2.b.05 Nosná konstrukce podhledu v podkroví : </t>
  </si>
  <si>
    <t>PRŮVLAK 140/100/6; L=4700 mm [21,5 kg/m; 0,65 m2/m] : 4,7*21,5*2</t>
  </si>
  <si>
    <t>JÄKL 90/90/6; L=3500 mm [14,652 kg/m; 0,339 m2/m] : 3,5*14,652*2</t>
  </si>
  <si>
    <t>JÄKL 90/90/6; L=2600 mm [14,652 kg/m; 0,339 m2/m] : 2,6*14,652*8</t>
  </si>
  <si>
    <t>L profil 50/50/5; L=7000 mm [3,77 kg/m; 0,2 m2/m] : 7,0*3,77*2</t>
  </si>
  <si>
    <t>Patní plech 300/300/12 : 0,3*0,3*0,012*7850*8</t>
  </si>
  <si>
    <t>13384435R</t>
  </si>
  <si>
    <t>Tyč ocelová válcovaná za tepla průřez: U; značka: S235JR (1.0038); h = 140 mm; b = 60 mm; s = 7,0 mm; t = 10,0 mm</t>
  </si>
  <si>
    <t>Odkaz na mn. položky pořadí 30 : 773,44444*0,00108</t>
  </si>
  <si>
    <t>13384440R</t>
  </si>
  <si>
    <t>Tyč ocelová válcovaná za tepla průřez: U; značka: S235JR (1.0038); h = 160 mm; b = 65 mm; s = 7,5 mm; t = 10,5 mm</t>
  </si>
  <si>
    <t>Odkaz na mn. položky pořadí 31 : 757,82407*0,00108</t>
  </si>
  <si>
    <t>55399993R</t>
  </si>
  <si>
    <t>výrobek kovový vyrobený tvarováním, svařováním, nebo šroubováním, hmotnost výrobku nad 10 kg</t>
  </si>
  <si>
    <t>Odkaz na mn. položky pořadí 32 : 730,02960*1,08</t>
  </si>
  <si>
    <t>I1 : 5,51*0,709*14</t>
  </si>
  <si>
    <t>I2 : 5,14*0,709*1</t>
  </si>
  <si>
    <t>I5 : 5,36*0,709*13</t>
  </si>
  <si>
    <t>I7 : 5,51*0,709*13</t>
  </si>
  <si>
    <t>I8 : 5,45*0,709*12</t>
  </si>
  <si>
    <t>I9 : 2,8*0,709*5</t>
  </si>
  <si>
    <t>I1a : 5,51*0,844*1</t>
  </si>
  <si>
    <t>I3 : 1,6*0,844*2</t>
  </si>
  <si>
    <t>I4 : 4,475*0,844*1</t>
  </si>
  <si>
    <t>I5a : 5,36*0,844*2</t>
  </si>
  <si>
    <t>I6a : 5,35*0,844*5</t>
  </si>
  <si>
    <t>I7a : 5,51*0,844*4</t>
  </si>
  <si>
    <t>I6 : 5,35*1,0*5</t>
  </si>
  <si>
    <t>U1 : 5,51*0,89*8</t>
  </si>
  <si>
    <t>U2 : 5,36*0,89*8</t>
  </si>
  <si>
    <t>U3 : 5,35*0,89*4</t>
  </si>
  <si>
    <t>U4 : 5,51*0,89*8</t>
  </si>
  <si>
    <t>U5 : 5,36*0,89*8</t>
  </si>
  <si>
    <t>H1 : 15,22*1,62*1</t>
  </si>
  <si>
    <t>H1a : 22,0*1,62*1</t>
  </si>
  <si>
    <t>H1b : 16,1*1,62*1</t>
  </si>
  <si>
    <t>H2 : 5,185*1,62*1</t>
  </si>
  <si>
    <t>H3 : 3,14*1,62*1</t>
  </si>
  <si>
    <t>H4 : 9,49*1,62*1</t>
  </si>
  <si>
    <t>H5 : 16,27*1,62*2</t>
  </si>
  <si>
    <t>H5a : 7,93*1,62*1</t>
  </si>
  <si>
    <t>H5b : 9,395*1,62*1</t>
  </si>
  <si>
    <t>H6 : 4,8*1,62*1</t>
  </si>
  <si>
    <t>U1 - U140 [16,00 kg/m; 0,489 m2/m] : 6,1*0,489</t>
  </si>
  <si>
    <t>U2 - U160 [18,80 kg/m; 0,546 m2/m] : 10,065*0,546*2</t>
  </si>
  <si>
    <t>U3 - U160 [18,80 kg/m; 0,546 m2/m] : 10,090*0,546*2</t>
  </si>
  <si>
    <t>U4 - U140 [16,00 kg/m; 0,489 m2/m] : 3,52*0,489*12</t>
  </si>
  <si>
    <t>PRŮVLAK 140/100/6; L=4700 mm [21,5 kg/m; 0,65 m2/m] : 4,7*0,65*2</t>
  </si>
  <si>
    <t>JÄKL 90/90/6; L=3500 mm [14,652 kg/m; 0,339 m2/m] : 3,5*0,339*2</t>
  </si>
  <si>
    <t>JÄKL 90/90/6; L=2600 mm [14,652 kg/m; 0,339 m2/m] : 2,6*0,039*8</t>
  </si>
  <si>
    <t>L profil 50/50/5; L=7000 mm [3,77 kg/m; 0,2 m2/m] : 7,0*0,2*2</t>
  </si>
  <si>
    <t>Patní plech 300/300/12 : (0,3*0,3*2+0,3*0,012*4)*8</t>
  </si>
  <si>
    <t>K1 : 4,2*(0,14+0,16)*2*11</t>
  </si>
  <si>
    <t>K2 : 3,7*(0,14+0,16)*2*11</t>
  </si>
  <si>
    <t>K3 : 7,98*(0,12+0,14)*2*26</t>
  </si>
  <si>
    <t>K4 : 6,1*(0,12+0,14)*2*40</t>
  </si>
  <si>
    <t>K5 : 3,34*(0,12+0,14)*2*1</t>
  </si>
  <si>
    <t>K7 : 2,0*(0,12+0,14)*2*2</t>
  </si>
  <si>
    <t>Odkaz na dem. hmot. položky pořadí 24 : 0,16159</t>
  </si>
  <si>
    <t>Odkaz na dem. hmot. položky pořadí 25 : 0,20020</t>
  </si>
  <si>
    <t xml:space="preserve">20,24,25, : </t>
  </si>
  <si>
    <t>Součet: : 8,04979</t>
  </si>
  <si>
    <t>Součet: : 193,19496</t>
  </si>
  <si>
    <t>Součet: : 80,49790</t>
  </si>
  <si>
    <t>Součet: : 2,41494</t>
  </si>
  <si>
    <t>Součet: : 5,63485</t>
  </si>
  <si>
    <t>BEZ DODÁVKY ŘEZIVA! Popis klasifikace v RTS nelze smazat/změnit v režimu soupisu prací a dodávek.</t>
  </si>
  <si>
    <t>953941312R00</t>
  </si>
  <si>
    <t>Osazení předmětů na hmoždinky osazení hasicího přístroje</t>
  </si>
  <si>
    <t>953941392R00</t>
  </si>
  <si>
    <t>Zkoušky a revize revize požárního hasicího přístroje od 6 ks do 10 ks</t>
  </si>
  <si>
    <t>953941395R00</t>
  </si>
  <si>
    <t xml:space="preserve">Zkoušky a revize vystavení revizní zprávy - požární hasicí přístroj </t>
  </si>
  <si>
    <t>210062095R00</t>
  </si>
  <si>
    <t>Montáž tabulek výstražných, číslovacích apod.</t>
  </si>
  <si>
    <t>směry úniků : 20</t>
  </si>
  <si>
    <t>bezpečnostní tabulky : 16</t>
  </si>
  <si>
    <t>tabulky označení podlaží : 8</t>
  </si>
  <si>
    <t>evakuační plány : 24</t>
  </si>
  <si>
    <t>44984114R</t>
  </si>
  <si>
    <t>přístoj hasicí práškový; P6Te; třída hašení A,B,C; výtlačný prostředek dusík; náplň 6 kg; provozní schopnost od -30 do + 60°C</t>
  </si>
  <si>
    <t>P1.04 : 2</t>
  </si>
  <si>
    <t>P1.05 : 1</t>
  </si>
  <si>
    <t>N2.02 : 1</t>
  </si>
  <si>
    <t>N3.02 : 2</t>
  </si>
  <si>
    <t>OBS : 1</t>
  </si>
  <si>
    <t>44984142R</t>
  </si>
  <si>
    <t>přístoj hasicí sněhový; S5H; třída hašení B, C; hasící látka oxid uhličitý; náplň 5 kg; provozní schopnosti od -20 do + 60 °C</t>
  </si>
  <si>
    <t>N3.04 : 1</t>
  </si>
  <si>
    <t>9-101</t>
  </si>
  <si>
    <t>fotoluminiscenční tabulky směry úniků</t>
  </si>
  <si>
    <t>9-102</t>
  </si>
  <si>
    <t>bezpečnostní tabulky</t>
  </si>
  <si>
    <t>9-103</t>
  </si>
  <si>
    <t>tabulky označení podlaží</t>
  </si>
  <si>
    <t>9-104</t>
  </si>
  <si>
    <t>evakuační plány</t>
  </si>
  <si>
    <t xml:space="preserve">1,5,6,7,8,9,10, : </t>
  </si>
  <si>
    <t>Součet: : 0,09228</t>
  </si>
  <si>
    <t>741810003</t>
  </si>
  <si>
    <t>Zkoušky a prohlídky elektrických rozvodů a zařízení celková prohlídka a vyhotovení revizní zprávy, pro objem montážních prací přes 500 do 1000 tis. Kč</t>
  </si>
  <si>
    <t>URS</t>
  </si>
  <si>
    <t>ÚRS 24 02</t>
  </si>
  <si>
    <t>POL1_7</t>
  </si>
  <si>
    <t>https://podminky.urs.cz/item/CS_URS_2024_02/741810003</t>
  </si>
  <si>
    <t>741810011</t>
  </si>
  <si>
    <t>Zkoušky a prohlídky elektrických rozvodů a zařízení celková prohlídka a vyhotovení revizní zprávy, pro objem montážních prací Příplatek k ceně 0003 za každých dalších i započatých 500 tis. Kč přes</t>
  </si>
  <si>
    <t>1000 tis. Kč</t>
  </si>
  <si>
    <t>https://podminky.urs.cz/item/CS_URS_2024_02/741810011</t>
  </si>
  <si>
    <t>741920062</t>
  </si>
  <si>
    <t>Montáž a zhotovení ohnivzdorných konstrukcí pro elektrozařízení přepážek z desek nebo vyztužených, omítek silikátových s výplní ve stropním průchodu, tl. přes 200 do 500 mm</t>
  </si>
  <si>
    <t>https://podminky.urs.cz/item/CS_URS_2024_02/741920062</t>
  </si>
  <si>
    <t>Poznámka k položce:</t>
  </si>
  <si>
    <t>včetně materiálu</t>
  </si>
  <si>
    <t>741920052</t>
  </si>
  <si>
    <t>Montáž a zhotovení ohnivzdorných konstrukcí pro elektrozařízení přepážek z desek nebo vyztužených, omítek silikátových s výplní ve stěnovém průchodu, tl. přes 150 do 300 mm</t>
  </si>
  <si>
    <t>https://podminky.urs.cz/item/CS_URS_2024_02/741920052</t>
  </si>
  <si>
    <t>998741104</t>
  </si>
  <si>
    <t>Přesun hmot pro silnoproud stanovený z hmotnosti přesunovaného materiálu vodorovná dopravní, vzdálenost do 50 m základní v objektech výšky přes 24 do 36 m</t>
  </si>
  <si>
    <t>https://podminky.urs.cz/item/CS_URS_2024_02/998741104</t>
  </si>
  <si>
    <t>Přesuny při montážích</t>
  </si>
  <si>
    <t>210220452.B</t>
  </si>
  <si>
    <t>Montáž ekvipotenciální ochranné přípojnice EP pod omítku včetně zapojení</t>
  </si>
  <si>
    <t xml:space="preserve">"EP přípojnice u rozvaděčů NN" 3 : </t>
  </si>
  <si>
    <t>35713102.C</t>
  </si>
  <si>
    <t>Přípojnice pro ochranné a funkční vyrovnání potenciálů pro min.8x vodič 6mm2 + 3x vodič 25-35mm2 v, krabici pod omítku s víkem.</t>
  </si>
  <si>
    <t>POL3_0</t>
  </si>
  <si>
    <t>Rozpad figury: ROZV_EP</t>
  </si>
  <si>
    <t>"EP přípojnice u rozvaděčů NN" 3</t>
  </si>
  <si>
    <t xml:space="preserve">ROZV_EP : </t>
  </si>
  <si>
    <t>210220452.B2</t>
  </si>
  <si>
    <t>Montáž ekvipotenciální ochranné přípojnice MET na omítku včetně zapojení</t>
  </si>
  <si>
    <t xml:space="preserve">1 : </t>
  </si>
  <si>
    <t>35713102.C1</t>
  </si>
  <si>
    <t>Hlavní ochraná přípojnice na omítku</t>
  </si>
  <si>
    <t>Rozpad figury: ROZV_MET</t>
  </si>
  <si>
    <t xml:space="preserve">ROZV_MET : </t>
  </si>
  <si>
    <t>741210003</t>
  </si>
  <si>
    <t>Montáž rozvodnic oceloplechových nebo plastových bez zapojení vodičů běžných, hmotnosti do 100 kg</t>
  </si>
  <si>
    <t>https://podminky.urs.cz/item/CS_URS_2024_02/741210003</t>
  </si>
  <si>
    <t>montáž komplet včetně zapojení</t>
  </si>
  <si>
    <t>7413.R903</t>
  </si>
  <si>
    <t>RS1 - výměna stávajícího rozvaděče za EI30-S200</t>
  </si>
  <si>
    <t>Rozvaděč viz výkresová dokumentace, včetně výrobní dokumentace, výroba, dodávka komplet, s následným zapojení kabelů a vodičů do rozvaděče, oživení, odzkoušení.</t>
  </si>
  <si>
    <t>7413.R904</t>
  </si>
  <si>
    <t>RK - výměna stávajícího rozvaděče za EI30-S200</t>
  </si>
  <si>
    <t>Včetně výrobní dokumentace, výroba, dodávka komplet, s následným zapojení kabelů a vodičů do rozvaděče, oživení, odzkoušení.</t>
  </si>
  <si>
    <t>7413.R905</t>
  </si>
  <si>
    <t>R.C - výměna stávajícího rozvaděče za EI30-S200</t>
  </si>
  <si>
    <t>7413.R906</t>
  </si>
  <si>
    <t>R.B - výměna stávajícího rozvaděče za EI30-S200</t>
  </si>
  <si>
    <t>7413.R907</t>
  </si>
  <si>
    <t>R.A - výměna stávajícího rozvaděče za EI30-S200</t>
  </si>
  <si>
    <t>7413.R003</t>
  </si>
  <si>
    <t>RH/ELM - hlavní a elektroměrový rozvaděč - výměna stávajícího rozvaděče za EI30-S200 + úprava a, doplnění výzbroje</t>
  </si>
  <si>
    <t>7413.R901</t>
  </si>
  <si>
    <t>RP1 - nový rozvaděč 3.NP</t>
  </si>
  <si>
    <t>7413.R902</t>
  </si>
  <si>
    <t>RP2 - nový rozvaděč 3.NP</t>
  </si>
  <si>
    <t>741210006</t>
  </si>
  <si>
    <t>Montáž rozvodnic oceloplechových nebo plastových bez zapojení vodičů běžných, hmotnosti do 300 kg</t>
  </si>
  <si>
    <t>https://podminky.urs.cz/item/CS_URS_2024_02/741210006</t>
  </si>
  <si>
    <t>7413.R002</t>
  </si>
  <si>
    <t>RPO požární rozvaděč a Výkonová jednotka UPFD 413-080V-045, 8 kW/400V, spotřeby 230V, složená ze 2, skříní (1× výkonová jednotka + interní bat. modul + 1× nástěnná skříň UPFD-RPO s požární odolností</t>
  </si>
  <si>
    <t>EI60), doba zálohy 60 minut, inteligentní nabíječ akumulátorů, ochrana proti hlubokému vybití, řídicí jednotka, barevná dotyková obrazovka vč. vizualizačního SW (s volitelnou možností monitoringu jednotlivých zařízení, denního testovacího režimu, sériovou detekcí chyb a výpisem historie závad), frekvenční řízení motorů, síťová a motorová tlumivka, modul pro maření rekuperované energie při výpadku sítě, životnost akumulátorů 10 let dle norem Eurobat</t>
  </si>
  <si>
    <t>Včetně dopravy zařízení od výrobce, předinstalační konzultace s technikem specialistou (přes email nebo tel.), složení na místě, nasunutí do stavebně připravené místnosti (předpokladem je bezbariérová trasa), elektroinstalace na připravenou silovou kabeláž, uvedení do provozu, provozní zkouška, dokumentace, zaškolení obsluhy. Podrobný popis viz technická zpráva.</t>
  </si>
  <si>
    <t>Distribuční a řídící rozvaděč RPO je nedílnou součástí zařízení UPFD. Součástí RPO je řídící jednotka UPFD-RPO. V RPO přepínání záložního zdroje se sítí v souladu s ČSN 73 0848.</t>
  </si>
  <si>
    <t>741310101</t>
  </si>
  <si>
    <t>Montáž spínačů jedno nebo dvoupólových polozapuštěných nebo zapuštěných se zapojením vodičů, bezšroubové připojení spínačů, řazení 1-jednopólových</t>
  </si>
  <si>
    <t>https://podminky.urs.cz/item/CS_URS_2024_02/741310101</t>
  </si>
  <si>
    <t>Rozpad figury: KM_vyp_1</t>
  </si>
  <si>
    <t>"vypínač č.1 v samostatném rámečku" 17</t>
  </si>
  <si>
    <t>Rozpad figury: KM_hnizdo_L</t>
  </si>
  <si>
    <t>"Sestava ve společném rámečku L:" 3</t>
  </si>
  <si>
    <t xml:space="preserve">KM_vyp_1 : </t>
  </si>
  <si>
    <t xml:space="preserve">KM_hnizdo_L : </t>
  </si>
  <si>
    <t xml:space="preserve">0 : </t>
  </si>
  <si>
    <t>20</t>
  </si>
  <si>
    <t>10.073.273</t>
  </si>
  <si>
    <t>Spínač č.1 2mod, bílý</t>
  </si>
  <si>
    <t>spínač jednopólový, 10AX 250V AC, 2mod., polar. - použití zařízení: ovládání - typ produktu nebo součásti: spínač - součást výrobku: vnitřní výkonové připojení.</t>
  </si>
  <si>
    <t xml:space="preserve">"vypínač č.1 v samostatném rámečku" 17 : </t>
  </si>
  <si>
    <t xml:space="preserve">Mezisoučet : </t>
  </si>
  <si>
    <t>741310121</t>
  </si>
  <si>
    <t>Montáž spínačů jedno nebo dvoupólových polozapuštěných nebo zapuštěných se zapojením vodičů, bezšroubové připojení přepínačů, řazení 5-sériových</t>
  </si>
  <si>
    <t>https://podminky.urs.cz/item/CS_URS_2024_02/741310121</t>
  </si>
  <si>
    <t>Rozpad figury: KM_vyp_5</t>
  </si>
  <si>
    <t>Součet</t>
  </si>
  <si>
    <t xml:space="preserve">KM_vyp_5 : </t>
  </si>
  <si>
    <t>10.034.642</t>
  </si>
  <si>
    <t>Spínač č.5 2mod, bílý</t>
  </si>
  <si>
    <t>přepínač sériový, řazení 5, 10AX 250V AC, 2mod., polar.</t>
  </si>
  <si>
    <t xml:space="preserve">3 : </t>
  </si>
  <si>
    <t>741310212</t>
  </si>
  <si>
    <t>Montáž spínačů jedno nebo dvoupólových polozapuštěných nebo zapuštěných se zapojením vodičů šroubové, připojení, pro prostředí normální ovladačů, řazení 1/0-tlačítkových zapínacích</t>
  </si>
  <si>
    <t>https://podminky.urs.cz/item/CS_URS_2024_02/741310212</t>
  </si>
  <si>
    <t>Rozpad figury: KM_tlač_10</t>
  </si>
  <si>
    <t>"tlačítko č.1/0 v samostatném rámečku" 2</t>
  </si>
  <si>
    <t xml:space="preserve">KM_tlač_10 : </t>
  </si>
  <si>
    <t>10.073.273.R2</t>
  </si>
  <si>
    <t>Tlačítko č.1/0 2mod, bílé</t>
  </si>
  <si>
    <t>tlačítko jednopólové, 10AX 250V AC, 2mod., polar. - použití zařízení: ovládání - typ produktu nebo součásti: spínač - součást výrobku</t>
  </si>
  <si>
    <t xml:space="preserve">"tlačítko č.1/0 v samostatném rámečku" 2 : </t>
  </si>
  <si>
    <t>741310233</t>
  </si>
  <si>
    <t>Montáž spínačů jedno nebo dvoupólových polozapuštěných nebo zapuštěných se zapojením vodičů šroubové, připojení, pro prostředí normální přepínačů, řazení 6-střídavých</t>
  </si>
  <si>
    <t>https://podminky.urs.cz/item/CS_URS_2024_02/741310233</t>
  </si>
  <si>
    <t>Rozpad figury: KM_vyp_6</t>
  </si>
  <si>
    <t>"Vypínač v jednorámečku zapuštěný" 2</t>
  </si>
  <si>
    <t>Rozpad figury: KM_vyp_6_N</t>
  </si>
  <si>
    <t>"Vypínač v jednorámečku nástěnný" 0</t>
  </si>
  <si>
    <t xml:space="preserve">KM_vyp_6 : </t>
  </si>
  <si>
    <t xml:space="preserve">KM_vyp_6_N : </t>
  </si>
  <si>
    <t>10.034.446</t>
  </si>
  <si>
    <t>Spínač č.6 2mod, bílý</t>
  </si>
  <si>
    <t>přepínač střídavý, řazení 6, 10AX 250V AC, 2mod., polar.</t>
  </si>
  <si>
    <t xml:space="preserve">"Vypínač v jednorámečku zapuštěný" 2 : </t>
  </si>
  <si>
    <t xml:space="preserve">"Vypínač v jednorámečku nástěnný" 0 : </t>
  </si>
  <si>
    <t>741310238</t>
  </si>
  <si>
    <t>Montáž spínačů jedno nebo dvoupólových polozapuštěných nebo zapuštěných se zapojením vodičů šroubové, připojení, pro prostředí normální přepínačů, řazení 6+6-dvojitých střídavých</t>
  </si>
  <si>
    <t>https://podminky.urs.cz/item/CS_URS_2024_02/741310238</t>
  </si>
  <si>
    <t>Rozpad figury: KM_vyp_66</t>
  </si>
  <si>
    <t xml:space="preserve">KM_vyp_66 : </t>
  </si>
  <si>
    <t>1175245.R1</t>
  </si>
  <si>
    <t>Spínač č.6+6 2mod, bílý</t>
  </si>
  <si>
    <t>2x přepínač střídavý, řazení 6, 10AX 250V AC, 2mod., polar.</t>
  </si>
  <si>
    <t xml:space="preserve">4 : </t>
  </si>
  <si>
    <t>741311004</t>
  </si>
  <si>
    <t>Montáž spínačů speciálních se zapojením vodičů čidla pohybu nástěnného</t>
  </si>
  <si>
    <t>https://podminky.urs.cz/item/CS_URS_2024_02/741311004</t>
  </si>
  <si>
    <t xml:space="preserve">"Pohybový detektor typ 1 - PD2-S" 9 : </t>
  </si>
  <si>
    <t xml:space="preserve">"Pohybový detektor typ 2 - PD3-1C" 6 : </t>
  </si>
  <si>
    <t xml:space="preserve">"Pohybový detektor typ 3 - PD4-M:" 5 : </t>
  </si>
  <si>
    <t xml:space="preserve">"Pohybový detektor typ 4 - PD2-M:" 12 : </t>
  </si>
  <si>
    <t xml:space="preserve">"Pohybový detektor typ 5 - PD3-2C:" 1 : </t>
  </si>
  <si>
    <t>33</t>
  </si>
  <si>
    <t>7414.R.PIR01</t>
  </si>
  <si>
    <t>Pohybový detektor TYP1 viz kniha svítidel</t>
  </si>
  <si>
    <t>Rozpad figury: KM_detektor_1</t>
  </si>
  <si>
    <t>"Pohybový detektor typ 1 - PD2-S" 9</t>
  </si>
  <si>
    <t xml:space="preserve">KM_detektor_1 : </t>
  </si>
  <si>
    <t>7414.R.PIR02</t>
  </si>
  <si>
    <t>Pohybový detektor TYP2 viz kniha svítidel</t>
  </si>
  <si>
    <t>Rozpad figury: KM_detektor_2</t>
  </si>
  <si>
    <t>"Pohybový detektor typ 2 - PD3-1C" 6</t>
  </si>
  <si>
    <t xml:space="preserve">KM_detektor_2 : </t>
  </si>
  <si>
    <t>6</t>
  </si>
  <si>
    <t>7414.R.PIR03</t>
  </si>
  <si>
    <t>Pohybový detektor TYP3 viz kniha svítidel</t>
  </si>
  <si>
    <t>Rozpad figury: KM_detektor_3</t>
  </si>
  <si>
    <t>"Pohybový detektor typ 3 - PD4-M:" 5</t>
  </si>
  <si>
    <t xml:space="preserve">KM_detektor_3 : </t>
  </si>
  <si>
    <t>7414.R.PIR04</t>
  </si>
  <si>
    <t>Pohybový detektor TYP4 viz kniha svítidel</t>
  </si>
  <si>
    <t>Rozpad figury: KM_detektor_4</t>
  </si>
  <si>
    <t>"Pohybový detektor typ 4 - PD2-M:" 12</t>
  </si>
  <si>
    <t xml:space="preserve">KM_detektor_4 : </t>
  </si>
  <si>
    <t>12</t>
  </si>
  <si>
    <t>7414.R.PIR05</t>
  </si>
  <si>
    <t>Pohybový detektor TYP5 viz kniha svítidel</t>
  </si>
  <si>
    <t>Rozpad figury: KM_detektor_5</t>
  </si>
  <si>
    <t>"Pohybový detektor typ 5 - PD3-2C:" 1</t>
  </si>
  <si>
    <t xml:space="preserve">KM_detektor_5 : </t>
  </si>
  <si>
    <t>7414.R901</t>
  </si>
  <si>
    <t>oživení, naprogramování DALI detektorů komplet</t>
  </si>
  <si>
    <t>kpl</t>
  </si>
  <si>
    <t>Osvětlení na chodbách a únikových schodištích stmívatelné, řízeno automaticky pomocí DALI detektorů pohybu a denní složky. Při detekci pohybu na chodbě musí být dosažena požadovaná úroveň osvětlení, pokud není detekován pohyb, osvětlení sníží jas na přednastavenou úroveň (orientační osvětlení 10 až 30%). Po nastavené době bez pohybu osvětlení následně zhasne.</t>
  </si>
  <si>
    <t>741313001</t>
  </si>
  <si>
    <t>Montáž zásuvek domovních se zapojením vodičů bezšroubové připojení polozapuštěných nebo zapuštěných, 10/16 A, provedení 2P + PE</t>
  </si>
  <si>
    <t>https://podminky.urs.cz/item/CS_URS_2024_02/741313001</t>
  </si>
  <si>
    <t>Rozpad figury: KM_1zás_1rám</t>
  </si>
  <si>
    <t>"samostatná zásuvka 230/16A:" 23</t>
  </si>
  <si>
    <t>Rozpad figury: KM_2zás_2rám</t>
  </si>
  <si>
    <t>"2x zás. 230V/16A ve 2-rámečku:"8</t>
  </si>
  <si>
    <t>Rozpad figury: KM_3zás_3rám</t>
  </si>
  <si>
    <t>"3x zás. 230V/16A ve 3-rámečku:" 0</t>
  </si>
  <si>
    <t xml:space="preserve">KM_1zás_1rám : </t>
  </si>
  <si>
    <t xml:space="preserve">KM_2zás_2rám * 2 : </t>
  </si>
  <si>
    <t xml:space="preserve">KM_3zás_3rám * 3 : </t>
  </si>
  <si>
    <t>39</t>
  </si>
  <si>
    <t>741313002</t>
  </si>
  <si>
    <t>Montáž zásuvek domovních se zapojením vodičů bezšroubové připojení polozapuštěných nebo zapuštěných, 10/16 A, provedení 2P + PE dvojí zapojení pro průběžnou montáž</t>
  </si>
  <si>
    <t>https://podminky.urs.cz/item/CS_URS_2024_02/741313002</t>
  </si>
  <si>
    <t>Rozpad figury: KM_hnizdo_P</t>
  </si>
  <si>
    <t>"Sestava ve společném rámečku P:" 7</t>
  </si>
  <si>
    <t>Rozpad figury: KM_hnizdo_T</t>
  </si>
  <si>
    <t>"Sestava ve společném rámečku T:" 4</t>
  </si>
  <si>
    <t xml:space="preserve">"Sestava ve společném rámečku P:" 7 : </t>
  </si>
  <si>
    <t xml:space="preserve">"Sestava ve společném rámečku T:" 4 : </t>
  </si>
  <si>
    <t xml:space="preserve">"Sestava ve společném rámečku L:" 3 : </t>
  </si>
  <si>
    <t xml:space="preserve">"Sestava podlahové krabice Pk:" 1 : </t>
  </si>
  <si>
    <t xml:space="preserve">KM_hnizdo_P * 2 : </t>
  </si>
  <si>
    <t xml:space="preserve">KM_hnizdo_T * 2 : </t>
  </si>
  <si>
    <t xml:space="preserve">KM_hnizdo_L * 1 : </t>
  </si>
  <si>
    <t>40</t>
  </si>
  <si>
    <t>34555202</t>
  </si>
  <si>
    <t>zásuvka zápustná jednonásobná chráněná, šroubové svorky</t>
  </si>
  <si>
    <t>Rozpad figury: KM_hnizdo_Pk</t>
  </si>
  <si>
    <t>"Sestava podlahové krabice Pk:" 1</t>
  </si>
  <si>
    <t xml:space="preserve">"samostatná zásuvka 230/16A:" 23 : </t>
  </si>
  <si>
    <t xml:space="preserve">"2x zás. 230V/16A ve 2-rámečku:"8 : </t>
  </si>
  <si>
    <t xml:space="preserve">"3x zás. 230V/16A ve 3-rámečku:" 0 : </t>
  </si>
  <si>
    <t xml:space="preserve">KM_2zás_2rám : </t>
  </si>
  <si>
    <t xml:space="preserve">KM_hnizdo_T *2 : </t>
  </si>
  <si>
    <t xml:space="preserve">KM_hnizdo_L * 7 : </t>
  </si>
  <si>
    <t xml:space="preserve">0 * 2 : </t>
  </si>
  <si>
    <t xml:space="preserve">KM_hnizdo_Pk * 2 : </t>
  </si>
  <si>
    <t>84</t>
  </si>
  <si>
    <t>34555204</t>
  </si>
  <si>
    <t>zásuvka zápustná jednonásobná, s optickou přepěťovou ochranou, šroubové svorky</t>
  </si>
  <si>
    <t xml:space="preserve">KM_hnizdo_P : </t>
  </si>
  <si>
    <t xml:space="preserve">KM_hnizdo_T : </t>
  </si>
  <si>
    <t xml:space="preserve">KM_hnizdo_Pk : </t>
  </si>
  <si>
    <t>741313003</t>
  </si>
  <si>
    <t>Montáž zásuvek domovních se zapojením vodičů bezšroubové připojení polozapuštěných nebo zapuštěných, 10/16 A, provedení 2x (2P + PE) dvojnásobná</t>
  </si>
  <si>
    <t>https://podminky.urs.cz/item/CS_URS_2024_02/741313003</t>
  </si>
  <si>
    <t>Rozpad figury: KM_2zásuvka</t>
  </si>
  <si>
    <t>"dvojzásuvka 230V/16A:" 7</t>
  </si>
  <si>
    <t xml:space="preserve">KM_2zásuvka : </t>
  </si>
  <si>
    <t>7</t>
  </si>
  <si>
    <t>34555201</t>
  </si>
  <si>
    <t>zásuvka zápustná dvojnásobná chráněná, šroubové svorky</t>
  </si>
  <si>
    <t xml:space="preserve">"dvojzásuvka 230V/16A:" 7 : </t>
  </si>
  <si>
    <t>10.070.998</t>
  </si>
  <si>
    <t>Rámeček montážní pro zásuvky a vypínače</t>
  </si>
  <si>
    <t>Montážní rámeček, 2mod., jednonásobný pod zásuvky a vypínače, upevnění šrouby.</t>
  </si>
  <si>
    <t xml:space="preserve">KM_1zás_1rám *1 : </t>
  </si>
  <si>
    <t xml:space="preserve">KM_vyp_1 *1 : </t>
  </si>
  <si>
    <t xml:space="preserve">KM_vyp_5 *1 : </t>
  </si>
  <si>
    <t xml:space="preserve">KM_vyp_6 *1 : </t>
  </si>
  <si>
    <t xml:space="preserve">KM_vyp_66 *1 : </t>
  </si>
  <si>
    <t xml:space="preserve">KM_hnizdo_P *4 : </t>
  </si>
  <si>
    <t xml:space="preserve">KM_hnizdo_T *5 : </t>
  </si>
  <si>
    <t xml:space="preserve">KM_hnizdo_L *3 : </t>
  </si>
  <si>
    <t>124</t>
  </si>
  <si>
    <t>10.071.444</t>
  </si>
  <si>
    <t>Rámeček jedn. Polar</t>
  </si>
  <si>
    <t>krycí rámeček, jednonásobný, polar/polar.</t>
  </si>
  <si>
    <t>51</t>
  </si>
  <si>
    <t>10.071.137</t>
  </si>
  <si>
    <t>Rámeček dvoj. Polar</t>
  </si>
  <si>
    <t>krycí rámeček, dvojnásobný, polar/polar.</t>
  </si>
  <si>
    <t>10.071.138</t>
  </si>
  <si>
    <t>Rámeček troj. Polar</t>
  </si>
  <si>
    <t>krycí rámeček, trojnásobný, polar/polar.</t>
  </si>
  <si>
    <t>10.071.139</t>
  </si>
  <si>
    <t>Rámeček čtyř. Polar</t>
  </si>
  <si>
    <t>rámeček, čtyřnásobný, polar/polar.</t>
  </si>
  <si>
    <t>10.676.182</t>
  </si>
  <si>
    <t>Rámeček pěti. Polar</t>
  </si>
  <si>
    <t>741112067</t>
  </si>
  <si>
    <t>Montáž krabic elektroinstalačních bez napojení na trubky a lišty, demontáže a montáže víčka a, přístroje přístrojových zapuštěných plastových čtyřhranných do podlahy</t>
  </si>
  <si>
    <t>https://podminky.urs.cz/item/CS_URS_2024_02/741112067</t>
  </si>
  <si>
    <t>34571661</t>
  </si>
  <si>
    <t>krabice univerzální instalační do betonové podlahy 55 - 150mm</t>
  </si>
  <si>
    <t>Podlahová krabice pro zásuvky komplet vč.rámu, víka, kabic a ostatního příslušenství viz "schéma zásuvkových kombinací" ve výkresech půdorysů (sestava Pk).</t>
  </si>
  <si>
    <t>7414.R01</t>
  </si>
  <si>
    <t>Montáž osoušeče rukou komplet</t>
  </si>
  <si>
    <t>1713510</t>
  </si>
  <si>
    <t>Osoušeč rukou nástěnný</t>
  </si>
  <si>
    <t>Doba sušení: do 10 sekund</t>
  </si>
  <si>
    <t>Hlučnost: max.84 dB</t>
  </si>
  <si>
    <t>Jmenovitý výkon: cca 1 600 W</t>
  </si>
  <si>
    <t>Rychlost vzduchu: min 600 km/h</t>
  </si>
  <si>
    <t>Provozní průtok vzduchu: do 35 l/s</t>
  </si>
  <si>
    <t>Celoživotní antibakteriální HEPA filtr</t>
  </si>
  <si>
    <t>Baktericidní povrch</t>
  </si>
  <si>
    <t>741311072</t>
  </si>
  <si>
    <t>Montáž spínačů speciálních se zapojením vodičů tlačítka nouzového zastavení/vypnutí pod omítku</t>
  </si>
  <si>
    <t>https://podminky.urs.cz/item/CS_URS_2024_02/741311072</t>
  </si>
  <si>
    <t xml:space="preserve">"TOTAL STOP" 1 : </t>
  </si>
  <si>
    <t xml:space="preserve">"CENTRAL STOP" 1 : </t>
  </si>
  <si>
    <t>34532002</t>
  </si>
  <si>
    <t>ovládač nouzového zastavení s aretací 1V+1Z 3A 240V AC</t>
  </si>
  <si>
    <t>741110002</t>
  </si>
  <si>
    <t>Montáž trubek elektroinstalačních s nasunutím nebo našroubováním do krabic plastových tuhých,, uložených pevně, vnější O přes 23 do 35 mm</t>
  </si>
  <si>
    <t>https://podminky.urs.cz/item/CS_URS_2024_02/741110002</t>
  </si>
  <si>
    <t>Rozpad figury: ELM_PVC20_tuhá</t>
  </si>
  <si>
    <t>60</t>
  </si>
  <si>
    <t>Rozpad figury: ELM_PVC25_tuhá</t>
  </si>
  <si>
    <t>100</t>
  </si>
  <si>
    <t>Rozpad figury: ELM_PVC32_tuhá</t>
  </si>
  <si>
    <t>50</t>
  </si>
  <si>
    <t xml:space="preserve">ELM_PVC20_tuhá : </t>
  </si>
  <si>
    <t xml:space="preserve">ELM_PVC25_tuhá : </t>
  </si>
  <si>
    <t xml:space="preserve">ELM_PVC32_tuhá : </t>
  </si>
  <si>
    <t>210</t>
  </si>
  <si>
    <t>34571092</t>
  </si>
  <si>
    <t>trubka elektroinstalační tuhá z PVC D 17,4/20 mm, délka 3m</t>
  </si>
  <si>
    <t>bezhalogenová</t>
  </si>
  <si>
    <t xml:space="preserve">60 : </t>
  </si>
  <si>
    <t>74212.R02</t>
  </si>
  <si>
    <t>Příchytka tuhé trubky 20 šedá</t>
  </si>
  <si>
    <t xml:space="preserve">ELM_PVC20_tuhá *2 : </t>
  </si>
  <si>
    <t>120</t>
  </si>
  <si>
    <t>34571093</t>
  </si>
  <si>
    <t>trubka elektroinstalační tuhá z PVC D 22,1/25 mm, délka 3m</t>
  </si>
  <si>
    <t xml:space="preserve">100 : </t>
  </si>
  <si>
    <t>11.058.591</t>
  </si>
  <si>
    <t>Příchytka tuché trubky 25 šedá</t>
  </si>
  <si>
    <t>34571094</t>
  </si>
  <si>
    <t>trubka elektroinstalační tuhá z PVC D 28,6/32 mm, délka 3m</t>
  </si>
  <si>
    <t xml:space="preserve">50 : </t>
  </si>
  <si>
    <t>74212.R03</t>
  </si>
  <si>
    <t>Příchytka tuhé trubky 32 šedá</t>
  </si>
  <si>
    <t xml:space="preserve">ELM_PVC32_tuhá * 2 : </t>
  </si>
  <si>
    <t>741110003</t>
  </si>
  <si>
    <t>Montáž trubek elektroinstalačních s nasunutím nebo našroubováním do krabic plastových tuhých,, uložených pevně, vnější O přes 35 mm</t>
  </si>
  <si>
    <t>https://podminky.urs.cz/item/CS_URS_2024_02/741110003</t>
  </si>
  <si>
    <t>Rozpad figury: ELM_PVC40_tuhá</t>
  </si>
  <si>
    <t xml:space="preserve">ELM_PVC40_tuhá : </t>
  </si>
  <si>
    <t>34571095</t>
  </si>
  <si>
    <t>trubka elektroinstalační tuhá z PVC D 36,6/40 mm, délka 3m</t>
  </si>
  <si>
    <t xml:space="preserve">40 : </t>
  </si>
  <si>
    <t>11.058.592</t>
  </si>
  <si>
    <t>Příchytka tuhé trubky 40 šedá</t>
  </si>
  <si>
    <t>741110011</t>
  </si>
  <si>
    <t>Montáž trubek elektroinstalačních s nasunutím nebo našroubováním do krabic plastových tuhých,, uložených volně, vnější O přes 16 do 23 mm</t>
  </si>
  <si>
    <t>https://podminky.urs.cz/item/CS_URS_2024_02/741110011</t>
  </si>
  <si>
    <t xml:space="preserve">"Trubka 2323: : </t>
  </si>
  <si>
    <t xml:space="preserve">KM_1zás_1rám *5 : </t>
  </si>
  <si>
    <t xml:space="preserve">KM_vyp_1 *5 : </t>
  </si>
  <si>
    <t xml:space="preserve">KM_vyp_5 *5 : </t>
  </si>
  <si>
    <t xml:space="preserve">KM_vyp_6 *5 : </t>
  </si>
  <si>
    <t xml:space="preserve">KM_vyp_66 *5 : </t>
  </si>
  <si>
    <t xml:space="preserve">KM_2zás_2rám * 5 : </t>
  </si>
  <si>
    <t xml:space="preserve">KM_tlač_10 *5 : </t>
  </si>
  <si>
    <t xml:space="preserve">KM_hnizdo_P *5 : </t>
  </si>
  <si>
    <t xml:space="preserve">KM_hnizdo_L *5 : </t>
  </si>
  <si>
    <t>365</t>
  </si>
  <si>
    <t>34571073</t>
  </si>
  <si>
    <t>trubka elektroinstalační ohebná z PVC oranžová d 25mm</t>
  </si>
  <si>
    <t>Rozpad figury: ELM_PVC_2323</t>
  </si>
  <si>
    <t>"Trubka 2323:</t>
  </si>
  <si>
    <t>KM_1zás_1rám *5</t>
  </si>
  <si>
    <t>KM_vyp_1 *5</t>
  </si>
  <si>
    <t>KM_vyp_5 *5</t>
  </si>
  <si>
    <t>KM_vyp_6 *5</t>
  </si>
  <si>
    <t>KM_vyp_66 *5</t>
  </si>
  <si>
    <t>KM_2zás_2rám * 5</t>
  </si>
  <si>
    <t>KM_tlač_10 *5</t>
  </si>
  <si>
    <t>KM_hnizdo_P *5</t>
  </si>
  <si>
    <t>KM_hnizdo_T *5</t>
  </si>
  <si>
    <t>KM_hnizdo_L *5</t>
  </si>
  <si>
    <t xml:space="preserve">ELM_PVC_2323 : </t>
  </si>
  <si>
    <t>741110012</t>
  </si>
  <si>
    <t>Montáž trubek elektroinstalačních s nasunutím nebo našroubováním do krabic plastových tuhých,, uložených volně, vnější O přes 23 do 35 mm</t>
  </si>
  <si>
    <t>https://podminky.urs.cz/item/CS_URS_2024_02/741110012</t>
  </si>
  <si>
    <t>34571074</t>
  </si>
  <si>
    <t>trubka elektroinstalační ohebná z PVC oranžová d 32mm</t>
  </si>
  <si>
    <t>Rozpad figury: ELM_PVC_2332</t>
  </si>
  <si>
    <t xml:space="preserve">ELM_PVC_2332 : </t>
  </si>
  <si>
    <t>741110053</t>
  </si>
  <si>
    <t>Montáž trubek elektroinstalačních s nasunutím nebo našroubováním do krabic plastových ohebných,, uložených volně, vnější O přes 35 mm</t>
  </si>
  <si>
    <t>https://podminky.urs.cz/item/CS_URS_2024_02/741110053</t>
  </si>
  <si>
    <t>Rozpad figury: ELM_KFL63</t>
  </si>
  <si>
    <t xml:space="preserve">ELM_KFL63 : </t>
  </si>
  <si>
    <t>34571352</t>
  </si>
  <si>
    <t>trubka elektroinstalační ohebná dvouplášťová korugovaná HDPE+LDPE (chránička) D 52/63mm</t>
  </si>
  <si>
    <t>34571350</t>
  </si>
  <si>
    <t>trubka elektroinstalační ohebná dvouplášťová korugovaná HDPE+LDPE (chránička) D 32/40mm</t>
  </si>
  <si>
    <t>741112001</t>
  </si>
  <si>
    <t>Montáž krabic elektroinstalačních bez napojení na trubky a lišty, demontáže a montáže víčka a, přístroje protahovacích nebo odbočných zapuštěných plastových kruhových do zdiva</t>
  </si>
  <si>
    <t>https://podminky.urs.cz/item/CS_URS_2024_02/741112001</t>
  </si>
  <si>
    <t>Rozpad figury: ELM_KU6x</t>
  </si>
  <si>
    <t>"KU68</t>
  </si>
  <si>
    <t>KM_1zás_1rám *1</t>
  </si>
  <si>
    <t>KM_vyp_1 *1</t>
  </si>
  <si>
    <t>KM_vyp_5 *1</t>
  </si>
  <si>
    <t>KM_vyp_6 *1</t>
  </si>
  <si>
    <t>KM_vyp_66 *1</t>
  </si>
  <si>
    <t>KM_2zás_2rám * 2</t>
  </si>
  <si>
    <t>KM_tlač_10</t>
  </si>
  <si>
    <t>KM_hnizdo_P *4</t>
  </si>
  <si>
    <t>KM_hnizdo_L *3</t>
  </si>
  <si>
    <t>"ostatní" 40</t>
  </si>
  <si>
    <t xml:space="preserve">"KU68 : </t>
  </si>
  <si>
    <t xml:space="preserve">"ostatní" 40 : </t>
  </si>
  <si>
    <t xml:space="preserve">ELM_KU6x*0,2 +0,2 : </t>
  </si>
  <si>
    <t xml:space="preserve">Mezisoučet: KU68 pod omítku : </t>
  </si>
  <si>
    <t xml:space="preserve">ELM_KU6x*0,8+0,8 : </t>
  </si>
  <si>
    <t xml:space="preserve">Mezisoučet: KU68 do SDK : </t>
  </si>
  <si>
    <t xml:space="preserve">"KO97 : </t>
  </si>
  <si>
    <t xml:space="preserve">35 : </t>
  </si>
  <si>
    <t>364</t>
  </si>
  <si>
    <t>34571451</t>
  </si>
  <si>
    <t>krabice pod omítku PVC přístrojová kruhová D 70mm hluboká</t>
  </si>
  <si>
    <t>Rozpad figury: ELM_KU68_po</t>
  </si>
  <si>
    <t>ELM_KU6x*0,2 +0,2</t>
  </si>
  <si>
    <t>Mezisoučet: KU68 pod omítku</t>
  </si>
  <si>
    <t xml:space="preserve">ELM_KU68_po : </t>
  </si>
  <si>
    <t>1453681</t>
  </si>
  <si>
    <t>KRABICE DO SDK UNIVERZ. KUL 68-45/LD NA</t>
  </si>
  <si>
    <t>Rozpad figury: ELM_KU68_obl</t>
  </si>
  <si>
    <t>ELM_KU6x*0,8+0,8</t>
  </si>
  <si>
    <t>Mezisoučet: KU68 do SDK</t>
  </si>
  <si>
    <t xml:space="preserve">ELM_KU68_obl : </t>
  </si>
  <si>
    <t>132</t>
  </si>
  <si>
    <t>34571563</t>
  </si>
  <si>
    <t>krabice pod omítku PVC odbočná kruhová D 100mm s víčkem a svorkovnicí</t>
  </si>
  <si>
    <t>Rozpad figury: ELM_KO97</t>
  </si>
  <si>
    <t>"KO97</t>
  </si>
  <si>
    <t>35</t>
  </si>
  <si>
    <t xml:space="preserve">ELM_KO97 : </t>
  </si>
  <si>
    <t>741112021</t>
  </si>
  <si>
    <t>Montáž krabic elektroinstalačních bez napojení na trubky a lišty, demontáže a montáže víčka a, přístroje protahovacích nebo odbočných nástěnných plastových čtyřhranných, vel. do 100x100 mm</t>
  </si>
  <si>
    <t>https://podminky.urs.cz/item/CS_URS_2024_02/741112021</t>
  </si>
  <si>
    <t>34571482</t>
  </si>
  <si>
    <t>krabice v uzavřeném provedení PVC s krytím IP 54 čtvercová 100x100mm</t>
  </si>
  <si>
    <t>210021071</t>
  </si>
  <si>
    <t>Montáž příchytek pro kabely plastových jednoduchých, průměru 16 až 25 mm</t>
  </si>
  <si>
    <t>https://podminky.urs.cz/item/CS_URS_2024_02/210021071</t>
  </si>
  <si>
    <t xml:space="preserve">4* 230 : </t>
  </si>
  <si>
    <t>920</t>
  </si>
  <si>
    <t>1218249</t>
  </si>
  <si>
    <t>Příchytka pro stahovací pásek 42mm</t>
  </si>
  <si>
    <t>Příchytka s hmoždinkou pro uchycení kabelů pomocí stahovacího pásku</t>
  </si>
  <si>
    <t>Rozpad figury: OCK_příchytka_pásek</t>
  </si>
  <si>
    <t>4* 230</t>
  </si>
  <si>
    <t xml:space="preserve">OCK_příchytka_pásek : </t>
  </si>
  <si>
    <t>34572308</t>
  </si>
  <si>
    <t>páska stahovací kabelová 3,6x200mm</t>
  </si>
  <si>
    <t>100 kus</t>
  </si>
  <si>
    <t xml:space="preserve">OCK_příchytka_pásek  / 100 +0,8 : </t>
  </si>
  <si>
    <t>10</t>
  </si>
  <si>
    <t>210021081</t>
  </si>
  <si>
    <t>Montáž příchytek pro kabely plastových pro trojsvazek kabelů, průměr 1 kabelu 24 až 27 mm</t>
  </si>
  <si>
    <t>https://podminky.urs.cz/item/CS_URS_2024_02/210021081</t>
  </si>
  <si>
    <t xml:space="preserve">4 * 160 : </t>
  </si>
  <si>
    <t>640</t>
  </si>
  <si>
    <t>10.783.654</t>
  </si>
  <si>
    <t>Svazkový držák 45x40mm komplet vč.hmoždinky a vrutu</t>
  </si>
  <si>
    <t>Svazkový držák pro všeobecné použití, vhodný k montáži na stěnu i strop. Nastříknutý upevňovací prvek lze upevnit pomocí natloukací hmoždinky nebo pneumatické hřebíkovačky.</t>
  </si>
  <si>
    <t>Kapacita:  maximálně 10 vedení NYM 3 x 1,5 mm2. Komplet včetně hmoždinky.</t>
  </si>
  <si>
    <t>Rozpad figury: OCK_příchytka_sDržák</t>
  </si>
  <si>
    <t>4 * 160</t>
  </si>
  <si>
    <t xml:space="preserve">OCK_příchytka_sDržák : </t>
  </si>
  <si>
    <t>210021055</t>
  </si>
  <si>
    <t>Montáž příchytek pro kabely dřevěných nebo plastových kovových, průměru do 40 mm</t>
  </si>
  <si>
    <t>https://podminky.urs.cz/item/CS_URS_2024_02/210021055</t>
  </si>
  <si>
    <t>34571744</t>
  </si>
  <si>
    <t>příchytka kovová jednostranná s dírou, požárně odolná, průměr vodiče 14mm</t>
  </si>
  <si>
    <t>Kabelová příchytka pro jednotlivé kabely, vhodná k bezpečné montáži do prostoru nad protipožárními stropy. Schváleno pro zachování elektrické funkčnosti.</t>
  </si>
  <si>
    <t xml:space="preserve">4*60 : </t>
  </si>
  <si>
    <t>240</t>
  </si>
  <si>
    <t>210021058</t>
  </si>
  <si>
    <t>Montáž příchytek pro kabely dřevěných nebo plastových kovových, průměru přes 74 do 90 mm</t>
  </si>
  <si>
    <t>https://podminky.urs.cz/item/CS_URS_2024_02/210021058</t>
  </si>
  <si>
    <t>1205965</t>
  </si>
  <si>
    <t>SVAZKOVY DRZAK pro skupinu kabelů 85x50x33mm</t>
  </si>
  <si>
    <t>Svazkový držák z kovu pro vysokou mechanickou odolnost, i v případě požáru. Vhodný k bezpečné montáži do prostoru nad protipožárními stropy. Schváleno pro zachování elektrické funkčnosti.</t>
  </si>
  <si>
    <t xml:space="preserve">4*240 : </t>
  </si>
  <si>
    <t>960</t>
  </si>
  <si>
    <t>741120201</t>
  </si>
  <si>
    <t>Montáž vodičů izolovaných měděných bez ukončení uložených volně plných a laněných s PVC pláštěm,, bezhalogenových, ohniodolných (např. CY, CHAH-V) průřezu žíly 1,5 až 16 mm2</t>
  </si>
  <si>
    <t>https://podminky.urs.cz/item/CS_URS_2024_02/741120201</t>
  </si>
  <si>
    <t>Rozpad figury: KAB_CYA_4</t>
  </si>
  <si>
    <t>OSP_doplnPosp * 30</t>
  </si>
  <si>
    <t>160</t>
  </si>
  <si>
    <t>Rozpad figury: KAB_CYA_10</t>
  </si>
  <si>
    <t>130</t>
  </si>
  <si>
    <t>Rozpad figury: KAB_CYA_16</t>
  </si>
  <si>
    <t>560</t>
  </si>
  <si>
    <t xml:space="preserve">KAB_CYA_4 : </t>
  </si>
  <si>
    <t xml:space="preserve">KAB_CYA_10 : </t>
  </si>
  <si>
    <t xml:space="preserve">KAB_CYA_16 : </t>
  </si>
  <si>
    <t>1660</t>
  </si>
  <si>
    <t>1228688</t>
  </si>
  <si>
    <t>KABEL H07Z-K 4 ZELENOZLUTA /0551787/</t>
  </si>
  <si>
    <t>Bezhalogenový B2ca s1d1a1</t>
  </si>
  <si>
    <t>1226885</t>
  </si>
  <si>
    <t>KABEL H07Z-K 10 ZLUTOZELENA /51805/</t>
  </si>
  <si>
    <t>1243918</t>
  </si>
  <si>
    <t>KABEL H07Z-K 16 ZELENOZLUTA</t>
  </si>
  <si>
    <t>741122015</t>
  </si>
  <si>
    <t>Montáž kabelů měděných bez ukončení uložených pod omítku plných kulatých (např. CYKY), počtu a, průřezu žil 3x1,5 mm2</t>
  </si>
  <si>
    <t>https://podminky.urs.cz/item/CS_URS_2024_02/741122015</t>
  </si>
  <si>
    <t>Rozpad figury: KAB_J3_1_5_PO</t>
  </si>
  <si>
    <t>280</t>
  </si>
  <si>
    <t xml:space="preserve">KAB_J3_1_5_PO : </t>
  </si>
  <si>
    <t>34111030</t>
  </si>
  <si>
    <t>kabel instalační jádro Cu plné izolace PVC plášť PVC 450/750V (CYKY) 3x1,5mm2</t>
  </si>
  <si>
    <t>741122016</t>
  </si>
  <si>
    <t>Montáž kabelů měděných bez ukončení uložených pod omítku plných kulatých (např. CYKY), počtu a, průřezu žil 3x2,5 až 6 mm2</t>
  </si>
  <si>
    <t>https://podminky.urs.cz/item/CS_URS_2024_02/741122016</t>
  </si>
  <si>
    <t>Rozpad figury: KAB_J3_2_5_PO</t>
  </si>
  <si>
    <t>1200</t>
  </si>
  <si>
    <t xml:space="preserve">KAB_J3_2_5_PO : </t>
  </si>
  <si>
    <t>34111036</t>
  </si>
  <si>
    <t>kabel instalační jádro Cu plné izolace PVC plášť PVC 450/750V (CYKY) 3x2,5mm2</t>
  </si>
  <si>
    <t>741122031</t>
  </si>
  <si>
    <t>Montáž kabelů měděných bez ukončení uložených pod omítku plných kulatých (např. CYKY), počtu a, průřezu žil 5x1,5 až 2,5 mm2</t>
  </si>
  <si>
    <t>https://podminky.urs.cz/item/CS_URS_2024_02/741122031</t>
  </si>
  <si>
    <t>Rozpad figury: KAB_J5_1_5_PO</t>
  </si>
  <si>
    <t>70+40+470</t>
  </si>
  <si>
    <t>Rozpad figury: KAB_J5_1_5</t>
  </si>
  <si>
    <t>140</t>
  </si>
  <si>
    <t xml:space="preserve">KAB_J5_1_5_PO : </t>
  </si>
  <si>
    <t xml:space="preserve">KAB_J5_1_5 : </t>
  </si>
  <si>
    <t>720</t>
  </si>
  <si>
    <t>34111584</t>
  </si>
  <si>
    <t>kabel silový oheň retardující bezhalogenový s funkčností při požáru 180min a P60-R reakce na oheň, B2cas1d1a1 jádro Cu 0,6/1kV (1-CSKH-V) 5x1,5mm2</t>
  </si>
  <si>
    <t>34111090</t>
  </si>
  <si>
    <t>kabel instalační jádro Cu plné izolace PVC plášť PVC 450/750V (CYKY) 5x1,5mm2</t>
  </si>
  <si>
    <t>741122233</t>
  </si>
  <si>
    <t>Montáž kabelů měděných bez ukončení uložených volně nebo v liště plných kulatých (např. CYKY) počtu, a průřezu žil 5x10 mm2</t>
  </si>
  <si>
    <t>https://podminky.urs.cz/item/CS_URS_2024_02/741122233</t>
  </si>
  <si>
    <t>Rozpad figury: KAB_J5_10</t>
  </si>
  <si>
    <t>150</t>
  </si>
  <si>
    <t xml:space="preserve">KAB_J5_10 : </t>
  </si>
  <si>
    <t>34111100.A1</t>
  </si>
  <si>
    <t>kabel silový s Cu jádrem 1 kV 5x10mm2</t>
  </si>
  <si>
    <t>741122611</t>
  </si>
  <si>
    <t>Montáž kabelů měděných bez ukončení uložených pevně plných kulatých nebo bezhalogenových (např., CYKY) počtu a průřezu žil 3x1,5 až 6 mm2</t>
  </si>
  <si>
    <t>https://podminky.urs.cz/item/CS_URS_2024_02/741122611</t>
  </si>
  <si>
    <t>Rozpad figury: KAB_PO_3x2_5</t>
  </si>
  <si>
    <t>80</t>
  </si>
  <si>
    <t xml:space="preserve">KAB_PO_3x2_5 : </t>
  </si>
  <si>
    <t>1151864</t>
  </si>
  <si>
    <t>KABEL 1-CHKE-V-J 3x2,5 FE180/P60-R B2CAS</t>
  </si>
  <si>
    <t>34111531</t>
  </si>
  <si>
    <t>kabel silový oheň retardující bezhalogenový s funkčností při požáru 180min a P60-R reakce na oheň, B2cas1d1a1 jádro Cu 0,6/1kV (1-CSKH-V) 3x1,5mm2</t>
  </si>
  <si>
    <t>741122641</t>
  </si>
  <si>
    <t>Montáž kabelů měděných bez ukončení uložených pevně plných kulatých nebo bezhalogenových (např., CYKY) počtu a průřezu žil 5x1,5 až 2,5 mm2</t>
  </si>
  <si>
    <t>https://podminky.urs.cz/item/CS_URS_2024_02/741122641</t>
  </si>
  <si>
    <t>Rozpad figury: KAB_PO_5x2_5</t>
  </si>
  <si>
    <t xml:space="preserve">KAB_PO_5x2_5 : </t>
  </si>
  <si>
    <t>1151863</t>
  </si>
  <si>
    <t>KABEL 1-CHKE-V-J 5X2,5 FE180/P60-R B2CAS</t>
  </si>
  <si>
    <t>741122643</t>
  </si>
  <si>
    <t>Montáž kabelů měděných bez ukončení uložených pevně plných kulatých nebo bezhalogenových (např., CYKY) počtu a průřezu žil 5x10 mm2</t>
  </si>
  <si>
    <t>https://podminky.urs.cz/item/CS_URS_2024_02/741122643</t>
  </si>
  <si>
    <t>Rozpad figury: KAB_PO_5x10</t>
  </si>
  <si>
    <t xml:space="preserve">KAB_PO_5x10 : </t>
  </si>
  <si>
    <t>10.840.238</t>
  </si>
  <si>
    <t>1-CXKH-V-J 5x10 FE180/P60-R  B2s1d0 ( 5J10 )</t>
  </si>
  <si>
    <t>741122642</t>
  </si>
  <si>
    <t>Montáž kabelů měděných bez ukončení uložených pevně plných kulatých nebo bezhalogenových (např., CYKY) počtu a průřezu žil 5x4 až 6 mm2</t>
  </si>
  <si>
    <t>https://podminky.urs.cz/item/CS_URS_2024_02/741122642</t>
  </si>
  <si>
    <t>34111100</t>
  </si>
  <si>
    <t>kabel instalační jádro Cu plné izolace PVC plášť PVC 450/750V (CYKY) 5x6mm2</t>
  </si>
  <si>
    <t>741130115</t>
  </si>
  <si>
    <t>Ukončení šňůr se zapojením počtu a průřezu žil 3x0,35 až 4 mm2</t>
  </si>
  <si>
    <t>https://podminky.urs.cz/item/CS_URS_2024_02/741130115</t>
  </si>
  <si>
    <t>Ukončení kabelu na svorkovnici, případně přípojení stávajícího přístroje</t>
  </si>
  <si>
    <t xml:space="preserve">"Volný vývod - 3 vodiče:" 12 : </t>
  </si>
  <si>
    <t>741130144</t>
  </si>
  <si>
    <t>Ukončení šňůr se zapojením počtu a průřezu žil 5x0,5 až 4 mm2</t>
  </si>
  <si>
    <t>https://podminky.urs.cz/item/CS_URS_2024_02/741130144</t>
  </si>
  <si>
    <t xml:space="preserve">"Volný vývod - 5 vodičů:" 5 : </t>
  </si>
  <si>
    <t>7420.R1</t>
  </si>
  <si>
    <t>Svorky propojovací pro ukončení volných vývodů</t>
  </si>
  <si>
    <t>741410071</t>
  </si>
  <si>
    <t>Montáž uzemňovacího vedení s upevněním, propojením a připojením pomocí svorek doplňků ostatních, konstrukcí vodičem průřezu do 16 mm2, uloženým volně nebo pod omítkou</t>
  </si>
  <si>
    <t>https://podminky.urs.cz/item/CS_URS_2024_02/741410071</t>
  </si>
  <si>
    <t>Rozpad figury: OSP_doplnPosp</t>
  </si>
  <si>
    <t>"Provedení  doplňujícího pospojování v místnosti:" 6</t>
  </si>
  <si>
    <t xml:space="preserve">OSP_doplnPosp * 30 : </t>
  </si>
  <si>
    <t>180</t>
  </si>
  <si>
    <t>7420.R1001</t>
  </si>
  <si>
    <t>Provedení doplňujícího pospojování v místnosti komplet (D+M+PPV)</t>
  </si>
  <si>
    <t xml:space="preserve">"Provedení  doplňujícího pospojování v místnosti:" 6 : </t>
  </si>
  <si>
    <t>741372062</t>
  </si>
  <si>
    <t>Montáž svítidel s integrovaným zdrojem LED se zapojením vodičů interiérových přisazených stropních, hranatých nebo kruhových, plochy přes 0,09 do 0,36 m2</t>
  </si>
  <si>
    <t>https://podminky.urs.cz/item/CS_URS_2024_02/741372062</t>
  </si>
  <si>
    <t>M013</t>
  </si>
  <si>
    <t>Svítidlo ozn.A1, viz kniha svítidel, kompletní</t>
  </si>
  <si>
    <t>M014</t>
  </si>
  <si>
    <t>Svítidlo ozn.A2, viz kniha svítidel, kompletní</t>
  </si>
  <si>
    <t>M039</t>
  </si>
  <si>
    <t>Svítidlo ozn.A3, viz kniha svítidel, kompletní</t>
  </si>
  <si>
    <t>M040</t>
  </si>
  <si>
    <t>Svítidlo ozn.B1, viz kniha svítidel, kompletní</t>
  </si>
  <si>
    <t>M041</t>
  </si>
  <si>
    <t>Svítidlo ozn.B2, viz kniha svítidel, kompletní</t>
  </si>
  <si>
    <t>M042</t>
  </si>
  <si>
    <t>Svítidlo ozn.C1, viz kniha svítidel, kompletní</t>
  </si>
  <si>
    <t>M043</t>
  </si>
  <si>
    <t>Svítidlo ozn.C2, viz kniha svítidel, kompletní</t>
  </si>
  <si>
    <t>741372154</t>
  </si>
  <si>
    <t>Montáž svítidel s integrovaným zdrojem LED se zapojením vodičů průmyslových přisazených stropních</t>
  </si>
  <si>
    <t>https://podminky.urs.cz/item/CS_URS_2024_02/741372154</t>
  </si>
  <si>
    <t>M044</t>
  </si>
  <si>
    <t>Svítidlo ozn.P1, viz kniha svítidel, kompletní</t>
  </si>
  <si>
    <t>M045</t>
  </si>
  <si>
    <t>Svítidlo ozn.P2, viz kniha svítidel, kompletní</t>
  </si>
  <si>
    <t>741372021</t>
  </si>
  <si>
    <t>Montáž svítidel s integrovaným zdrojem LED se zapojením vodičů interiérových přisazených nástěnných, hranatých nebo kruhových, plochy do 0,09 m2</t>
  </si>
  <si>
    <t>https://podminky.urs.cz/item/CS_URS_2024_02/741372021</t>
  </si>
  <si>
    <t>M046</t>
  </si>
  <si>
    <t>Svítidlo ozn.N1, viz kniha svítidel, kompletní</t>
  </si>
  <si>
    <t>741372111</t>
  </si>
  <si>
    <t>Montáž svítidel s integrovaným zdrojem LED se zapojením vodičů interiérových vestavných stropních, panelových hranatých nebo kruhových, plochy do 0,09 m2</t>
  </si>
  <si>
    <t>https://podminky.urs.cz/item/CS_URS_2024_02/741372111</t>
  </si>
  <si>
    <t>M047</t>
  </si>
  <si>
    <t>Svítidlo ozn.N2, viz kniha svítidel, kompletní</t>
  </si>
  <si>
    <t>M048</t>
  </si>
  <si>
    <t>Svítidlo ozn.N3, viz kniha svítidel, kompletní</t>
  </si>
  <si>
    <t>741372022</t>
  </si>
  <si>
    <t>Montáž svítidel s integrovaným zdrojem LED se zapojením vodičů interiérových přisazených nástěnných, hranatých nebo kruhových, plochy přes 0,09 do 0,36 m2</t>
  </si>
  <si>
    <t>https://podminky.urs.cz/item/CS_URS_2024_02/741372022</t>
  </si>
  <si>
    <t>M049</t>
  </si>
  <si>
    <t>Svítidlo ozn.L, viz kniha svítidel, kompletní</t>
  </si>
  <si>
    <t>741410021</t>
  </si>
  <si>
    <t>Montáž uzemňovacího vedení s upevněním, propojením a připojením pomocí svorek v zemi s izolací spojů, pásku průřezu do 120 mm2 v městské zástavbě</t>
  </si>
  <si>
    <t>https://podminky.urs.cz/item/CS_URS_2024_02/741410021</t>
  </si>
  <si>
    <t xml:space="preserve">160 : </t>
  </si>
  <si>
    <t>35442062</t>
  </si>
  <si>
    <t>pás zemnící 30x4mm FeZn</t>
  </si>
  <si>
    <t>Rozpad figury: HR_pasek30x4_1</t>
  </si>
  <si>
    <t xml:space="preserve">HR_pasek30x4_1 * 0,95 : </t>
  </si>
  <si>
    <t>152</t>
  </si>
  <si>
    <t>741410041</t>
  </si>
  <si>
    <t>Montáž uzemňovacího vedení s upevněním, propojením a připojením pomocí svorek v zemi s izolací spojů, drátu nebo lana O do 10 mm v městské zástavbě</t>
  </si>
  <si>
    <t>https://podminky.urs.cz/item/CS_URS_2024_02/741410041</t>
  </si>
  <si>
    <t xml:space="preserve">12*3 : </t>
  </si>
  <si>
    <t>36</t>
  </si>
  <si>
    <t>35442135</t>
  </si>
  <si>
    <t>drát D 10/13mm FeZn + PVC</t>
  </si>
  <si>
    <t>Rozpad figury: HR_drat10_izol_1</t>
  </si>
  <si>
    <t>12*3</t>
  </si>
  <si>
    <t xml:space="preserve">HR_drat10_izol_1 : </t>
  </si>
  <si>
    <t>741420022</t>
  </si>
  <si>
    <t>Montáž hromosvodného vedení svorek se 3 a více šrouby</t>
  </si>
  <si>
    <t>https://podminky.urs.cz/item/CS_URS_2024_02/741420022</t>
  </si>
  <si>
    <t xml:space="preserve">"pásek" (HR_pasek30x4_1 / 20) *2 : </t>
  </si>
  <si>
    <t xml:space="preserve">"drát" 11 * 2 : </t>
  </si>
  <si>
    <t>38</t>
  </si>
  <si>
    <t>35442037</t>
  </si>
  <si>
    <t>svorka uzemnění nerez křížová</t>
  </si>
  <si>
    <t>Rozpad figury: HR_sv_krizova_1</t>
  </si>
  <si>
    <t>"pásek" (HR_pasek30x4_1 / 20) *2</t>
  </si>
  <si>
    <t xml:space="preserve">HR_sv_krizova_1 : </t>
  </si>
  <si>
    <t>16</t>
  </si>
  <si>
    <t>35442040</t>
  </si>
  <si>
    <t>svorka uzemnění nerez pro zemnící pásku a drát</t>
  </si>
  <si>
    <t>Rozpad figury: HR_sv_drat_1</t>
  </si>
  <si>
    <t>"drát" 11 * 2</t>
  </si>
  <si>
    <t xml:space="preserve">HR_sv_drat_1 : </t>
  </si>
  <si>
    <t>22</t>
  </si>
  <si>
    <t>99951114</t>
  </si>
  <si>
    <t>hmota zalévací</t>
  </si>
  <si>
    <t>741820001</t>
  </si>
  <si>
    <t>Měření zemních odporů zemniče</t>
  </si>
  <si>
    <t>https://podminky.urs.cz/item/CS_URS_2024_02/741820001</t>
  </si>
  <si>
    <t>210220372</t>
  </si>
  <si>
    <t>Montáž hromosvodného vedení ochranných prvků a doplňků úhelníků nebo trubek s držáky do zdiva</t>
  </si>
  <si>
    <t>https://podminky.urs.cz/item/CS_URS_2024_02/210220372</t>
  </si>
  <si>
    <t>35441830</t>
  </si>
  <si>
    <t>úhelník ochranný na ochranu svodu - 1700mm, FeZn</t>
  </si>
  <si>
    <t>35441836</t>
  </si>
  <si>
    <t>držák ochranného úhelníku do zdiva, FeZn</t>
  </si>
  <si>
    <t xml:space="preserve">11*2 : </t>
  </si>
  <si>
    <t>210220431</t>
  </si>
  <si>
    <t>Montáž hromosvodného vedení ochranných prvků a doplňků tvarování prvků</t>
  </si>
  <si>
    <t>https://podminky.urs.cz/item/CS_URS_2024_02/210220431</t>
  </si>
  <si>
    <t>Rozpad figury: HR_svorka_1_1_1</t>
  </si>
  <si>
    <t>12*2</t>
  </si>
  <si>
    <t>Rozpad figury: HR_svorka_3</t>
  </si>
  <si>
    <t xml:space="preserve">HR_svorka_1_1_1 : </t>
  </si>
  <si>
    <t xml:space="preserve">HR_svorka_3 : </t>
  </si>
  <si>
    <t>741420002</t>
  </si>
  <si>
    <t>Montáž hromosvodného vedení svodových drátů nebo lan s podpěrami, O přes 10 mm</t>
  </si>
  <si>
    <t>ÚRS 24 01</t>
  </si>
  <si>
    <t>https://podminky.urs.cz/item/CS_URS_2024_01/741420002</t>
  </si>
  <si>
    <t xml:space="preserve">"HVI vodiče hřeben" 23+23+23 : </t>
  </si>
  <si>
    <t xml:space="preserve">"HVI vodiče svody" 6 * 24 : </t>
  </si>
  <si>
    <t>213</t>
  </si>
  <si>
    <t>1223750</t>
  </si>
  <si>
    <t>HVI VODIC D23MM SEDY</t>
  </si>
  <si>
    <t>Rozpad figury: HR_HVI_hreben</t>
  </si>
  <si>
    <t>"HVI vodiče hřeben" 23+23+23</t>
  </si>
  <si>
    <t>Rozpad figury: HR_HVI_svody</t>
  </si>
  <si>
    <t>"HVI vodiče svody" 6 * 24</t>
  </si>
  <si>
    <t xml:space="preserve">HR_HVI_hreben : </t>
  </si>
  <si>
    <t xml:space="preserve">HR_HVI_svody : </t>
  </si>
  <si>
    <t>275239</t>
  </si>
  <si>
    <t>Držák vedení pro vodič HVI pro montáž na stěnu, s příložkou se dvěma šrouby. nerez</t>
  </si>
  <si>
    <t>komplet vč.kotvení do stěny</t>
  </si>
  <si>
    <t xml:space="preserve">"Svody po fasádě" 10*6 : </t>
  </si>
  <si>
    <t>275259</t>
  </si>
  <si>
    <t>Podpěra vedení pro vodiče HVI/CUI D 20-23mm s plastovou základnou, nerez</t>
  </si>
  <si>
    <t xml:space="preserve">"Vedení HVI pro plechové střeše" 9*8 + 40 : </t>
  </si>
  <si>
    <t>112</t>
  </si>
  <si>
    <t>741420001</t>
  </si>
  <si>
    <t>Montáž hromosvodného vedení svodových drátů nebo lan s podpěrami, O do 10 mm</t>
  </si>
  <si>
    <t>https://podminky.urs.cz/item/CS_URS_2024_02/741420001</t>
  </si>
  <si>
    <t>včetně nalepení podpěr vedení KF ke krytině</t>
  </si>
  <si>
    <t>Rozpad figury: HR_AlMgSi8_1_1</t>
  </si>
  <si>
    <t>"Ekvipotenciální pospojování na střeše" 40</t>
  </si>
  <si>
    <t xml:space="preserve">HR_AlMgSi8_1_1 : </t>
  </si>
  <si>
    <t>12001.R840018</t>
  </si>
  <si>
    <t>Drát AlMgSi 8mm měkký ke stáčení</t>
  </si>
  <si>
    <t xml:space="preserve">"Ekvipotenciální pospojování na střeše" 40 : </t>
  </si>
  <si>
    <t>1132150.R</t>
  </si>
  <si>
    <t>POD. VEDENI PV 21 FB BETON/PLAST RD</t>
  </si>
  <si>
    <t xml:space="preserve">"Betonové podpěry pro vedení na střeše pro AlMgSi : </t>
  </si>
  <si>
    <t xml:space="preserve">16 : </t>
  </si>
  <si>
    <t>1228125.R</t>
  </si>
  <si>
    <t>PODPERA VEDENI RD 8-10 /274160/</t>
  </si>
  <si>
    <t xml:space="preserve">"pro vedení AlMgSi" 33 : </t>
  </si>
  <si>
    <t>1030037458</t>
  </si>
  <si>
    <t>Podpěra vedení stavitelná, nerez s PV snap, plast hnědý, H 16mm, pro prům. 8mm /204911/</t>
  </si>
  <si>
    <t xml:space="preserve">"vedení po hřebenu AlMgSi pro ekvipotenciální pospojování" 45 : </t>
  </si>
  <si>
    <t>45</t>
  </si>
  <si>
    <t>1132161</t>
  </si>
  <si>
    <t>PODPERA VEDENI NEREZ/PLAST HNEDY 204938</t>
  </si>
  <si>
    <t xml:space="preserve">"vedení na podpěrách k zaháknutí AlMgSi na latě" 12 : </t>
  </si>
  <si>
    <t>741430011</t>
  </si>
  <si>
    <t>Montáž jímacích tyčí délky přes 3 m, na střešní hřeben</t>
  </si>
  <si>
    <t>https://podminky.urs.cz/item/CS_URS_2024_02/741430011</t>
  </si>
  <si>
    <t xml:space="preserve">"Jímač typ 1 na hřebenu" 4 : </t>
  </si>
  <si>
    <t>1030039448</t>
  </si>
  <si>
    <t>Podpůrná trubka D 50mm L 3200mm GFK/Al s jímací tyčí D 22/16/10mm L 2,5m</t>
  </si>
  <si>
    <t>Stanovení technických podmínek bez použití předmětného odkazu by nebylo dostatečně přesné nebo srozumitelné. Zadavatel umožňuje nabídnout rovnocenné řešení.</t>
  </si>
  <si>
    <t>1251977</t>
  </si>
  <si>
    <t>SADA PRO PRIPOJENI až 4 VODICU HVI k jímači /819294/</t>
  </si>
  <si>
    <t>741910512</t>
  </si>
  <si>
    <t>Montáž kovových nosných a doplňkových konstrukcí se zhotovením pro upevnění přístrojů a zařízení, celkové hmotnosti přes 5 do 10 kg</t>
  </si>
  <si>
    <t>https://podminky.urs.cz/item/CS_URS_2024_02/741910512</t>
  </si>
  <si>
    <t>1030040220</t>
  </si>
  <si>
    <t>Držák pro plechové střechy pro odstup 550-900mm s trubkou O 48mm pro stožár HVI, pro střechy skolnu, 5 - 53°</t>
  </si>
  <si>
    <t>12001.R03</t>
  </si>
  <si>
    <t>Ukončení vodiče HVI</t>
  </si>
  <si>
    <t xml:space="preserve">6*2 + 6 : </t>
  </si>
  <si>
    <t>18</t>
  </si>
  <si>
    <t>1000300401</t>
  </si>
  <si>
    <t>Sada připojovacích členů - závit M12 nerez a svorník O10mm + montážní materiál pro vodič HVI, D 23mm, šedý /819148/</t>
  </si>
  <si>
    <t>Připojovací prvky pro zakončení vodičů HVI na obou koncích. Pro zajištění oblasti koncovky vně nosné trubky (připojovací prvek pro připojení vodiče na destičku) a připojovací prvek pro připojení na jiné části vnější ochrany před bleskem nebo na uzemňovací soustavu (součástí jsou čtyři smršťovací izolace).</t>
  </si>
  <si>
    <t xml:space="preserve">"Připojovací sada HVI pro svody" 6 : </t>
  </si>
  <si>
    <t>1030039793</t>
  </si>
  <si>
    <t>Připojovací člen závit M12 nerez + montážní materiál pro vodič HVI, D 23mm šedý /819196/</t>
  </si>
  <si>
    <t>Připojovací prvek pro vodič HVI 23 mm, pro zajištění oblasti koncovky vně nosné trubky (připojovací prvek pro připojení vodiče na destičku, součástí jsou 2 smršťovací izolace).</t>
  </si>
  <si>
    <t xml:space="preserve">"Připojovací člen pro vzájemní propojení stožárů HVI" 2 * 3 : </t>
  </si>
  <si>
    <t>741420021</t>
  </si>
  <si>
    <t>Montáž hromosvodného vedení svorek se 2 šrouby</t>
  </si>
  <si>
    <t>https://podminky.urs.cz/item/CS_URS_2024_02/741420021</t>
  </si>
  <si>
    <t>24</t>
  </si>
  <si>
    <t>12001.R390059</t>
  </si>
  <si>
    <t>Svorka MV, nerez, pro prům. 8-10mm</t>
  </si>
  <si>
    <t xml:space="preserve">12*2 : </t>
  </si>
  <si>
    <t>12001.R377100</t>
  </si>
  <si>
    <t>Svorka pro připojení vedení k oplechování, nerez</t>
  </si>
  <si>
    <t>35442034</t>
  </si>
  <si>
    <t>svorka uzemnění nerez zkušební, 81mm</t>
  </si>
  <si>
    <t xml:space="preserve">6+4 : </t>
  </si>
  <si>
    <t>741420083</t>
  </si>
  <si>
    <t>Montáž hromosvodného vedení doplňků štítků k označení svodů</t>
  </si>
  <si>
    <t>https://podminky.urs.cz/item/CS_URS_2024_02/741420083</t>
  </si>
  <si>
    <t>12001.R490110</t>
  </si>
  <si>
    <t>Číselný štítek Al, příložka O 7-10/pásek 30 pro označení svodu nerez, komplet vč. příložky a šroubů</t>
  </si>
  <si>
    <t>7433.R9001</t>
  </si>
  <si>
    <t>Ostatní neuvedený materiál pro montáž vodičů a jímačů komplet</t>
  </si>
  <si>
    <t>46.R001</t>
  </si>
  <si>
    <t>Zednické výpomoci - práce a úkony nezbytně a bezprostředně nutné k zahájení, průběhu nebo dokončení, montáží. Zpravidla nejsou zakresleny v projektech.</t>
  </si>
  <si>
    <t>POL1_1</t>
  </si>
  <si>
    <t>Jsou to zejména tyto práce:</t>
  </si>
  <si>
    <t>a) vysekání nebo vynechání rýh, kapes a prostupů pro rozvody a upevňovací prvky (špalíky, latě, objímky, závěsy, kotvící šrouby vodítek apod.),</t>
  </si>
  <si>
    <t>b) vysekání, vyvrtání nebo vynechání kapes pro konzoly, podpěry, závěsy, pevné body a konstrukce (manipulační plošiny apod.),</t>
  </si>
  <si>
    <t>c) vysekání nebo vynechání nik pro rozvaděče, stoupací, průchozí a jiné manipulační skříně,</t>
  </si>
  <si>
    <t>d) zaplnění, zazdění nebo zabetonování rýh, kapes a prostupů ve stěnách a stropech,</t>
  </si>
  <si>
    <t>e) osazení, zazdění nebo zabetonování konzol, podpěr, objímek, závěsů, pevných bodů a konstrukcí,</t>
  </si>
  <si>
    <t>f) osazení, zazdění nebo zabetonování stoupacích, průchozích a jiných manipul. skříní,</t>
  </si>
  <si>
    <t>g) podezdění nebo pod betonová ní armatur,</t>
  </si>
  <si>
    <t>h) zalití kotevních šroubů, podlití strojů a zařízení betonem,</t>
  </si>
  <si>
    <t>í) zabetonování kotvících rámů do betonových bloků,</t>
  </si>
  <si>
    <t>j) nastřelování upevňovacích prvků.</t>
  </si>
  <si>
    <t>460680322</t>
  </si>
  <si>
    <t>Vybourání otvorů ve stropech a klenbách železobetonových plochy do 0,09 m2 a tloušťky přes 10 do 20, cm</t>
  </si>
  <si>
    <t>https://podminky.urs.cz/item/CS_URS_2024_02/460680322</t>
  </si>
  <si>
    <t xml:space="preserve">7 : </t>
  </si>
  <si>
    <t>460680451</t>
  </si>
  <si>
    <t>Vysekání kapes nebo výklenků ve zdivu pro osazení kotevních prvků nebo elektroinstalačního zařízení, cihelném, velikosti 7x7x5 cm</t>
  </si>
  <si>
    <t>https://podminky.urs.cz/item/CS_URS_2024_02/460680451</t>
  </si>
  <si>
    <t>460680452</t>
  </si>
  <si>
    <t>Vysekání kapes nebo výklenků ve zdivu pro osazení kotevních prvků nebo elektroinstalačního zařízení, cihelném, velikosti 10x10x8 cm</t>
  </si>
  <si>
    <t>https://podminky.urs.cz/item/CS_URS_2024_02/460680452</t>
  </si>
  <si>
    <t>460680592</t>
  </si>
  <si>
    <t>Vysekání rýh pro montáž trubek a kabelů v cihelných zdech hloubky přes 3 do 5 cm a šířky do 5 cm</t>
  </si>
  <si>
    <t>https://podminky.urs.cz/item/CS_URS_2024_02/460680592</t>
  </si>
  <si>
    <t xml:space="preserve">ELM_PVC_2323 *0,23 : </t>
  </si>
  <si>
    <t>83,95</t>
  </si>
  <si>
    <t>460680593</t>
  </si>
  <si>
    <t>Vysekání rýh pro montáž trubek a kabelů v cihelných zdech hloubky přes 3 do 5 cm a šířky přes 5 do 7, cm</t>
  </si>
  <si>
    <t>https://podminky.urs.cz/item/CS_URS_2024_02/460680593</t>
  </si>
  <si>
    <t xml:space="preserve">ELM_PVC_2332 *0,5 : </t>
  </si>
  <si>
    <t>460680594</t>
  </si>
  <si>
    <t>Vysekání rýh pro montáž trubek a kabelů v cihelných zdech hloubky přes 3 do 5 cm a šířky přes 7 do, 10 cm</t>
  </si>
  <si>
    <t>https://podminky.urs.cz/item/CS_URS_2024_02/460680594</t>
  </si>
  <si>
    <t xml:space="preserve">150 : </t>
  </si>
  <si>
    <t>460680605</t>
  </si>
  <si>
    <t>Vysekání rýh pro montáž trubek a kabelů v cihelných zdech hloubky přes 5 do 7 cm a šířky přes 10 do, 15 cm</t>
  </si>
  <si>
    <t>https://podminky.urs.cz/item/CS_URS_2024_02/460680605</t>
  </si>
  <si>
    <t xml:space="preserve">80 : </t>
  </si>
  <si>
    <t>997002511</t>
  </si>
  <si>
    <t>Vodorovné přemístění suti a vybouraných hmot bez naložení, se složením a hrubým urovnáním na, vzdálenost do 1 km</t>
  </si>
  <si>
    <t>https://podminky.urs.cz/item/CS_URS_2024_02/997002511</t>
  </si>
  <si>
    <t>997002519</t>
  </si>
  <si>
    <t>Vodorovné přemístění suti a vybouraných hmot bez naložení, se složením a hrubým urovnáním Příplatek, k ceně za každý další započatý 1 km přes 1 km</t>
  </si>
  <si>
    <t>https://podminky.urs.cz/item/CS_URS_2024_02/997002519</t>
  </si>
  <si>
    <t xml:space="preserve">3,983*15 'Přepočtené koeficientem množství : </t>
  </si>
  <si>
    <t>59,745</t>
  </si>
  <si>
    <t>997002611</t>
  </si>
  <si>
    <t>Nakládání suti a vybouraných hmot na dopravní prostředek pro vodorovné přemístění</t>
  </si>
  <si>
    <t>https://podminky.urs.cz/item/CS_URS_2024_02/997002611</t>
  </si>
  <si>
    <t>997013831</t>
  </si>
  <si>
    <t>Poplatek za uložení stavebního odpadu na skládce (skládkovné) směsného</t>
  </si>
  <si>
    <t>Rozvaděč s výzbrojí viz příloha D.1.4.1-33 (revizní zpráva). Doplnit chrániče.</t>
  </si>
  <si>
    <t>997013113</t>
  </si>
  <si>
    <t>Vnitrostaveništní doprava suti a vybouraných hmot pro budovy v přes 9 do 12 m</t>
  </si>
  <si>
    <t>Vnitrostaveništní doprava suti a vybouraných hmot vodorovně do 50 m s naložením základní pro budovy a haly výšky přes 9 do 12 m</t>
  </si>
  <si>
    <t>997013501</t>
  </si>
  <si>
    <t>Odvoz suti a vybouraných hmot na skládku nebo meziskládku do 1 km se složením</t>
  </si>
  <si>
    <t>Odvoz suti a vybouraných hmot na skládku nebo meziskládku se složením, na vzdálenost do 1 km</t>
  </si>
  <si>
    <t>997013509</t>
  </si>
  <si>
    <t>Příplatek k odvozu suti a vybouraných hmot na skládku ZKD 1 km přes 1 km</t>
  </si>
  <si>
    <t>Odvoz suti a vybouraných hmot na skládku nebo meziskládku se složením, na vzdálenost Příplatek k ceně za každý další započatý 1 km přes 1 km</t>
  </si>
  <si>
    <t xml:space="preserve">0,443*14 'Přepočtené koeficientem množství : </t>
  </si>
  <si>
    <t>6,202</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</si>
  <si>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</si>
  <si>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</si>
  <si>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</si>
  <si>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997013814</t>
  </si>
  <si>
    <t>Poplatek za uložení na skládce (skládkovné) stavebního odpadu izolací kód odpadu 17 06 04</t>
  </si>
  <si>
    <t>Poplatek za uložení stavebního odpadu na skládce (skládkovné) z izolačních materiálů zatříděného do Katalogu odpadů pod kódem 17 06 04</t>
  </si>
  <si>
    <t>713410861</t>
  </si>
  <si>
    <t>Odstranění izolace tepelné potrubí pásy nebo rohožemi s AL fólií staženými AL páskou tl do 50 mm</t>
  </si>
  <si>
    <t>Odstranění tepelné izolace potrubí a ohybů pásy nebo rohožemi s povrchovou úpravou hliníkovou fólií připevněnými samolepící hliníkovou páskou potrubí, tloušťka izolace do 50 mm</t>
  </si>
  <si>
    <t>713463311</t>
  </si>
  <si>
    <t>Montáž izolace tepelné potrubí potrubními pouzdry s Al fólií s přesahem Al páskou 1x D do 50 mm</t>
  </si>
  <si>
    <t>Montáž izolace tepelné potrubí a ohybů tvarovkami nebo deskami potrubními pouzdry s povrchovou úpravou hliníkovou fólií se samolepícím přesahem (izolační materiál ve specifikaci) přelepenými samolepící hliníkovou páskou potrubí jednovrstvá D do 50 mm</t>
  </si>
  <si>
    <t xml:space="preserve">40+44+12 : </t>
  </si>
  <si>
    <t>63154002</t>
  </si>
  <si>
    <t>pouzdro izolační potrubní z minerální vlny s Al fólií max. 250/100°C 15/20mm</t>
  </si>
  <si>
    <t>63154004</t>
  </si>
  <si>
    <t>pouzdro izolační potrubní z minerální vlny s Al fólií max. 250/100°C 22/20mm</t>
  </si>
  <si>
    <t>63154005</t>
  </si>
  <si>
    <t>pouzdro izolační potrubní z minerální vlny s Al fólií max. 250/100°C 28/20mm</t>
  </si>
  <si>
    <t>63154001</t>
  </si>
  <si>
    <t>páska samolepící hliníková š 50mm dl 50m</t>
  </si>
  <si>
    <t>998713102</t>
  </si>
  <si>
    <t>Přesun hmot tonážní pro izolace tepelné v objektech v přes 6 do 12 m</t>
  </si>
  <si>
    <t>Přesun hmot pro izolace tepelné stanovený z hmotnosti přesunovaného materiálu vodorovná dopravní vzdálenost do 50 m s užitím mechanizace v objektech výšky přes 6 m do 12 m</t>
  </si>
  <si>
    <t>732199100</t>
  </si>
  <si>
    <t>Montáž orientačních štítků</t>
  </si>
  <si>
    <t>soubor</t>
  </si>
  <si>
    <t>Montáž štítků orientačních</t>
  </si>
  <si>
    <t>484r7</t>
  </si>
  <si>
    <t>Identifikační štítky, šipky toku média apod.</t>
  </si>
  <si>
    <t>732320813</t>
  </si>
  <si>
    <t>Demontáž nádrže beztlaké nebo tlakové odpojení od rozvodů potrubí obsah přes 100 do 200 l</t>
  </si>
  <si>
    <t>Demontáž nádrží beztlakých nebo tlakových odpojení od rozvodů potrubí nádrže o obsahu přes 100 do 200 l</t>
  </si>
  <si>
    <t>732324813</t>
  </si>
  <si>
    <t>Demontáž nádrže beztlaké nebo tlakové vypuštění vody z nádrže obsah přes 100 do 200 l</t>
  </si>
  <si>
    <t>Demontáž nádrží beztlakých nebo tlakových vypuštění vody z nádrží o obsahu přes 100 do 200 l</t>
  </si>
  <si>
    <t>732390911</t>
  </si>
  <si>
    <t>Mechanické čištění vnitřních ploch nádob a nádrží obsahu do 250 l</t>
  </si>
  <si>
    <t>Opravy nádob a nádrží mechanické čištění vnitřních ploch, vypláchnutí vodou a dvojnásobný nátěr vnitřních ploch, o obsahu do 250 l</t>
  </si>
  <si>
    <t>732391901</t>
  </si>
  <si>
    <t>Zpětná montáž nádoby nebo nádrže po opravě obsahu do 200 l</t>
  </si>
  <si>
    <t>Opravy nádob a nádrží zpětná montáž nádob a nádrží o obsahu do 200 l</t>
  </si>
  <si>
    <t>732421402</t>
  </si>
  <si>
    <t>Čerpadlo teplovodní mokroběžné závitové oběhové DN 25 výtlak do 4,0 m průtok 2,2 m3/h PN 10 pro, vytápění</t>
  </si>
  <si>
    <t>Čerpadla teplovodní mokroběžná závitová oběhová pro teplovodní vytápění (elektronicky řízená) PN 10, do 110°C DN přípojky/dopravní výška H (m) - čerpací výkon Q (m3/h) DN 25 / do 4,0 m / 2,2 m3/h</t>
  </si>
  <si>
    <t>998732102</t>
  </si>
  <si>
    <t>Přesun hmot tonážní pro strojovny v objektech v přes 6 do 12 m</t>
  </si>
  <si>
    <t>Přesun hmot pro strojovny stanovený z hmotnosti přesunovaného materiálu vodorovná dopravní vzdálenost do 50 m základní v objektech výšky přes 6 do 12 m</t>
  </si>
  <si>
    <t>733110803</t>
  </si>
  <si>
    <t>Demontáž potrubí ocelového závitového DN do 15</t>
  </si>
  <si>
    <t>Demontáž potrubí z trubek ocelových závitových DN do 15</t>
  </si>
  <si>
    <t xml:space="preserve">(2*1)+(2*1)+(2*6)+(2*1)+(2*1) : </t>
  </si>
  <si>
    <t>733190801</t>
  </si>
  <si>
    <t>Odřezání objímky dvojité DN do 50</t>
  </si>
  <si>
    <t>Demontáž příslušenství potrubí odřezání objímek dvojitých DN do 50</t>
  </si>
  <si>
    <t xml:space="preserve">20*1 : </t>
  </si>
  <si>
    <t>55261101</t>
  </si>
  <si>
    <t>kus přechodový vnější Pz lisovací spoj DN 15x1/2"</t>
  </si>
  <si>
    <t xml:space="preserve">6+2+4 : </t>
  </si>
  <si>
    <t>733191913</t>
  </si>
  <si>
    <t>Zaslepení potrubí ocelového závitového zavařením a skováním DN 15</t>
  </si>
  <si>
    <t>Opravy rozvodů potrubí z trubek ocelových závitových normálních i zesílených zaslepení skováním a zavařením DN 15</t>
  </si>
  <si>
    <t>733191923</t>
  </si>
  <si>
    <t>Navaření odbočky na potrubí ocelové závitové DN 15</t>
  </si>
  <si>
    <t>Opravy rozvodů potrubí z trubek ocelových závitových normálních i zesílených navaření odbočky na stávající potrubí, odbočka DN 15</t>
  </si>
  <si>
    <t xml:space="preserve">(3*2)+(1*2)+(2*2) : </t>
  </si>
  <si>
    <t>733222102</t>
  </si>
  <si>
    <t>Potrubí měděné polotvrdé spojované měkkým pájením D 15x1 mm</t>
  </si>
  <si>
    <t>Potrubí z trubek měděných polotvrdých spojovaných měkkým pájením O 15/1</t>
  </si>
  <si>
    <t xml:space="preserve">(2*(14+2+4)) : </t>
  </si>
  <si>
    <t>733222104</t>
  </si>
  <si>
    <t>Potrubí měděné polotvrdé spojované měkkým pájením D 22x1 mm</t>
  </si>
  <si>
    <t>Potrubí z trubek měděných polotvrdých spojovaných měkkým pájením O 22/1</t>
  </si>
  <si>
    <t xml:space="preserve">2*12+10*2 : </t>
  </si>
  <si>
    <t>44</t>
  </si>
  <si>
    <t>733223105</t>
  </si>
  <si>
    <t>Potrubí měděné tvrdé spojované měkkým pájením D 28x1,5 mm</t>
  </si>
  <si>
    <t>Potrubí z trubek měděných tvrdých spojovaných měkkým pájením O 28/1,5</t>
  </si>
  <si>
    <t xml:space="preserve">6*2 : </t>
  </si>
  <si>
    <t>733291101</t>
  </si>
  <si>
    <t>Zkouška těsnosti potrubí měděné D do 35x1,5</t>
  </si>
  <si>
    <t>Zkoušky těsnosti potrubí z trubek měděných O do 35/1,5</t>
  </si>
  <si>
    <t>286vp1</t>
  </si>
  <si>
    <t>Upevňovací a nosné prvky rozvodu potrubí do DN 50</t>
  </si>
  <si>
    <t>73329110R1</t>
  </si>
  <si>
    <t>Požární ucpávky a dotěsnění prostupů UT vč.atestu</t>
  </si>
  <si>
    <t>733322310</t>
  </si>
  <si>
    <t>Potrubí plastové vícevrstvé PE-Xb/Al/PE-Xb spojované lisováním PN 10 do 100°C D 16x2,0 mm</t>
  </si>
  <si>
    <t>Potrubí z trubek plastových z vícevrstvého polyethylenu (PE-Xb/Al/PE-Xb) spojovaných lisováním PN 10 do 100°C D 16/2,0</t>
  </si>
  <si>
    <t xml:space="preserve">2*(19+106) : </t>
  </si>
  <si>
    <t>250</t>
  </si>
  <si>
    <t>733322312</t>
  </si>
  <si>
    <t>Potrubí plastové vícevrstvé PE-Xb/Al/PE-Xb spojované lisováním PN 10 do 100°C D 20x2,0 mm</t>
  </si>
  <si>
    <t>Potrubí z trubek plastových z vícevrstvého polyethylenu (PE-Xb/Al/PE-Xb) spojovaných lisováním PN 10 do 100°C D 20/2,0</t>
  </si>
  <si>
    <t xml:space="preserve">2*(1+3) : </t>
  </si>
  <si>
    <t>733391101</t>
  </si>
  <si>
    <t>Zkouška těsnosti potrubí plastové D do 32x3,0</t>
  </si>
  <si>
    <t>Zkoušky těsnosti potrubí z trubek plastových O do 32/3,0</t>
  </si>
  <si>
    <t xml:space="preserve">250+8 : </t>
  </si>
  <si>
    <t>258</t>
  </si>
  <si>
    <t>733811221</t>
  </si>
  <si>
    <t>Ochrana potrubí ústředního vytápění termoizolačními trubicemi z PE tl přes 6 do 9 mm DN do 22 mm</t>
  </si>
  <si>
    <t>Ochrana potrubí termoizolačními trubicemi z pěnového polyetylenu PE přilepenými v příčných a podélných spojích, tloušťky izolace přes 6 do 9 mm, vnitřního průměru izolace DN do 22 mm</t>
  </si>
  <si>
    <t>998733102</t>
  </si>
  <si>
    <t>Přesun hmot tonážní pro rozvody potrubí v objektech v přes 6 do 12 m</t>
  </si>
  <si>
    <t>Přesun hmot pro rozvody potrubí stanovený z hmotnosti přesunovaného materiálu vodorovná dopravní vzdálenost do 50 m základní v objektech výšky přes 6 do 12 m</t>
  </si>
  <si>
    <t>734200821</t>
  </si>
  <si>
    <t>Demontáž armatury závitové se dvěma závity přes G 1/2 do G 1/2</t>
  </si>
  <si>
    <t>Demontáž armatur závitových se dvěma závity do G 1/2</t>
  </si>
  <si>
    <t xml:space="preserve">5*2 : </t>
  </si>
  <si>
    <t>734211119</t>
  </si>
  <si>
    <t>Ventil závitový odvzdušňovací G 3/8 PN 14 do 120°C automatický</t>
  </si>
  <si>
    <t>Ventily odvzdušňovací závitové automatické PN 14 do 120°C G 3/8</t>
  </si>
  <si>
    <t>734221545</t>
  </si>
  <si>
    <t>Ventil závitový termostatický přímý jednoregulační G 1/2 PN 16 do 110°C bez hlavice ovládání</t>
  </si>
  <si>
    <t>Ventily regulační závitové termostatické bez hlavice ovládání PN 16 do 110°C přímé jednoregulační G 1/2</t>
  </si>
  <si>
    <t>734221684</t>
  </si>
  <si>
    <t>Termostatická hlavice kapalinová PN 10 do 110°C pro veřejné prostory</t>
  </si>
  <si>
    <t>Ventily regulační závitové hlavice termostatické pro ovládání ventilů PN 10 do 110°C kapalinové pro veřejné prostory</t>
  </si>
  <si>
    <t xml:space="preserve">6+19 : </t>
  </si>
  <si>
    <t>25</t>
  </si>
  <si>
    <t>734242414</t>
  </si>
  <si>
    <t>Ventil závitový zpětný přímý G 1 PN 16 do 110°C</t>
  </si>
  <si>
    <t>Ventily zpětné závitové PN 16 do 110°C přímé G 1</t>
  </si>
  <si>
    <t>734261402</t>
  </si>
  <si>
    <t>Armatura připojovací rohová G 1/2x18 PN 10 do 110°C radiátorů typu VK</t>
  </si>
  <si>
    <t>Šroubení připojovací armatury radiátorů VK PN 10 do 110°C, regulační uzavíratelné rohové G 1/2 x 18</t>
  </si>
  <si>
    <t>28655012</t>
  </si>
  <si>
    <t>šroubení svěrné připojovací se závitem EK 3/4" na potrubí 16x2mm</t>
  </si>
  <si>
    <t xml:space="preserve">19*2 : </t>
  </si>
  <si>
    <t>734261717</t>
  </si>
  <si>
    <t>Šroubení regulační radiátorové přímé G 1/2 s vypouštěním</t>
  </si>
  <si>
    <t>Šroubení regulační radiátorové přímé s vypouštěním G 1/2</t>
  </si>
  <si>
    <t>734291123</t>
  </si>
  <si>
    <t>Kohout plnící a vypouštěcí G 1/2 PN 10 do 90°C závitový</t>
  </si>
  <si>
    <t>Ostatní armatury kohouty plnicí a vypouštěcí PN 10 do 90°C G 1/2</t>
  </si>
  <si>
    <t>734291264</t>
  </si>
  <si>
    <t>Filtr závitový pro topné a chladicí systémy přímý G 1 PN 30 do 110°C s vnitřními závity</t>
  </si>
  <si>
    <t>Ostatní armatury filtry závitové pro topné a chladicí systémy PN 30 do 110°C přímé s vnitřními závity G 1</t>
  </si>
  <si>
    <t>734292715</t>
  </si>
  <si>
    <t>Kohout kulový přímý G 1 PN 42 do 185°C vnitřní závit</t>
  </si>
  <si>
    <t>Ostatní armatury kulové kohouty PN 42 do 185°C přímé vnitřní závit G 1</t>
  </si>
  <si>
    <t>734295022</t>
  </si>
  <si>
    <t>Směšovací ventil otopných a chladicích systémů závitový třícestný G 1" se servomotorem</t>
  </si>
  <si>
    <t>Směšovací armatury otopných a chladících systémů ventily závitové PN 10 T= 120°C třícestné se servomotorem G 1</t>
  </si>
  <si>
    <t>734411102</t>
  </si>
  <si>
    <t>Teploměr technický s pevným stonkem a jímkou zadní připojení průměr 63 mm délky 75 mm</t>
  </si>
  <si>
    <t>Teploměry technické s pevným stonkem a jímkou zadní připojení (axiální) průměr 63 mm délka stonku 75 mm</t>
  </si>
  <si>
    <t>734421111</t>
  </si>
  <si>
    <t>Tlakoměr s pevným stonkem a zpětnou klapkou tlak 0-16 bar průměr 50 mm zadní připojení</t>
  </si>
  <si>
    <t>Tlakoměry s pevným stonkem a zpětnou klapkou zadní připojení (axiální) tlaku 0-16 bar průměru 50 mm</t>
  </si>
  <si>
    <t>734494212</t>
  </si>
  <si>
    <t>Návarek s trubkovým závitem G 3/8</t>
  </si>
  <si>
    <t>Měřicí armatury návarky s trubkovým závitem G 3/8</t>
  </si>
  <si>
    <t>734494213</t>
  </si>
  <si>
    <t>Návarek s trubkovým závitem G 1/2</t>
  </si>
  <si>
    <t>Měřicí armatury návarky s trubkovým závitem G 1/2</t>
  </si>
  <si>
    <t>998734102</t>
  </si>
  <si>
    <t>Přesun hmot tonážní pro armatury v objektech v přes 6 do 12 m</t>
  </si>
  <si>
    <t>Přesun hmot pro armatury stanovený z hmotnosti přesunovaného materiálu vodorovná dopravní vzdálenost do 50 m základní v objektech výšky přes 6 do 12 m</t>
  </si>
  <si>
    <t>735111810</t>
  </si>
  <si>
    <t>Demontáž otopného tělesa litinového článkového</t>
  </si>
  <si>
    <t>Demontáž otopných těles litinových článkových</t>
  </si>
  <si>
    <t xml:space="preserve">98*0,1 : </t>
  </si>
  <si>
    <t>9,8</t>
  </si>
  <si>
    <t>735151595</t>
  </si>
  <si>
    <t>Otopné těleso panelové dvoudeskové 2 přídavné přestupní plochy výška/délka 900/800 mm výkon 1850 W</t>
  </si>
  <si>
    <t>Otopná tělesa panelová dvoudesková PN 1,0 MPa, T do 110°C se dvěma přídavnými přestupními plochami výšky tělesa 900 mm stavební délky / výkonu 800 mm / 1850 W</t>
  </si>
  <si>
    <t>735151599</t>
  </si>
  <si>
    <t>Otopné těleso panelové dvoudeskové 2 přídavné přestupní plochy výška/délka 900/1200 mm výkon 2776 W</t>
  </si>
  <si>
    <t>Otopná tělesa panelová dvoudesková PN 1,0 MPa, T do 110°C se dvěma přídavnými přestupními plochami výšky tělesa 900 mm stavební délky / výkonu 1200 mm / 2776 W</t>
  </si>
  <si>
    <t xml:space="preserve">2+1+2 : </t>
  </si>
  <si>
    <t>735152473</t>
  </si>
  <si>
    <t>Otopné těleso panelové VK dvoudeskové 1 přídavná přestupní plocha výška/délka 600/600 mm výkon 773 W</t>
  </si>
  <si>
    <t>Otopná tělesa panelová VK dvoudesková PN 1,0 MPa, T do 110°C s jednou přídavnou přestupní plochou výšky tělesa 600 mm stavební délky / výkonu 600 mm / 773 W</t>
  </si>
  <si>
    <t>735152477</t>
  </si>
  <si>
    <t>Otopné těleso panelové VK dvoudeskové 1 přídavná přestupní plocha výška/délka 600/1000 mm výkon 1288, W</t>
  </si>
  <si>
    <t>Otopná tělesa panelová VK dvoudesková PN 1,0 MPa, T do 110°C s jednou přídavnou přestupní plochou výšky tělesa 600 mm stavební délky / výkonu 1000 mm / 1288 W</t>
  </si>
  <si>
    <t>735152479</t>
  </si>
  <si>
    <t>Otopné těleso panelové VK dvoudeskové 1 přídavná přestupní plocha výška/délka 600/1200 mm výkon 1546, W</t>
  </si>
  <si>
    <t>Otopná tělesa panelová VK dvoudesková PN 1,0 MPa, T do 110°C s jednou přídavnou přestupní plochou výšky tělesa 600 mm stavební délky / výkonu 1200 mm / 1546 W</t>
  </si>
  <si>
    <t>735152480</t>
  </si>
  <si>
    <t>Otopné těleso panelové VK dvoudeskové 1 přídavná přestupní plocha výška/délka 600/1400 mm výkon 1803, W</t>
  </si>
  <si>
    <t>Otopná tělesa panelová VK dvoudesková PN 1,0 MPa, T do 110°C s jednou přídavnou přestupní plochou výšky tělesa 600 mm stavební délky / výkonu 1400 mm / 1803 W</t>
  </si>
  <si>
    <t>735152573</t>
  </si>
  <si>
    <t>Otopné těleso panelové VK dvoudeskové 2 přídavné přestupní plochy výška/délka 600/600 mm výkon 1007, W</t>
  </si>
  <si>
    <t>Otopná tělesa panelová VK dvoudesková PN 1,0 MPa, T do 110°C se dvěma přídavnými přestupními plochami výšky tělesa 600 mm stavební délky / výkonu 600 mm / 1007 W</t>
  </si>
  <si>
    <t>735152575</t>
  </si>
  <si>
    <t>Otopné těleso panelové VK dvoudeskové 2 přídavné přestupní plochy výška/délka 600/800 mm výkon 1343, W</t>
  </si>
  <si>
    <t>Otopná tělesa panelová VK dvoudesková PN 1,0 MPa, T do 110°C se dvěma přídavnými přestupními plochami výšky tělesa 600 mm stavební délky / výkonu 800 mm / 1343 W</t>
  </si>
  <si>
    <t>735152576</t>
  </si>
  <si>
    <t>Otopné těleso panelové VK dvoudeskové 2 přídavné přestupní plochy výška/délka 600/900 mm výkon 1511, W</t>
  </si>
  <si>
    <t>Otopná tělesa panelová VK dvoudesková PN 1,0 MPa, T do 110°C se dvěma přídavnými přestupními plochami výšky tělesa 600 mm stavební délky / výkonu 900 mm / 1511 W</t>
  </si>
  <si>
    <t>735191910</t>
  </si>
  <si>
    <t>Napuštění vody do otopných těles</t>
  </si>
  <si>
    <t>Ostatní opravy otopných těles napuštění vody do otopného systému včetně potrubí (bez kotle a ohříváků) otopných těles</t>
  </si>
  <si>
    <t>735291800</t>
  </si>
  <si>
    <t>Demontáž konzoly nebo držáku otopných těles, registrů nebo konvektorů do odpadu</t>
  </si>
  <si>
    <t>Demontáž konzol nebo držáků otopných těles, registrů, konvektorů do odpadu</t>
  </si>
  <si>
    <t xml:space="preserve">5*4 : </t>
  </si>
  <si>
    <t>735494811</t>
  </si>
  <si>
    <t>Vypuštění vody z otopných těles</t>
  </si>
  <si>
    <t>Vypuštění vody z otopných soustav bez kotlů, ohříváků, zásobníků a nádrží</t>
  </si>
  <si>
    <t>998735102</t>
  </si>
  <si>
    <t>Přesun hmot tonážní pro otopná tělesa v objektech v přes 6 do 12 m</t>
  </si>
  <si>
    <t>Přesun hmot pro otopná tělesa stanovený z hmotnosti přesunovaného materiálu vodorovná dopravní vzdálenost do 50 m základní v objektech výšky přes 6 do 12 m</t>
  </si>
  <si>
    <t>741122122</t>
  </si>
  <si>
    <t>Montáž kabel Cu plný kulatý žíla 3x1,5 až 6 mm2 zatažený v trubkách (např. CYKY)</t>
  </si>
  <si>
    <t>Montáž kabelů měděných bez ukončení uložených v trubkách zatažených plných kulatých nebo bezhalogenových (např. CYKY) počtu a průřezu žil 3x1,5 až 6 mm2</t>
  </si>
  <si>
    <t>CYKY, průměr kabelu 8,6mm</t>
  </si>
  <si>
    <t>741124703</t>
  </si>
  <si>
    <t>Montáž kabel Cu stíněný ovládací žíly 2 až 19x1 mm2 uložený volně (např. JYTY)</t>
  </si>
  <si>
    <t>Montáž kabelů měděných ovládacích bez ukončení uložených volně stíněných ovládacích s plným jádrem (např. JYTY) počtu a průměru žil 2 až 19x1 mm2</t>
  </si>
  <si>
    <t>34143189</t>
  </si>
  <si>
    <t>kabel ovládací flexibilní stíněný Cu opletením jádro Cu lanované izolace PVC plášť PVC 300/500V, (CMFM) 4x1,50mm2</t>
  </si>
  <si>
    <t>kabel ovládací flexibilní stíněný Cu opletením jádro Cu lanované izolace PVC plášť PVC 300/500V (CMFM) 4x1,50mm2</t>
  </si>
  <si>
    <t>CMFM, průměr kabelu 8,3mm</t>
  </si>
  <si>
    <t>3414318R1</t>
  </si>
  <si>
    <t>Pomocné montážní prvky pro MaR, elektro</t>
  </si>
  <si>
    <t>3414318R2</t>
  </si>
  <si>
    <t>Práce ve stávajícím rozvaděči MaR, včetně zapojení</t>
  </si>
  <si>
    <t>- oběhové čerpadlo nového okruhu</t>
  </si>
  <si>
    <t>- směšovací ventil nového okruhu</t>
  </si>
  <si>
    <t>998741102</t>
  </si>
  <si>
    <t>Přesun hmot tonážní pro silnoproud v objektech v přes 6 do 12 m</t>
  </si>
  <si>
    <t>Přesun hmot pro silnoproud stanovený z hmotnosti přesunovaného materiálu vodorovná dopravní vzdálenost do 50 m základní v objektech výšky přes 6 do 12 m</t>
  </si>
  <si>
    <t>783614551</t>
  </si>
  <si>
    <t>Základní jednonásobný syntetický nátěr potrubí DN do 50 mm</t>
  </si>
  <si>
    <t>Základní nátěr armatur a kovových potrubí jednonásobný potrubí do DN 50 mm syntetický</t>
  </si>
  <si>
    <t>783617601</t>
  </si>
  <si>
    <t>Krycí jednonásobný syntetický nátěr potrubí DN do 50 mm</t>
  </si>
  <si>
    <t>Krycí nátěr (email) armatur a kovových potrubí potrubí do DN 50 mm jednonásobný syntetický standardní</t>
  </si>
  <si>
    <t>OSTvp1</t>
  </si>
  <si>
    <t>Topná zkouška</t>
  </si>
  <si>
    <t>hod</t>
  </si>
  <si>
    <t>OSTvp2</t>
  </si>
  <si>
    <t>Výstupní revize všech instalovaných zařízení pro vytápění</t>
  </si>
  <si>
    <t>OSTvp3</t>
  </si>
  <si>
    <t>Koordinace řemesel</t>
  </si>
  <si>
    <t>OSTvp4</t>
  </si>
  <si>
    <t>Zednické přípomoce, zřízení drážek a prostupů včetně zapravení</t>
  </si>
  <si>
    <t>OSTvp5</t>
  </si>
  <si>
    <t>Zaškolení obsluhy</t>
  </si>
  <si>
    <t>OSTvp6</t>
  </si>
  <si>
    <t>Zkušební provoz</t>
  </si>
  <si>
    <t>- spuštění a vyladění systému vytápění, MaR apod.</t>
  </si>
  <si>
    <t>vp_ost0003</t>
  </si>
  <si>
    <t>Kompletní zaregulování stávajícího systému vytápění</t>
  </si>
  <si>
    <t>Zaregulování všech otopných těles pomocí přednastavení termostatického ventilu na základě výpočtu stupně přednastavení. (zateplení objektu)</t>
  </si>
  <si>
    <t>Kontrolní výpočet stupně přednastavení termostatického ventilu na základě skutečného provedení tras potrubí.</t>
  </si>
  <si>
    <t>871151301</t>
  </si>
  <si>
    <t>Montáž potrubí předizolovaného plastového spojovaného lisováním jednotrubkového d 25 vnějšího pláště, DA 76-125 mm</t>
  </si>
  <si>
    <t>Montáž potrubí z trub plastových předizolovaných spojovaných lisováním nebo svěrnými tvarovkami jednotrubkových PN 0,6-0,1 MPa, t = 80-95°C d 25, vnějšího pláště DA 76-125 mm</t>
  </si>
  <si>
    <t>https://podminky.urs.cz/item/CS_URS_2024_02/871151301</t>
  </si>
  <si>
    <t>28636001</t>
  </si>
  <si>
    <t>trubka vícevrstvá předizolovaná tl. 6mm pro topení a pitnou vodu PE-Xc/Al/PE-Xc D 20x2,3mm</t>
  </si>
  <si>
    <t>997006512</t>
  </si>
  <si>
    <t>Vodorovné doprava suti s naložením a složením na skládku přes 100 m do 1 km</t>
  </si>
  <si>
    <t>Vodorovná doprava suti na skládku s naložením na dopravní prostředek a složením přes 100 m do 1 km</t>
  </si>
  <si>
    <t>https://podminky.urs.cz/item/CS_URS_2024_02/997006512</t>
  </si>
  <si>
    <t>997006519</t>
  </si>
  <si>
    <t>Příplatek k vodorovnému přemístění suti na skládku ZKD 1 km přes 1 km</t>
  </si>
  <si>
    <t>Vodorovná doprava suti na skládku Příplatek k ceně -6512 za každý další i započatý 1 km</t>
  </si>
  <si>
    <t>https://podminky.urs.cz/item/CS_URS_2024_02/997006519</t>
  </si>
  <si>
    <t xml:space="preserve">0,241*14 'Přepočtené koeficientem množství : </t>
  </si>
  <si>
    <t>3,374</t>
  </si>
  <si>
    <t>997013213</t>
  </si>
  <si>
    <t>Vnitrostaveništní doprava suti a vybouraných hmot pro budovy v přes 9 do 12 m ručně</t>
  </si>
  <si>
    <t>Vnitrostaveništní doprava suti a vybouraných hmot vodorovně do 50 m s naložením ručně pro budovy a haly výšky přes 9 do 12 m</t>
  </si>
  <si>
    <t>https://podminky.urs.cz/item/CS_URS_2024_02/997013213</t>
  </si>
  <si>
    <t>https://podminky.urs.cz/item/CS_URS_2024_02/997013631</t>
  </si>
  <si>
    <t>721140802</t>
  </si>
  <si>
    <t>Demontáž potrubí litinové DN do 100</t>
  </si>
  <si>
    <t>Demontáž potrubí z litinových trub odpadních nebo dešťových do DN 100</t>
  </si>
  <si>
    <t>https://podminky.urs.cz/item/CS_URS_2024_02/721140802</t>
  </si>
  <si>
    <t xml:space="preserve">1+2+2+2+2+3+2+2 : </t>
  </si>
  <si>
    <t>721140915</t>
  </si>
  <si>
    <t>Potrubí litinové propojení potrubí DN 100</t>
  </si>
  <si>
    <t>Opravy odpadního potrubí litinového propojení dosavadního potrubí DN 100</t>
  </si>
  <si>
    <t>https://podminky.urs.cz/item/CS_URS_2024_02/721140915</t>
  </si>
  <si>
    <t>721140925</t>
  </si>
  <si>
    <t>Potrubí litinové odpadní krácení trub DN 100</t>
  </si>
  <si>
    <t>Opravy odpadního potrubí litinového krácení trub DN 100</t>
  </si>
  <si>
    <t>https://podminky.urs.cz/item/CS_URS_2024_02/721140925</t>
  </si>
  <si>
    <t>721174004</t>
  </si>
  <si>
    <t>Potrubí kanalizační z PP svodné DN 75</t>
  </si>
  <si>
    <t>Potrubí z trub polypropylenových svodné (ležaté) DN 75</t>
  </si>
  <si>
    <t>https://podminky.urs.cz/item/CS_URS_2024_02/721174004</t>
  </si>
  <si>
    <t xml:space="preserve">2.5+1.5+3 : </t>
  </si>
  <si>
    <t>721174005</t>
  </si>
  <si>
    <t>Potrubí kanalizační z PP svodné DN 110</t>
  </si>
  <si>
    <t>Potrubí z trub polypropylenových svodné (ležaté) DN 110</t>
  </si>
  <si>
    <t>https://podminky.urs.cz/item/CS_URS_2024_02/721174005</t>
  </si>
  <si>
    <t xml:space="preserve">4.5+4+4+4+3 : </t>
  </si>
  <si>
    <t>19,5</t>
  </si>
  <si>
    <t>721174025</t>
  </si>
  <si>
    <t>Potrubí kanalizační z PP odpadní DN 110</t>
  </si>
  <si>
    <t>Potrubí z trub polypropylenových odpadní (svislé) DN 110</t>
  </si>
  <si>
    <t>https://podminky.urs.cz/item/CS_URS_2024_02/721174025</t>
  </si>
  <si>
    <t xml:space="preserve">1+2+2+3+3 : </t>
  </si>
  <si>
    <t>721174041</t>
  </si>
  <si>
    <t>Potrubí kanalizační z PP připojovací DN 32</t>
  </si>
  <si>
    <t>Potrubí z trub polypropylenových připojovací DN 32</t>
  </si>
  <si>
    <t>https://podminky.urs.cz/item/CS_URS_2024_02/721174041</t>
  </si>
  <si>
    <t xml:space="preserve">3+2.5+2+2.5+6+2+2 : </t>
  </si>
  <si>
    <t>721174042</t>
  </si>
  <si>
    <t>Potrubí kanalizační z PP připojovací DN 40</t>
  </si>
  <si>
    <t>Potrubí z trub polypropylenových připojovací DN 40</t>
  </si>
  <si>
    <t>https://podminky.urs.cz/item/CS_URS_2024_02/721174042</t>
  </si>
  <si>
    <t xml:space="preserve">2,5+4+2+1+2 : </t>
  </si>
  <si>
    <t>11,5</t>
  </si>
  <si>
    <t>721174043</t>
  </si>
  <si>
    <t>Potrubí kanalizační z PP připojovací DN 50</t>
  </si>
  <si>
    <t>Potrubí z trub polypropylenových připojovací DN 50</t>
  </si>
  <si>
    <t>https://podminky.urs.cz/item/CS_URS_2024_02/721174043</t>
  </si>
  <si>
    <t xml:space="preserve">1+4+3+8+1+2+1+4 : </t>
  </si>
  <si>
    <t>721174045</t>
  </si>
  <si>
    <t>Potrubí kanalizační z PP připojovací DN 110</t>
  </si>
  <si>
    <t>Potrubí z trub polypropylenových připojovací DN 110</t>
  </si>
  <si>
    <t>https://podminky.urs.cz/item/CS_URS_2024_02/721174045</t>
  </si>
  <si>
    <t xml:space="preserve">2+5+3+1 : </t>
  </si>
  <si>
    <t>721194103</t>
  </si>
  <si>
    <t>Vyvedení a upevnění odpadních výpustek DN 32</t>
  </si>
  <si>
    <t>Vyměření přípojek na potrubí vyvedení a upevnění odpadních výpustek DN 32</t>
  </si>
  <si>
    <t>https://podminky.urs.cz/item/CS_URS_2024_02/721194103</t>
  </si>
  <si>
    <t>721194104</t>
  </si>
  <si>
    <t>Vyvedení a upevnění odpadních výpustek DN 40</t>
  </si>
  <si>
    <t>Vyměření přípojek na potrubí vyvedení a upevnění odpadních výpustek DN 40</t>
  </si>
  <si>
    <t>https://podminky.urs.cz/item/CS_URS_2024_02/721194104</t>
  </si>
  <si>
    <t>721194105</t>
  </si>
  <si>
    <t>Vyvedení a upevnění odpadních výpustek DN 50</t>
  </si>
  <si>
    <t>Vyměření přípojek na potrubí vyvedení a upevnění odpadních výpustek DN 50</t>
  </si>
  <si>
    <t>https://podminky.urs.cz/item/CS_URS_2024_02/721194105</t>
  </si>
  <si>
    <t>721194109</t>
  </si>
  <si>
    <t>Vyvedení a upevnění odpadních výpustek DN 110</t>
  </si>
  <si>
    <t>Vyměření přípojek na potrubí vyvedení a upevnění odpadních výpustek DN 110</t>
  </si>
  <si>
    <t>https://podminky.urs.cz/item/CS_URS_2024_02/721194109</t>
  </si>
  <si>
    <t>721212124</t>
  </si>
  <si>
    <t>Odtokový sprchový žlab délky 850 mm s krycím roštem a zápachovou uzávěrkou</t>
  </si>
  <si>
    <t>Odtokové sprchové žlaby se zápachovou uzávěrkou a krycím roštem délky 850 mm</t>
  </si>
  <si>
    <t>https://podminky.urs.cz/item/CS_URS_2024_02/721212124</t>
  </si>
  <si>
    <t>721229111</t>
  </si>
  <si>
    <t>Montáž zápachové uzávěrky pro pračku a myčku do DN 50 ostatní typ</t>
  </si>
  <si>
    <t>Zápachové uzávěrky montáž zápachových uzávěrek ostatních typů do DN 50</t>
  </si>
  <si>
    <t>https://podminky.urs.cz/item/CS_URS_2024_02/721229111</t>
  </si>
  <si>
    <t xml:space="preserve">3+4 : </t>
  </si>
  <si>
    <t>HLE.HL4041-PS</t>
  </si>
  <si>
    <t>Zápachová uzávěrka DN40/50 pro pračky s přivzdušňovacím ventilem, 110x225mm</t>
  </si>
  <si>
    <t>HLE.HL138H-ZU</t>
  </si>
  <si>
    <t>Podomítková zápachová uzávěrka pro odvod kondenzátu s hygienickým adaptérem, pro klimatizační, jednotky DN32 - 100x100mm, kryt bílý 100x100mm</t>
  </si>
  <si>
    <t>Podomítková zápachová uzávěrka pro odvod kondenzátu s hygienickým adaptérem, pro klimatizační jednotky DN32 - 100x100mm, kryt bílý 100x100mm</t>
  </si>
  <si>
    <t>721273153</t>
  </si>
  <si>
    <t>Hlavice ventilační polypropylen PP DN 110</t>
  </si>
  <si>
    <t>Ventilační hlavice z polypropylenu (PP) DN 110</t>
  </si>
  <si>
    <t>https://podminky.urs.cz/item/CS_URS_2024_02/721273153</t>
  </si>
  <si>
    <t>72127-PRV</t>
  </si>
  <si>
    <t>Přivzdušňovací ventil vnitřní odpadních potrubí DN od 32 do 50</t>
  </si>
  <si>
    <t>PŘIVZDUŠŇOVACÍ VENTIL, PODOMÍTKOVÁ VERZE KOMPLETNÍ, GARANTOVANÉ MIN. MNOŽSVTÍ PŘISÁVANÉHO VZDUCHU 13,0 l/s</t>
  </si>
  <si>
    <t>7212210R</t>
  </si>
  <si>
    <t>Zednické a stavební přípomoce pro vnitřní kanalizaci</t>
  </si>
  <si>
    <t xml:space="preserve"> - vyfrézování drážek do zdi a podlahy, provedení průrazů prostupů ve stropních konstrukcích a zdech</t>
  </si>
  <si>
    <t xml:space="preserve"> - hrubé zapravení drážek a prostupů po provedení instalace potrubí</t>
  </si>
  <si>
    <t>721290111</t>
  </si>
  <si>
    <t>Zkouška těsnosti potrubí kanalizace vodou DN do 125</t>
  </si>
  <si>
    <t>Zkouška těsnosti kanalizace v objektech vodou do DN 125</t>
  </si>
  <si>
    <t>https://podminky.urs.cz/item/CS_URS_2024_02/721290111</t>
  </si>
  <si>
    <t xml:space="preserve">7+19.5+11+20+11.5+24+11 : </t>
  </si>
  <si>
    <t>104</t>
  </si>
  <si>
    <t>998721122</t>
  </si>
  <si>
    <t>Přesun hmot tonážní pro vnitřní kanalizaci ruční v objektech v přes 6 do 12 m</t>
  </si>
  <si>
    <t>Přesun hmot pro vnitřní kanalizaci stanovený z hmotnosti přesunovaného materiálu vodorovná dopravní vzdálenost do 50 m ruční (bez užití mechanizace) v objektech výšky přes 6 do 12 m</t>
  </si>
  <si>
    <t>https://podminky.urs.cz/item/CS_URS_2024_02/998721122</t>
  </si>
  <si>
    <t>722130233</t>
  </si>
  <si>
    <t>Potrubí vodovodní ocelové závitové pozinkované svařované běžné DN 25</t>
  </si>
  <si>
    <t>Potrubí z ocelových trubek pozinkovaných závitových svařovaných běžných DN 25</t>
  </si>
  <si>
    <t>https://podminky.urs.cz/item/CS_URS_2024_02/722130233</t>
  </si>
  <si>
    <t xml:space="preserve">Volně vedené - bez IZ : </t>
  </si>
  <si>
    <t xml:space="preserve">16+2.5 : </t>
  </si>
  <si>
    <t xml:space="preserve">V kci s izolací : </t>
  </si>
  <si>
    <t xml:space="preserve">1+2+1+3.5+3.5+2.5 : </t>
  </si>
  <si>
    <t>32</t>
  </si>
  <si>
    <t>722170801</t>
  </si>
  <si>
    <t>Demontáž rozvodů vody z plastů D do 25</t>
  </si>
  <si>
    <t>Demontáž rozvodů vody z plastů do O 25 mm</t>
  </si>
  <si>
    <t>https://podminky.urs.cz/item/CS_URS_2024_02/722170801</t>
  </si>
  <si>
    <t xml:space="preserve">2+2+2 : </t>
  </si>
  <si>
    <t>722173912</t>
  </si>
  <si>
    <t>Potrubí plastové spoje svar polyfuze D přes 16 do 20 mm (propojení potrubí)</t>
  </si>
  <si>
    <t>Spoje rozvodů vody z plastů svary polyfuzí D přes 16 do 20 mm</t>
  </si>
  <si>
    <t>https://podminky.urs.cz/item/CS_URS_2024_02/722173912</t>
  </si>
  <si>
    <t>722173914</t>
  </si>
  <si>
    <t>Potrubí plastové spoje svar polyfuze D přes 25 do 32 mm (propojení potrubí)</t>
  </si>
  <si>
    <t>Spoje rozvodů vody z plastů svary polyfuzí D přes 25 do 32 mm</t>
  </si>
  <si>
    <t>https://podminky.urs.cz/item/CS_URS_2024_02/722173914</t>
  </si>
  <si>
    <t>722175002</t>
  </si>
  <si>
    <t>Potrubí vodovodní plastové PP-RCT svar polyfúze D 20x2,8 mm</t>
  </si>
  <si>
    <t>Potrubí z plastových trubek z polypropylenu PP-RCT svařovaných polyfúzně D 20 x 2,8</t>
  </si>
  <si>
    <t>MATERIÁL POTRUBÍ PPR TŘÍVRSTVÉ S PROSTŘEDNÍ VRSTVOU Z ČEDIČOVÝCH VLÁKEN S 3,2 PN20</t>
  </si>
  <si>
    <t>https://podminky.urs.cz/item/CS_URS_2024_02/722175002</t>
  </si>
  <si>
    <t xml:space="preserve">12+36+2+3+2+7+2+35+3 : </t>
  </si>
  <si>
    <t>102</t>
  </si>
  <si>
    <t>722175004</t>
  </si>
  <si>
    <t>Potrubí vodovodní plastové PP-RCT svar polyfúze D 32x4,4 mm</t>
  </si>
  <si>
    <t>Potrubí z plastových trubek z polypropylenu PP-RCT svařovaných polyfúzně D 32 x 4,4</t>
  </si>
  <si>
    <t>https://podminky.urs.cz/item/CS_URS_2024_02/722175004</t>
  </si>
  <si>
    <t xml:space="preserve">2 : </t>
  </si>
  <si>
    <t>722181231</t>
  </si>
  <si>
    <t>Ochrana vodovodního potrubí přilepenými termoizolačními trubicemi z PE tl přes 9 do 13 mm DN do 22, mm</t>
  </si>
  <si>
    <t>Ochrana potrubí termoizolačními trubicemi z pěnového polyetylenu PE přilepenými v příčných a podélných spojích, tloušťky izolace přes 9 do 13 mm, vnitřního průměru izolace DN do 22 mm</t>
  </si>
  <si>
    <t>https://podminky.urs.cz/item/CS_URS_2024_02/722181231</t>
  </si>
  <si>
    <t>722181232</t>
  </si>
  <si>
    <t>Ochrana vodovodního potrubí přilepenými termoizolačními trubicemi z PE tl přes 9 do 13 mm DN přes 22, do 45 mm</t>
  </si>
  <si>
    <t>Ochrana potrubí termoizolačními trubicemi z pěnového polyetylenu PE přilepenými v příčných a podélných spojích, tloušťky izolace přes 9 do 13 mm, vnitřního průměru izolace DN přes 22 do 45 mm</t>
  </si>
  <si>
    <t>https://podminky.urs.cz/item/CS_URS_2024_02/722181232</t>
  </si>
  <si>
    <t xml:space="preserve">13.5+2 : </t>
  </si>
  <si>
    <t>15,5</t>
  </si>
  <si>
    <t>722181851</t>
  </si>
  <si>
    <t>Demontáž termoizolačních trubic z trub D do 45</t>
  </si>
  <si>
    <t>Demontáž ochrany potrubí termoizolačních trubic z trub, průměru do 45 mm</t>
  </si>
  <si>
    <t>https://podminky.urs.cz/item/CS_URS_2024_02/722181851</t>
  </si>
  <si>
    <t>722190901</t>
  </si>
  <si>
    <t>Uzavření nebo otevření vodovodního potrubí při opravách</t>
  </si>
  <si>
    <t>Opravy ostatní uzavření nebo otevření vodovodního potrubí při opravách včetně vypuštění a napuštění</t>
  </si>
  <si>
    <t>https://podminky.urs.cz/item/CS_URS_2024_02/722190901</t>
  </si>
  <si>
    <t>722220111</t>
  </si>
  <si>
    <t>Nástěnka pro výtokový ventil G 1/2" s jedním závitem</t>
  </si>
  <si>
    <t>Armatury s jedním závitem nástěnky pro výtokový ventil G 1/2"</t>
  </si>
  <si>
    <t>https://podminky.urs.cz/item/CS_URS_2024_02/722220111</t>
  </si>
  <si>
    <t xml:space="preserve">5+4+2+4+2+6 : </t>
  </si>
  <si>
    <t>23</t>
  </si>
  <si>
    <t>722220121</t>
  </si>
  <si>
    <t>Nástěnka pro baterii G 1/2" s jedním závitem</t>
  </si>
  <si>
    <t>Armatury s jedním závitem nástěnky pro baterii G 1/2"</t>
  </si>
  <si>
    <t>https://podminky.urs.cz/item/CS_URS_2024_02/722220121</t>
  </si>
  <si>
    <t>722231084</t>
  </si>
  <si>
    <t>Ventil zpětný G 1" PN 16 do 90°C (EA dle ČSN EN 1717)</t>
  </si>
  <si>
    <t>Armatury se dvěma závity ventily zpětné mosazné PN 16 do 90°C vnitřní závit G 1"</t>
  </si>
  <si>
    <t>https://podminky.urs.cz/item/CS_URS_2024_02/722231084</t>
  </si>
  <si>
    <t>722250133</t>
  </si>
  <si>
    <t>Hydrantový systém s tvarově stálou hadicí D 25 x 30 m celoplechový</t>
  </si>
  <si>
    <t>Požární příslušenství a armatury hydrantový systém s tvarově stálou hadicí celoplechový D 25 x 30 m</t>
  </si>
  <si>
    <t>https://podminky.urs.cz/item/CS_URS_2024_02/722250133</t>
  </si>
  <si>
    <t>722290234</t>
  </si>
  <si>
    <t>Proplach a dezinfekce vodovodního potrubí DN do 80</t>
  </si>
  <si>
    <t>Zkoušky, proplach a desinfekce vodovodního potrubí proplach a desinfekce vodovodního potrubí do DN 80</t>
  </si>
  <si>
    <t>https://podminky.urs.cz/item/CS_URS_2024_02/722290234</t>
  </si>
  <si>
    <t xml:space="preserve">32+102+2 : </t>
  </si>
  <si>
    <t>722290246</t>
  </si>
  <si>
    <t>Zkouška těsnosti vodovodního potrubí plastového DN do 40</t>
  </si>
  <si>
    <t>Zkoušky, proplach a desinfekce vodovodního potrubí zkoušky těsnosti vodovodního potrubí plastového do DN 40</t>
  </si>
  <si>
    <t>https://podminky.urs.cz/item/CS_URS_2024_02/722290246</t>
  </si>
  <si>
    <t>722303R</t>
  </si>
  <si>
    <t>Zednické a stavební přípomoce pro vnitřní vodovod</t>
  </si>
  <si>
    <t xml:space="preserve"> - vysekání (vyfrézování) drážek do zdi a podlahy, provedení průrazů prostupů ve stropních konstrukcích a zdech</t>
  </si>
  <si>
    <t xml:space="preserve"> - hrubé zapravení drážek a prostupů po provedení istalace potrubí</t>
  </si>
  <si>
    <t>998722122</t>
  </si>
  <si>
    <t>Přesun hmot tonážní pro vnitřní vodovod ruční v objektech v přes 6 do 12 m</t>
  </si>
  <si>
    <t>Přesun hmot pro vnitřní vodovod stanovený z hmotnosti přesunovaného materiálu vodorovná dopravní vzdálenost do 50 m ruční (bez užití mechanizace) v objektech výšky přes 6 do 12 m</t>
  </si>
  <si>
    <t>https://podminky.urs.cz/item/CS_URS_2024_02/998722122</t>
  </si>
  <si>
    <t>725119125</t>
  </si>
  <si>
    <t>Montáž klozetových mís závěsných na nosné stěny</t>
  </si>
  <si>
    <t>Zařízení záchodů montáž klozetových mís závěsných na nosné stěny</t>
  </si>
  <si>
    <t>https://podminky.urs.cz/item/CS_URS_2024_02/725119125</t>
  </si>
  <si>
    <t>64236051</t>
  </si>
  <si>
    <t>klozet keramický bílý závěsný hluboké splachování pro handicapované</t>
  </si>
  <si>
    <t>64236091</t>
  </si>
  <si>
    <t>mísa keramická klozetová závěsná bílá s hlubokým splachováním odpad vodorovný</t>
  </si>
  <si>
    <t>725119131</t>
  </si>
  <si>
    <t>Montáž klozetových sedátek standardních</t>
  </si>
  <si>
    <t>Zařízení záchodů montáž klozetových sedátek standardních</t>
  </si>
  <si>
    <t>https://podminky.urs.cz/item/CS_URS_2024_02/725119131</t>
  </si>
  <si>
    <t>55167390</t>
  </si>
  <si>
    <t>sedátko klozetové duroplastové pro handicapované</t>
  </si>
  <si>
    <t>55167340</t>
  </si>
  <si>
    <t>sedátko záchodové plastové bílé delší způsob upevnění spodní</t>
  </si>
  <si>
    <t>725219101</t>
  </si>
  <si>
    <t>Montáž umyvadla připevněného na konzoly</t>
  </si>
  <si>
    <t>Umyvadla montáž umyvadel ostatních typů na konzoly</t>
  </si>
  <si>
    <t>https://podminky.urs.cz/item/CS_URS_2024_02/725219101</t>
  </si>
  <si>
    <t xml:space="preserve">1+3+1+1 : </t>
  </si>
  <si>
    <t>64211032</t>
  </si>
  <si>
    <t>umyvadlo keramické závěsné bílé 600mm</t>
  </si>
  <si>
    <t>64211023</t>
  </si>
  <si>
    <t>umyvadlo keramické závěsné bezbariérové bílé 640x550mm</t>
  </si>
  <si>
    <t>64221001</t>
  </si>
  <si>
    <t>umývátko keramické stěnové bílé 450mm</t>
  </si>
  <si>
    <t>64222010</t>
  </si>
  <si>
    <t>umývátko keramické rohové bílé 450x450mm</t>
  </si>
  <si>
    <t>725331112</t>
  </si>
  <si>
    <t>Výlevka bez výtokových armatur keramická se sklopnou plastovou mřížkou závěsná výšky 500 mm</t>
  </si>
  <si>
    <t>Výlevky bez výtokových armatur a splachovací nádrže keramické se sklopnou plastovou mřížkou závěsné, výšky 500 mm</t>
  </si>
  <si>
    <t>https://podminky.urs.cz/item/CS_URS_2024_02/725331112</t>
  </si>
  <si>
    <t>7258131PV</t>
  </si>
  <si>
    <t>Ventil pračkový 1/2" x 3/4" se zpětnou klapkou</t>
  </si>
  <si>
    <t xml:space="preserve">1+2 : </t>
  </si>
  <si>
    <t>7258131RV</t>
  </si>
  <si>
    <t>Ventil rohový regulační 1/2" x 3/8"</t>
  </si>
  <si>
    <t xml:space="preserve">4+4+2+4+6 : </t>
  </si>
  <si>
    <t>725821311</t>
  </si>
  <si>
    <t>Baterie dřezová nástěnná páková s otáčivým kulatým ústím a délkou ramínka 200 mm</t>
  </si>
  <si>
    <t>Baterie dřezové nástěnné pákové s otáčivým kulatým ústím a délkou ramínka 200 mm</t>
  </si>
  <si>
    <t>https://podminky.urs.cz/item/CS_URS_2024_02/725821311</t>
  </si>
  <si>
    <t>725822613</t>
  </si>
  <si>
    <t>Baterie umyvadlová stojánková páková s výpustí - maximální průtok vody 6 litrů/min</t>
  </si>
  <si>
    <t>Baterie umyvadlové stojánkové pákové s výpustí</t>
  </si>
  <si>
    <t>Požadovaný maximální průtok vody 6 litrů/min</t>
  </si>
  <si>
    <t>https://podminky.urs.cz/item/CS_URS_2024_02/725822613</t>
  </si>
  <si>
    <t>725849411</t>
  </si>
  <si>
    <t>Montáž baterie sprchové nástěnná s nastavitelnou výškou sprchy</t>
  </si>
  <si>
    <t>Baterie sprchové montáž nástěnných baterií snastavitelnou výškou sprchy</t>
  </si>
  <si>
    <t>https://podminky.urs.cz/item/CS_URS_2024_02/725849411</t>
  </si>
  <si>
    <t>55145537</t>
  </si>
  <si>
    <t>baterie sprchová nástěnná - max. průtok 8 l/min</t>
  </si>
  <si>
    <t>55145533X</t>
  </si>
  <si>
    <t>Sprchová růžice třípolohová</t>
  </si>
  <si>
    <t>55145534X</t>
  </si>
  <si>
    <t>Pohyblivý držák 90 cm/ d25 mm</t>
  </si>
  <si>
    <t>6000005480</t>
  </si>
  <si>
    <t>Sprchová hadice PVC s kovovou spirálou 150cm, 1/2"</t>
  </si>
  <si>
    <t>725861102</t>
  </si>
  <si>
    <t>Zápachová uzávěrka pro umyvadla DN 40</t>
  </si>
  <si>
    <t>Zápachové uzávěrky zařizovacích předmětů pro umyvadla DN 40</t>
  </si>
  <si>
    <t>https://podminky.urs.cz/item/CS_URS_2024_02/725861102</t>
  </si>
  <si>
    <t>725861312</t>
  </si>
  <si>
    <t>Zápachová uzávěrka pro umyvadlo DN 40 podomítková</t>
  </si>
  <si>
    <t>Zápachové uzávěrky zařizovacích předmětů pro umyvadla podomítkové DN 40/50</t>
  </si>
  <si>
    <t>https://podminky.urs.cz/item/CS_URS_2024_02/725861312</t>
  </si>
  <si>
    <t>725980121</t>
  </si>
  <si>
    <t>Dvířka 15/15</t>
  </si>
  <si>
    <t>https://podminky.urs.cz/item/CS_URS_2024_02/725980121</t>
  </si>
  <si>
    <t>X72500</t>
  </si>
  <si>
    <t>Montáž madel a sprchových tyčí</t>
  </si>
  <si>
    <t xml:space="preserve">1+1+3+3+3 : </t>
  </si>
  <si>
    <t>55147117</t>
  </si>
  <si>
    <t>madlo invalidní krakorcové sklopné nerez mat 813mm (nosnost min. 150 kg) - WC*</t>
  </si>
  <si>
    <t>55147138</t>
  </si>
  <si>
    <t>madlo invalidní rovné nerez mat 900mm (nosnost min. 150 kg) - WC*</t>
  </si>
  <si>
    <t>55147134</t>
  </si>
  <si>
    <t>madlo invalidní svislé nerez mat 500 mm (nosnost min. 150 kg) - U*</t>
  </si>
  <si>
    <t>X0202</t>
  </si>
  <si>
    <t>Tyč na sprchový závěs 900 x 900 mm, vč. podpůrného uchycení do stropu - mat. nerez (S + S*)</t>
  </si>
  <si>
    <t>AZP.R105450XTP</t>
  </si>
  <si>
    <t>Madlo do sprchy, 75×45 cm - mat. nerez  (nosnost min. 150 kg) - S*</t>
  </si>
  <si>
    <t>998725122</t>
  </si>
  <si>
    <t>Přesun hmot tonážní pro zařizovací předměty ruční v objektech v přes 6 do 12 m</t>
  </si>
  <si>
    <t>Přesun hmot pro zařizovací předměty stanovený z hmotnosti přesunovaného materiálu vodorovná dopravní vzdálenost do 50 m ruční (bez užití mechanizace) v objektech výšky přes 6 do 12 m</t>
  </si>
  <si>
    <t>https://podminky.urs.cz/item/CS_URS_2024_02/998725122</t>
  </si>
  <si>
    <t>726111031</t>
  </si>
  <si>
    <t>Instalační předstěna pro klozet s ovládáním zepředu v 1080 mm závěsný do masivní zděné kce</t>
  </si>
  <si>
    <t>Předstěnové instalační systémy pro zazdění do masivních zděných konstrukcí pro závěsné klozety ovládání zepředu, stavební výška 1080 mm</t>
  </si>
  <si>
    <t>Objem splachovací vody maximálně 6 litrů a maximální průměrný objem splachovací vody 3,5 litru navržen s max. objemem 6l, minimální objem splachované vody bude přenastaven na 2 litry</t>
  </si>
  <si>
    <t>https://podminky.urs.cz/item/CS_URS_2024_02/726111031</t>
  </si>
  <si>
    <t>72611103VL</t>
  </si>
  <si>
    <t>Instalační předstěna pro výlevku s ovládáním zepředu v 1080 mm závěsný do masivní zděné kce</t>
  </si>
  <si>
    <t>726191001</t>
  </si>
  <si>
    <t>Zvukoizolační souprava pro klozet a bidet</t>
  </si>
  <si>
    <t>Ostatní příslušenství instalačních systémů zvukoizolační souprava pro WC a bidet</t>
  </si>
  <si>
    <t>https://podminky.urs.cz/item/CS_URS_2024_02/726191001</t>
  </si>
  <si>
    <t>726191002</t>
  </si>
  <si>
    <t>Souprava pro předstěnovou montáž</t>
  </si>
  <si>
    <t>Ostatní příslušenství instalačních systémů souprava pro předstěnovou montáž</t>
  </si>
  <si>
    <t>https://podminky.urs.cz/item/CS_URS_2024_02/726191002</t>
  </si>
  <si>
    <t>726191011</t>
  </si>
  <si>
    <t>Ovládací tlačítko WC pro montáž do předstěnových konstrukcí</t>
  </si>
  <si>
    <t>Ostatní příslušenství instalačních systémů montáž ovládacích tlačítek k WC</t>
  </si>
  <si>
    <t>https://podminky.urs.cz/item/CS_URS_2024_02/726191011</t>
  </si>
  <si>
    <t>55281794</t>
  </si>
  <si>
    <t>tlačítko pro ovládání WC zepředu plast dvě množství vody</t>
  </si>
  <si>
    <t>ALP.MPO12</t>
  </si>
  <si>
    <t>Oddálené pneumatické splachování</t>
  </si>
  <si>
    <t>998726132</t>
  </si>
  <si>
    <t>Přesun hmot tonážní pro instalační prefabrikáty ruční v objektech v přes 6 do 12 m</t>
  </si>
  <si>
    <t>Přesun hmot pro instalační prefabrikáty stanovený z hmotnosti přesunovaného materiálu vodorovná dopravní vzdálenost do 50 m ruční (bez užití mechanizace) v objektech výšky přes 6 m do 12 m</t>
  </si>
  <si>
    <t>https://podminky.urs.cz/item/CS_URS_2024_02/998726132</t>
  </si>
  <si>
    <t>727223101</t>
  </si>
  <si>
    <t>Protipožární manžeta prostupu plastového potrubí bez izolace D 50 mm stropem</t>
  </si>
  <si>
    <t>https://podminky.urs.cz/item/CS_URS_2024_02/727223101</t>
  </si>
  <si>
    <t>727223103</t>
  </si>
  <si>
    <t>Protipožární manžeta prostupu plastového potrubí bez izolace D 75 mm stropem</t>
  </si>
  <si>
    <t>https://podminky.urs.cz/item/CS_URS_2024_02/727223103</t>
  </si>
  <si>
    <t>727223105</t>
  </si>
  <si>
    <t>Protipožární manžeta prostupu plastového potrubí bez izolace D 110 mm stropem</t>
  </si>
  <si>
    <t>https://podminky.urs.cz/item/CS_URS_2024_02/727223105</t>
  </si>
  <si>
    <t>132212221</t>
  </si>
  <si>
    <t>Hloubení zapažených rýh šířky do 2000 mm v soudržných horninách třídy těžitelnosti I skupiny 3 ručně</t>
  </si>
  <si>
    <t>Hloubení zapažených rýh šířky přes 800 do 2 000 mm ručně s urovnáním dna do předepsaného profilu a spádu v hornině třídy těžitelnosti I skupiny 3 soudržných</t>
  </si>
  <si>
    <t>https://podminky.urs.cz/item/CS_URS_2024_02/132212221</t>
  </si>
  <si>
    <t xml:space="preserve">(4*2)*((1.6+2)/2)*1 : </t>
  </si>
  <si>
    <t>14,4</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</si>
  <si>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</si>
  <si>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</si>
  <si>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</si>
  <si>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https://podminky.urs.cz/item/CS_URS_2024_02/132254202</t>
  </si>
  <si>
    <t xml:space="preserve">(31-4*2)*((1.6+2)/2)*1 : </t>
  </si>
  <si>
    <t>41,4</t>
  </si>
  <si>
    <t>151101101</t>
  </si>
  <si>
    <t>Zřízení příložného pažení a rozepření stěn rýh hl do 2 m</t>
  </si>
  <si>
    <t>Zřízení pažení a rozepření stěn rýh pro podzemní vedení příložné pro jakoukoliv mezerovitost, hloubky do 2 m</t>
  </si>
  <si>
    <t>https://podminky.urs.cz/item/CS_URS_2024_02/151101101</t>
  </si>
  <si>
    <t xml:space="preserve">31*((1.6+2)/2)*1 : </t>
  </si>
  <si>
    <t>55,8</t>
  </si>
  <si>
    <t>151101111</t>
  </si>
  <si>
    <t>Odstranění příložného pažení a rozepření stěn rýh hl do 2 m</t>
  </si>
  <si>
    <t>Odstranění pažení a rozepření stěn rýh pro podzemní vedení s uložením materiálu na vzdálenost do 3 m od kraje výkopu příložné, hloubky do 2 m</t>
  </si>
  <si>
    <t>https://podminky.urs.cz/item/CS_URS_2024_02/151101111</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</si>
  <si>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</si>
  <si>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</si>
  <si>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</si>
  <si>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https://podminky.urs.cz/item/CS_URS_2024_02/162751117</t>
  </si>
  <si>
    <t xml:space="preserve">14.4+41.4-38.321 : </t>
  </si>
  <si>
    <t>17,479</t>
  </si>
  <si>
    <t>167151101</t>
  </si>
  <si>
    <t>Nakládání výkopku z hornin třídy těžitelnosti I skupiny 1 až 3 do 100 m3</t>
  </si>
  <si>
    <t>Nakládání, skládání a překládání neulehlého výkopku nebo sypaniny strojně nakládání, množství do 100 m3, zhorniny třídy těžitelnosti I, skupiny 1 až 3</t>
  </si>
  <si>
    <t>https://podminky.urs.cz/item/CS_URS_2024_02/167151101</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</si>
  <si>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</si>
  <si>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</si>
  <si>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</si>
  <si>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https://podminky.urs.cz/item/CS_URS_2024_02/171201231</t>
  </si>
  <si>
    <t xml:space="preserve">17,479*2,1 'Přepočtené koeficientem množství : </t>
  </si>
  <si>
    <t>36,706</t>
  </si>
  <si>
    <t>174151101</t>
  </si>
  <si>
    <t>Zásyp jam, šachet rýh nebo kolem objektů sypaninou se zhutněním</t>
  </si>
  <si>
    <t>Zásyp sypaninou z jakékoliv horniny strojně s uložením výkopku ve vrstvách se zhutněním jam, šachet, rýh nebo kolem objektů v těchto vykopávkách</t>
  </si>
  <si>
    <t>https://podminky.urs.cz/item/CS_URS_2024_02/174151101</t>
  </si>
  <si>
    <t xml:space="preserve">14.4+41.4 : </t>
  </si>
  <si>
    <t xml:space="preserve">-3.1-12.4 : </t>
  </si>
  <si>
    <t xml:space="preserve">-(PI*0.3*0.3*7) : </t>
  </si>
  <si>
    <t xml:space="preserve">Součet : </t>
  </si>
  <si>
    <t>38,321</t>
  </si>
  <si>
    <t>175151101</t>
  </si>
  <si>
    <t>Obsypání potrubí strojně sypaninou bez prohození, uloženou do 3 m</t>
  </si>
  <si>
    <t>Obsypání potrubí strojně sypaninou z vhodných hornin třídy těžitelnosti I a II, skupiny 1 až 4 nebo materiálem připraveným podél výkopu ve vzdálenosti do 3 m od jeho kraje, pro jakoukoliv hloubku výkopu a míru zhutnění bez prohození sypaniny</t>
  </si>
  <si>
    <t>https://podminky.urs.cz/item/CS_URS_2024_02/175151101</t>
  </si>
  <si>
    <t>Poznámka k souboru cen:</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</si>
  <si>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</si>
  <si>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 xml:space="preserve">31*0.4*1 : </t>
  </si>
  <si>
    <t>12,4</t>
  </si>
  <si>
    <t>58337302</t>
  </si>
  <si>
    <t>štěrkopísek frakce 0/16</t>
  </si>
  <si>
    <t xml:space="preserve">12,4*1,89 'Přepočtené koeficientem množství : </t>
  </si>
  <si>
    <t>23,436</t>
  </si>
  <si>
    <t>359901211</t>
  </si>
  <si>
    <t>Monitoring stoky jakékoli výšky na nové kanalizaci</t>
  </si>
  <si>
    <t>Monitoring stok (kamerový systém) jakékoli výšky nová kanalizace</t>
  </si>
  <si>
    <t>https://podminky.urs.cz/item/CS_URS_2024_02/359901211</t>
  </si>
  <si>
    <t>1. V ceně jsou započteny náklady na zhotovení záznamu o prohlídce a protokolu prohlídky.</t>
  </si>
  <si>
    <t xml:space="preserve">2+29 : </t>
  </si>
  <si>
    <t>31</t>
  </si>
  <si>
    <t>359901212</t>
  </si>
  <si>
    <t>Monitoring stoky jakékoli výšky na stávající kanalizaci</t>
  </si>
  <si>
    <t>Monitoring stok (kamerový systém) jakékoli výšky stávající kanalizace</t>
  </si>
  <si>
    <t>https://podminky.urs.cz/item/CS_URS_2024_02/359901212</t>
  </si>
  <si>
    <t>451572111</t>
  </si>
  <si>
    <t>Lože pod potrubí otevřený výkop z kameniva drobného těženého</t>
  </si>
  <si>
    <t>Lože pod potrubí, stoky a drobné objekty v otevřeném výkopu z kameniva drobného těženého 0 až 4 mm</t>
  </si>
  <si>
    <t>https://podminky.urs.cz/item/CS_URS_2024_02/451572111</t>
  </si>
  <si>
    <t>1. Ceny -1111 a -1192 lze použít i pro zřízení sběrných vrstev nad drenážními trubkami. 2. V cenách -5111 a -1192 jsou započteny i náklady na prohození výkopku získaného při zemních pracích.</t>
  </si>
  <si>
    <t xml:space="preserve">31*0.1*1 : </t>
  </si>
  <si>
    <t>3,1</t>
  </si>
  <si>
    <t xml:space="preserve">3,1*1,89 'Přepočtené koeficientem množství : </t>
  </si>
  <si>
    <t>5,859</t>
  </si>
  <si>
    <t>871263121</t>
  </si>
  <si>
    <t>Montáž kanalizačního potrubí hladkého plnostěnného SN 8 z PVC-U DN 125</t>
  </si>
  <si>
    <t>Montáž kanalizačního potrubí z tvrdého PVC-U hladkého plnostěnného tuhost SN 8 DN 110</t>
  </si>
  <si>
    <t>https://podminky.urs.cz/item/CS_URS_2024_02/871263121</t>
  </si>
  <si>
    <t>28611118</t>
  </si>
  <si>
    <t>trubka kanalizační PVC-U plnostěnná jednovrstvá DN 125mm SN8</t>
  </si>
  <si>
    <t xml:space="preserve">2*1,03 'Přepočtené koeficientem množství : </t>
  </si>
  <si>
    <t>2,06</t>
  </si>
  <si>
    <t>871353121</t>
  </si>
  <si>
    <t>Montáž kanalizačního potrubí hladkého plnostěnného SN 8 z PVC-U DN 200</t>
  </si>
  <si>
    <t>Montáž kanalizačního potrubí z tvrdého PVC-U hladkého plnostěnného tuhost SN 8 DN 200</t>
  </si>
  <si>
    <t>https://podminky.urs.cz/item/CS_URS_2024_02/871353121</t>
  </si>
  <si>
    <t xml:space="preserve">9+4+8+8 : </t>
  </si>
  <si>
    <t>29</t>
  </si>
  <si>
    <t>28611167</t>
  </si>
  <si>
    <t>trubka kanalizační PVC-U plnostěnná jednovrstvá DN 200mm SN8</t>
  </si>
  <si>
    <t xml:space="preserve">29*1,03 'Přepočtené koeficientem množství : </t>
  </si>
  <si>
    <t>29,87</t>
  </si>
  <si>
    <t>871365811</t>
  </si>
  <si>
    <t>Bourání stávajícího potrubí z PVC nebo PP DN přes 150 do 250</t>
  </si>
  <si>
    <t>Bourání stávajícího potrubí z PVC nebo polypropylenu PP v otevřeném výkopu DN přes 150 do 250</t>
  </si>
  <si>
    <t>https://podminky.urs.cz/item/CS_URS_2024_02/871365811</t>
  </si>
  <si>
    <t xml:space="preserve">3+3+3+3 : </t>
  </si>
  <si>
    <t>877270310</t>
  </si>
  <si>
    <t>Montáž kolen na kanalizačním potrubí z PP nebo tvrdého PVC-U trub hladkých plnostěnných DN 125</t>
  </si>
  <si>
    <t>Montáž tvarovek na kanalizačním plastovém potrubí z PP nebo PVC-U hladkého plnostěnného kolen, víček nebo hrdlových uzávěrů DN 125</t>
  </si>
  <si>
    <t>https://podminky.urs.cz/item/CS_URS_2024_02/877270310</t>
  </si>
  <si>
    <t>28611358</t>
  </si>
  <si>
    <t>koleno kanalizační PVC KG 125x87°</t>
  </si>
  <si>
    <t>877310330</t>
  </si>
  <si>
    <t>Montáž spojek na kanalizačním potrubí z PP nebo tvrdého PVC-U trub hladkých plnostěnných DN 150</t>
  </si>
  <si>
    <t>Montáž tvarovek na kanalizačním plastovém potrubí z PP nebo PVC-U hladkého plnostěnného spojek nebo redukcí DN 150</t>
  </si>
  <si>
    <t>https://podminky.urs.cz/item/CS_URS_2024_02/877310330</t>
  </si>
  <si>
    <t>28611506</t>
  </si>
  <si>
    <t>redukce kanalizační PVC 160/125</t>
  </si>
  <si>
    <t>877350320</t>
  </si>
  <si>
    <t>Montáž odboček na kanalizačním potrubí z PP nebo tvrdého PVC-U trub hladkých plnostěnných DN 200</t>
  </si>
  <si>
    <t>Montáž tvarovek na kanalizačním plastovém potrubí z PP nebo PVC-U hladkého plnostěnného odboček DN 200</t>
  </si>
  <si>
    <t>https://podminky.urs.cz/item/CS_URS_2024_02/877350320</t>
  </si>
  <si>
    <t>28611918</t>
  </si>
  <si>
    <t>odbočka kanalizační plastová s hrdlem KG 200/160/45°</t>
  </si>
  <si>
    <t>877350330</t>
  </si>
  <si>
    <t>Montáž spojek na kanalizačním potrubí z PP nebo tvrdého PVC-U trub hladkých plnostěnných DN 200</t>
  </si>
  <si>
    <t>Montáž tvarovek na kanalizačním plastovém potrubí z PP nebo PVC-U hladkého plnostěnného spojek nebo redukcí DN 200</t>
  </si>
  <si>
    <t>https://podminky.urs.cz/item/CS_URS_2024_02/877350330</t>
  </si>
  <si>
    <t>28611570</t>
  </si>
  <si>
    <t>objímka převlečná kanalizace plastové KG DN 200</t>
  </si>
  <si>
    <t>892351111</t>
  </si>
  <si>
    <t>Tlaková zkouška vodou potrubí DN 150 nebo 200</t>
  </si>
  <si>
    <t>Tlakové zkoušky vodou na potrubí DN 150 nebo 200</t>
  </si>
  <si>
    <t>https://podminky.urs.cz/item/CS_URS_2024_02/892351111</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</si>
  <si>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</si>
  <si>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894812117</t>
  </si>
  <si>
    <t>Revizní a čistící šachta z PP šachtové dno DN 315/200 pravý nebo levý přítok</t>
  </si>
  <si>
    <t>Revizní a čistící šachta z polypropylenu PP pro hladké trouby DN 315 šachtové dno (DN šachty / DN trubního vedení) DN 315/200 pravý nebo levý přítok</t>
  </si>
  <si>
    <t>https://podminky.urs.cz/item/CS_URS_2024_02/894812117</t>
  </si>
  <si>
    <t>894812132</t>
  </si>
  <si>
    <t>Revizní a čistící šachta z PP DN 315 šachtová roura korugovaná bez hrdla světlé hloubky 2000 mm</t>
  </si>
  <si>
    <t>Revizní a čistící šachta z polypropylenu PP pro hladké trouby DN 315 roura šachtová korugovaná bez hrdla, světlé hloubky 2000 mm</t>
  </si>
  <si>
    <t>https://podminky.urs.cz/item/CS_URS_2024_02/894812132</t>
  </si>
  <si>
    <t>894812149</t>
  </si>
  <si>
    <t>Příplatek k rourám revizní a čistící šachty z PP DN 315 za uříznutí šachtové roury</t>
  </si>
  <si>
    <t>Revizní a čistící šachta z polypropylenu PP pro hladké trouby DN 315 roura šachtová korugovaná Příplatek k cenám 2131 - 2142 za uříznutí šachtové roury</t>
  </si>
  <si>
    <t>https://podminky.urs.cz/item/CS_URS_2024_02/894812149</t>
  </si>
  <si>
    <t>894812162</t>
  </si>
  <si>
    <t>Revizní a čistící šachta z PP DN 315 poklop litinový s rámem na betonový konus pro třídu zatížení, B125</t>
  </si>
  <si>
    <t>Revizní a čistící šachta z polypropylenu PP pro hladké trouby DN 315 poklop litinový (pro třídu zatížení) s rámem na betonový konus (B125)</t>
  </si>
  <si>
    <t>https://podminky.urs.cz/item/CS_URS_2024_02/894812162</t>
  </si>
  <si>
    <t>894812316</t>
  </si>
  <si>
    <t>Revizní a čistící šachta z PP typ DN 600/200 šachtové dno průtočné 30°, 60°, 90°</t>
  </si>
  <si>
    <t>Revizní a čistící šachta z polypropylenu PP pro hladké trouby DN 600 šachtové dno (DN šachty / DN trubního vedení) DN 600/200 průtočné 30°,60°,90°</t>
  </si>
  <si>
    <t>https://podminky.urs.cz/item/CS_URS_2024_02/894812316</t>
  </si>
  <si>
    <t>894812332</t>
  </si>
  <si>
    <t>Revizní a čistící šachta z PP DN 600 šachtová roura korugovaná světlé hloubky 2000 mm</t>
  </si>
  <si>
    <t>Revizní a čistící šachta z polypropylenu PP pro hladké trouby DN 600 roura šachtová korugovaná, světlé hloubky 2 000 mm</t>
  </si>
  <si>
    <t>https://podminky.urs.cz/item/CS_URS_2024_02/894812332</t>
  </si>
  <si>
    <t>894812339</t>
  </si>
  <si>
    <t>Příplatek k rourám revizní a čistící šachty z PP DN 600 za uříznutí šachtové roury</t>
  </si>
  <si>
    <t>Revizní a čistící šachta z polypropylenu PP pro hladké trouby DN 600 Příplatek k cenám 2331 - 2334 za uříznutí šachtové roury</t>
  </si>
  <si>
    <t>https://podminky.urs.cz/item/CS_URS_2024_02/894812339</t>
  </si>
  <si>
    <t>894812356</t>
  </si>
  <si>
    <t>Revizní a čistící šachta z PP DN 600 poklop litinový pro třídu zatížení B125 s betonovým prstencem</t>
  </si>
  <si>
    <t>Revizní a čistící šachta z polypropylenu PP pro hladké trouby DN 600 poklop (mříž) litinový pro třídu zatížení B125 s betonovým prstencem</t>
  </si>
  <si>
    <t>https://podminky.urs.cz/item/CS_URS_2024_02/894812356</t>
  </si>
  <si>
    <t>Nakládání suti a vybouraných hmot</t>
  </si>
  <si>
    <t>https://podminky.urs.cz/item/CS_URS_2024_02/997013501</t>
  </si>
  <si>
    <t>https://podminky.urs.cz/item/CS_URS_2024_02/997013509</t>
  </si>
  <si>
    <t xml:space="preserve">0,205*14 'Přepočtené koeficientem množství : </t>
  </si>
  <si>
    <t>2,87</t>
  </si>
  <si>
    <t>997013813</t>
  </si>
  <si>
    <t>Poplatek za uložení na skládce (skládkovné) stavebního odpadu z plastických hmot kód odpadu 17 02 03</t>
  </si>
  <si>
    <t>Poplatek za uložení stavebního odpadu na skládce (skládkovné) z plastických hmot zatříděného do Katalogu odpadů pod kódem 17 02 03</t>
  </si>
  <si>
    <t>https://podminky.urs.cz/item/CS_URS_2024_02/997013813</t>
  </si>
  <si>
    <t>998276101</t>
  </si>
  <si>
    <t>Přesun hmot pro trubní vedení z trub z plastických hmot otevřený výkop</t>
  </si>
  <si>
    <t>Přesun hmot pro trubní vedení hloubené z trub z plastických hmot nebo sklolaminátových pro vodovody, kanalizace, teplovody, produktovody v otevřeném výkopu dopravní vzdálenost do 15 m</t>
  </si>
  <si>
    <t>https://podminky.urs.cz/item/CS_URS_2024_02/998276101</t>
  </si>
  <si>
    <t>721241102</t>
  </si>
  <si>
    <t>Lapač střešních splavenin z litiny DN 125</t>
  </si>
  <si>
    <t>Lapače střešních splavenin litinové DN 125</t>
  </si>
  <si>
    <t>https://podminky.urs.cz/item/CS_URS_2024_02/721241102</t>
  </si>
  <si>
    <t>721242804</t>
  </si>
  <si>
    <t>Demontáž lapače střešních splavenin DN 125</t>
  </si>
  <si>
    <t>Demontáž lapačů střešních splavenin DN 125</t>
  </si>
  <si>
    <t>https://podminky.urs.cz/item/CS_URS_2024_02/721242804</t>
  </si>
  <si>
    <t>998721101</t>
  </si>
  <si>
    <t>Přesun hmot tonážní pro vnitřní kanalizaci v objektech v do 6 m</t>
  </si>
  <si>
    <t>Přesun hmot pro vnitřní kanalizaci stanovený z hmotnosti přesunovaného materiálu vodorovná dopravní vzdálenost do 50 m základní v objektech výšky do 6 m</t>
  </si>
  <si>
    <t>https://podminky.urs.cz/item/CS_URS_2024_02/998721101</t>
  </si>
  <si>
    <t>612403399R00</t>
  </si>
  <si>
    <t>Hrubá výplň rýh ve stěnách, jakoukoliv maltou jakoukoliv maltou  jakékoliv šířky</t>
  </si>
  <si>
    <t>jakékoliv šířky rýhy,</t>
  </si>
  <si>
    <t>2*5*0,3</t>
  </si>
  <si>
    <t>970031060R00</t>
  </si>
  <si>
    <t>Jádrové vrtání, kruhové prostupy v cihelném zdivu jádrové vrtání, do D 60 mm</t>
  </si>
  <si>
    <t>2*0,65</t>
  </si>
  <si>
    <t>970031080R00</t>
  </si>
  <si>
    <t>Jádrové vrtání, kruhové prostupy v cihelném zdivu jádrové vrtání, do D 80 mm</t>
  </si>
  <si>
    <t>999281151R00</t>
  </si>
  <si>
    <t>Přesun hmot pro opravy a údržbu objektů pro opravy a údržbu dosavadních objektů včetně vnějších plášťů  výšky do 25 m, nošením</t>
  </si>
  <si>
    <t xml:space="preserve">1,2,3, : </t>
  </si>
  <si>
    <t>Součet: : 0,32507</t>
  </si>
  <si>
    <t>723110208R00</t>
  </si>
  <si>
    <t>Potrubí z trubek černých spojovaných na závit běžných, DN 65</t>
  </si>
  <si>
    <t>Potrubí včetně tvarovek a zednických výpomocí.</t>
  </si>
  <si>
    <t>0,7+0,7+0,2</t>
  </si>
  <si>
    <t>723120204R00</t>
  </si>
  <si>
    <t>Potrubí z trubek černých závitových svařovaných DN 25, Koleno ocelové úhel = 90,0 °; materiál: uhlíková ocel; značka: S235JR (1.0038); de = 31,8 mm</t>
  </si>
  <si>
    <t>bezešvých ČSN 42 0250 a běžných ČSN 42 5710 - jakost 11353.0,</t>
  </si>
  <si>
    <t>1,4+4,5+1,4</t>
  </si>
  <si>
    <t>0,2*7,3</t>
  </si>
  <si>
    <t>723120206R00</t>
  </si>
  <si>
    <t>Potrubí z trubek černých závitových svařovaných DN 40, Koleno ocelové úhel = 90,0 °; materiál: uhlíková ocel; značka: S235JR (1.0038); de = 44,5 mm</t>
  </si>
  <si>
    <t>3+5,3+3</t>
  </si>
  <si>
    <t>0,2*11,3</t>
  </si>
  <si>
    <t>0,7+0,7</t>
  </si>
  <si>
    <t>723120804R00</t>
  </si>
  <si>
    <t>Demontáž potrubí svařovaného z trubek závitových do DN 25</t>
  </si>
  <si>
    <t>723120805R00</t>
  </si>
  <si>
    <t>Demontáž potrubí svařovaného z trubek závitových přes 25 do DN 50</t>
  </si>
  <si>
    <t>723190907R00</t>
  </si>
  <si>
    <t>Opravy plynovodního potrubí doplňkové práce  odvzdušnění a napuštění plynového potrubí</t>
  </si>
  <si>
    <t>723190909R00</t>
  </si>
  <si>
    <t>Opravy plynovodního potrubí doplňkové práce  neúřední tlaková zkouška dosavadního potrubí</t>
  </si>
  <si>
    <t>723190914R00</t>
  </si>
  <si>
    <t>Opravy plynovodního potrubí navaření odbočky na potrubí  DN 25</t>
  </si>
  <si>
    <t>723190916R00</t>
  </si>
  <si>
    <t>Opravy plynovodního potrubí navaření odbočky na potrubí  DN 40</t>
  </si>
  <si>
    <t>723-1</t>
  </si>
  <si>
    <t>Drobný instalační materiál, doplňkové práce</t>
  </si>
  <si>
    <t>Není obsaženo v databázi RTS, cenová soustava vlastní</t>
  </si>
  <si>
    <t>723-2</t>
  </si>
  <si>
    <t>Revize vnitřního plynovodu</t>
  </si>
  <si>
    <t>998723101R00</t>
  </si>
  <si>
    <t>Přesun hmot pro vnitřní plynovod v objektech výšky do 6 m</t>
  </si>
  <si>
    <t xml:space="preserve">5,6,7,8,9,12,13, : </t>
  </si>
  <si>
    <t>Součet: : 0,45341</t>
  </si>
  <si>
    <t>783425350R00</t>
  </si>
  <si>
    <t>Nátěry potrubí a armatur syntetické potrubí, do DN 100 mm, dvojnásobné s 1x emailováním a základním nátěrem, Hmota nátěrová funkce: protikorozní</t>
  </si>
  <si>
    <t>na vzduchu schnoucí</t>
  </si>
  <si>
    <t>8,76+14,96+1,6</t>
  </si>
  <si>
    <t xml:space="preserve">2,3,8,9, : </t>
  </si>
  <si>
    <t>Součet: : 0,04784</t>
  </si>
  <si>
    <t>Součet: : 1,72228</t>
  </si>
  <si>
    <t>Součet: : 0,95682</t>
  </si>
  <si>
    <t>742210006</t>
  </si>
  <si>
    <t>Montáž ústředny EPS karty rozšiřující</t>
  </si>
  <si>
    <t>https://podminky.urs.cz/item/CS_URS_2024_02/742210006</t>
  </si>
  <si>
    <t>Kompletní montáž ústředny včetně záložního napájení, akumulátorů a rozšiřujících vstupně/výstupním modulů, nakonfiguovaných dle přílohy D.1.4.6-02-ZÁLOHOVANÉ NAPÁJENÍ A OVLÁDÁNÍ.</t>
  </si>
  <si>
    <t>59081380</t>
  </si>
  <si>
    <t>deska linková, 2 kruhové linky, 128 adres na jedné kruhové lince</t>
  </si>
  <si>
    <t>Stávající ústředna EPS - ESSER IQ8CONTROL M, Part No.: 808004, S/N: 10331237-0040-14</t>
  </si>
  <si>
    <t>742210071</t>
  </si>
  <si>
    <t>Montáž ovládacího tabla externího pro EPS</t>
  </si>
  <si>
    <t>https://podminky.urs.cz/item/CS_URS_2024_02/742210071</t>
  </si>
  <si>
    <t>Rozpad figury: EPS_ovlTablo</t>
  </si>
  <si>
    <t>"Externí ovládací tablo ústředny EPS:" 1</t>
  </si>
  <si>
    <t xml:space="preserve">EPS_ovlTablo : </t>
  </si>
  <si>
    <t>74301.R0002</t>
  </si>
  <si>
    <t>externí plnohodnotný ovládací panel ústředny EPS</t>
  </si>
  <si>
    <t xml:space="preserve">"Externí ovládací tablo ústředny EPS:" 1 : </t>
  </si>
  <si>
    <t>742210031</t>
  </si>
  <si>
    <t>Montáž zdroje napájecího pro ústřednu EPS dle EN54-4</t>
  </si>
  <si>
    <t>https://podminky.urs.cz/item/CS_URS_2024_02/742210031</t>
  </si>
  <si>
    <t>40463102</t>
  </si>
  <si>
    <t>zdroj spínaný 24V/5A, certifikovaný dle EN54-4, plechový kryt, max. připojitelné Aku2x18 Ah</t>
  </si>
  <si>
    <t>742210041</t>
  </si>
  <si>
    <t>Montáž akumulátoru 2 x 12 V pro ústřednu EPS</t>
  </si>
  <si>
    <t>https://podminky.urs.cz/item/CS_URS_2024_02/742210041</t>
  </si>
  <si>
    <t>34621008</t>
  </si>
  <si>
    <t>akumulátor VRLA, 12 V, pól 12x12x2, kapacita 17 Ah</t>
  </si>
  <si>
    <t>742210821</t>
  </si>
  <si>
    <t>Demontáž prvků EPS hlásiče automatického bodového</t>
  </si>
  <si>
    <t>https://podminky.urs.cz/item/CS_URS_2024_02/742210821</t>
  </si>
  <si>
    <t xml:space="preserve">"Pesunutí stávajícího hlásiče" 6 : </t>
  </si>
  <si>
    <t>742210121</t>
  </si>
  <si>
    <t>Montáž hlásiče automatického bodového</t>
  </si>
  <si>
    <t>https://podminky.urs.cz/item/CS_URS_2024_02/742210121</t>
  </si>
  <si>
    <t>Rozpad figury: EPS_hlásič_MS</t>
  </si>
  <si>
    <t>"Mutisenzorový automatický hlásič požáru:" 28+2</t>
  </si>
  <si>
    <t xml:space="preserve">EPS_hlásič_MS : </t>
  </si>
  <si>
    <t xml:space="preserve">"Pesunutí stávajícího hlásiče" 6+2 : </t>
  </si>
  <si>
    <t>59081435</t>
  </si>
  <si>
    <t>hlásič multisenzorový konvenční</t>
  </si>
  <si>
    <t xml:space="preserve">"Mutisenzorový automatický hlásič požáru:" 28+2 : </t>
  </si>
  <si>
    <t>30</t>
  </si>
  <si>
    <t>742210131</t>
  </si>
  <si>
    <t>Montáž soklu hlásiče nebo patice</t>
  </si>
  <si>
    <t>https://podminky.urs.cz/item/CS_URS_2024_02/742210131</t>
  </si>
  <si>
    <t>59081477</t>
  </si>
  <si>
    <t>patice hlásiče s izolátorem</t>
  </si>
  <si>
    <t>742210151</t>
  </si>
  <si>
    <t>Montáž hlásiče tlačítkového se sklíčkem</t>
  </si>
  <si>
    <t>https://podminky.urs.cz/item/CS_URS_2024_02/742210151</t>
  </si>
  <si>
    <t>Rozpad figury: EPS_hlásič_TL</t>
  </si>
  <si>
    <t>"Tlačítkový manuální hlásič požáru:" 9</t>
  </si>
  <si>
    <t xml:space="preserve">EPS_hlásič_TL : </t>
  </si>
  <si>
    <t>59081449</t>
  </si>
  <si>
    <t>hlásič tlačítkový s izolátorem</t>
  </si>
  <si>
    <t xml:space="preserve">"Tlačítkový manuální hlásič požáru:" 9 : </t>
  </si>
  <si>
    <t>742210261</t>
  </si>
  <si>
    <t>Montáž světelných nebo zvukových prvků EPS sirény nebo majáku nebo signalizace</t>
  </si>
  <si>
    <t>https://podminky.urs.cz/item/CS_URS_2024_02/742210261</t>
  </si>
  <si>
    <t>59081519</t>
  </si>
  <si>
    <t>siréna, 32 tónů, 4 úrovně hlasitosti</t>
  </si>
  <si>
    <t>742210303</t>
  </si>
  <si>
    <t>Montáž vstupně výstupního reléového prvku 4 kontakty s krytem</t>
  </si>
  <si>
    <t>https://podminky.urs.cz/item/CS_URS_2024_02/742210303</t>
  </si>
  <si>
    <t>Propojení výstupního relé ústředny EPS s novými sirénami a přídržnými magnety</t>
  </si>
  <si>
    <t>742210231</t>
  </si>
  <si>
    <t>Montáž magnetu přídržného s tlačítkem</t>
  </si>
  <si>
    <t>https://podminky.urs.cz/item/CS_URS_2024_02/742210231</t>
  </si>
  <si>
    <t>59081306</t>
  </si>
  <si>
    <t>magnet přídržný, 40 kg, noha 325mm, s tlačítkem, kotva s kloubem</t>
  </si>
  <si>
    <t>Typ přídržného magnetu je nutné určit na místě po koordinaci se skutečně dodávanými konkrétními dveřmi.</t>
  </si>
  <si>
    <t>742210401</t>
  </si>
  <si>
    <t>Nastavení a oživení EPS programování základních parametrů ústředny</t>
  </si>
  <si>
    <t>https://podminky.urs.cz/item/CS_URS_2024_02/742210401</t>
  </si>
  <si>
    <t>742210421</t>
  </si>
  <si>
    <t>Nastavení a oživení EPS oživení systému na jeden detektor</t>
  </si>
  <si>
    <t>https://podminky.urs.cz/item/CS_URS_2024_02/742210421</t>
  </si>
  <si>
    <t>742210503</t>
  </si>
  <si>
    <t>Zkoušky a revize EPS zkoušky koordinační funkční EPS</t>
  </si>
  <si>
    <t>https://podminky.urs.cz/item/CS_URS_2024_02/742210503</t>
  </si>
  <si>
    <t>742210521</t>
  </si>
  <si>
    <t>Zkoušky a revize EPS revize výchozí systému EPS na jeden detektor</t>
  </si>
  <si>
    <t>https://podminky.urs.cz/item/CS_URS_2024_02/742210521</t>
  </si>
  <si>
    <t>742210021</t>
  </si>
  <si>
    <t>Montáž skříňky požárně odolné EI/EV, 30/F30 P pro ústřednu EPS</t>
  </si>
  <si>
    <t>https://podminky.urs.cz/item/CS_URS_2024_02/742210021</t>
  </si>
  <si>
    <t>55711000</t>
  </si>
  <si>
    <t>skříň požárně odolná, bez zad, dveře jednokřídlé, IP 54, EI 30</t>
  </si>
  <si>
    <t>74203.R8001</t>
  </si>
  <si>
    <t>Systemová záruka strukturované kabeláže min.10 let</t>
  </si>
  <si>
    <t>náklady spojené se splněním požadavku systemové záruky LAN</t>
  </si>
  <si>
    <t>742330005</t>
  </si>
  <si>
    <t>Montáž strukturované kabeláže rozvaděče stojanového přes 30U</t>
  </si>
  <si>
    <t>https://podminky.urs.cz/item/CS_URS_2024_02/742330005</t>
  </si>
  <si>
    <t>montáž rozvaděče komplet včetně příslušenství, viz schéma DR</t>
  </si>
  <si>
    <t>74203.R01121</t>
  </si>
  <si>
    <t>Stojanový rozvaděč 19" 800x800mm, 27U kompletní včetně výbavy, bez aktivních prvků</t>
  </si>
  <si>
    <t xml:space="preserve">"4.NP" 1 : </t>
  </si>
  <si>
    <t>742330021</t>
  </si>
  <si>
    <t>Montáž strukturované kabeláže příslušenství a ostatní práce k rozvaděčům police</t>
  </si>
  <si>
    <t>https://podminky.urs.cz/item/CS_URS_2024_02/742330021</t>
  </si>
  <si>
    <t>Rozpad figury: LAN_police_450</t>
  </si>
  <si>
    <t>LAN_DR_4NP</t>
  </si>
  <si>
    <t>Rozpad figury: LAN_DR_4NP</t>
  </si>
  <si>
    <t>"4.NP" 1</t>
  </si>
  <si>
    <t xml:space="preserve">LAN_police_450 : </t>
  </si>
  <si>
    <t>74203.R051</t>
  </si>
  <si>
    <t>Police ukládací, h. 450mm, 19", 1U, 20kg, podpěry</t>
  </si>
  <si>
    <t xml:space="preserve">LAN_DR_4NP : </t>
  </si>
  <si>
    <t>742330022</t>
  </si>
  <si>
    <t>Montáž strukturované kabeláže příslušenství a ostatní práce k rozvaděčům napájecího panelu</t>
  </si>
  <si>
    <t>https://podminky.urs.cz/item/CS_URS_2024_02/742330022</t>
  </si>
  <si>
    <t>74203.R06</t>
  </si>
  <si>
    <t>Napájecí panel, 8x230V UTE, 19", 1U, vypínač, 3m, ochrana proti přepětí</t>
  </si>
  <si>
    <t>Rozpad figury: SK_napájPanel</t>
  </si>
  <si>
    <t xml:space="preserve">SK_napájPanel : </t>
  </si>
  <si>
    <t>742330023</t>
  </si>
  <si>
    <t>Montáž strukturované kabeláže příslušenství a ostatní práce k rozvaděčům vyvazovacíhoho panelu 1U</t>
  </si>
  <si>
    <t>https://podminky.urs.cz/item/CS_URS_2024_02/742330023</t>
  </si>
  <si>
    <t>Rozpad figury: LAN_vyvaz_panel</t>
  </si>
  <si>
    <t xml:space="preserve">LAN_vyvaz_panel : </t>
  </si>
  <si>
    <t>74203.R07</t>
  </si>
  <si>
    <t>Vázací panel, 1U, 19, oboustranný, plastová oka 40x50mm</t>
  </si>
  <si>
    <t xml:space="preserve">6 : </t>
  </si>
  <si>
    <t>742330024</t>
  </si>
  <si>
    <t>Montáž strukturované kabeláže příslušenství a ostatní práce k rozvaděčům patch panelu 24 portů</t>
  </si>
  <si>
    <t>https://podminky.urs.cz/item/CS_URS_2024_02/742330024</t>
  </si>
  <si>
    <t>74203.R08</t>
  </si>
  <si>
    <t>Patch panel UTP 24xRJ45 kat. 6, 1U, 19", osazený, přímý, s vyvazovací lištou</t>
  </si>
  <si>
    <t>Rozpad figury: LAN_PP24_6UTP</t>
  </si>
  <si>
    <t xml:space="preserve">LAN_PP24_6UTP : </t>
  </si>
  <si>
    <t>742330036</t>
  </si>
  <si>
    <t>Montáž strukturované kabeláže příslušenství a ostatní práce k rozvaděčům sestavení optické vany</t>
  </si>
  <si>
    <t>https://podminky.urs.cz/item/CS_URS_2024_02/742330036</t>
  </si>
  <si>
    <t xml:space="preserve">"Propoje mezi patrovými rozvaděči" 1*2 : </t>
  </si>
  <si>
    <t>74203.R10</t>
  </si>
  <si>
    <t>19" FO rozvaděč pro 12x SC duplex, 1U, komplet vč.vybavení</t>
  </si>
  <si>
    <t>Rozpad figury: LAN_OPTpatra</t>
  </si>
  <si>
    <t>"Propoje mezi patrovými rozvaděči" 1*2</t>
  </si>
  <si>
    <t xml:space="preserve">LAN_OPTpatra : </t>
  </si>
  <si>
    <t>742330029</t>
  </si>
  <si>
    <t>Montáž strukturované kabeláže příslušenství a ostatní práce k rozvaděčům konektoru MM/SM</t>
  </si>
  <si>
    <t>https://podminky.urs.cz/item/CS_URS_2024_02/742330029</t>
  </si>
  <si>
    <t xml:space="preserve">LAN_OPTpatra * 12/2 : </t>
  </si>
  <si>
    <t>74203.R031</t>
  </si>
  <si>
    <t>Optická duplexní spojka SC/ACP pro singlemodové kabely</t>
  </si>
  <si>
    <t xml:space="preserve">LAN_OPTpatra * 6 : </t>
  </si>
  <si>
    <t>742330031</t>
  </si>
  <si>
    <t>Montáž strukturované kabeláže příslušenství a ostatní práce k rozvaděčům teplem smrštitelná ochrana, svaru</t>
  </si>
  <si>
    <t>https://podminky.urs.cz/item/CS_URS_2024_02/742330031</t>
  </si>
  <si>
    <t>Ze serverovny do každého datového rozvaděče zatažen optický kabel – SM 24 vláken do každého podružného DR, zavařit pouze 12 vláken.</t>
  </si>
  <si>
    <t>Přípojky pomocí kabelů SM 48 vláken. Vyvařit z každého kabelu 24 vláken SM.</t>
  </si>
  <si>
    <t xml:space="preserve">LAN_OPTpatra * 12 : </t>
  </si>
  <si>
    <t>74203.R02</t>
  </si>
  <si>
    <t>pigtail SC/APC, 1m, 9um SM</t>
  </si>
  <si>
    <t>Položka komplet vč.příslušensví</t>
  </si>
  <si>
    <t>742330042</t>
  </si>
  <si>
    <t>Montáž strukturované kabeláže zásuvek datových pod omítku, do nábytku, do parapetního žlabu nebo, podlahové krabice 1 až 6 pozic</t>
  </si>
  <si>
    <t>https://podminky.urs.cz/item/CS_URS_2024_02/742330042</t>
  </si>
  <si>
    <t>x - samostatná dat.2zásuvka 2xRJ45 cat.6</t>
  </si>
  <si>
    <t>R - Dat.2zásuvka 2xRJ45 cat.6 na DIN lištu do rozvaděče</t>
  </si>
  <si>
    <t>S - Dat.2zásuvka 2xRJ45 cat.6 pod strop/podhled pro WiFi/CCTV</t>
  </si>
  <si>
    <t>KV - Dat.2zásuvka 2xRJ45 cat.6 venkovní pro kameru</t>
  </si>
  <si>
    <t>K - Dat.2zásuvka 2xRJ45 cat.6 pro vnitřní kameru</t>
  </si>
  <si>
    <t>VZT - Dat.2zásuvka 2xRJ45 cat.6 pro zařízení VZT</t>
  </si>
  <si>
    <t>bez označení - dat.2zásuvka 2xRJ45 cat.6 do připraveného zás.hnízda</t>
  </si>
  <si>
    <t>EKV - Dat.2zásuvka 2xRJ45 cat.6 pro EKV</t>
  </si>
  <si>
    <t>IP - K - Dat.2zásuvka 2xRJ45 cat.6 ve venkovní krabici IP44</t>
  </si>
  <si>
    <t xml:space="preserve">"2zás samostatná zásuvka:" 2 : </t>
  </si>
  <si>
    <t xml:space="preserve">"2zás do připraveného společného hnízda označení P, Pk, T, L:" 10 : </t>
  </si>
  <si>
    <t xml:space="preserve">"2zás pro Wifi u strop:" 4 : </t>
  </si>
  <si>
    <t xml:space="preserve">"2zás v krytí IP44 pro venkovní kamery označení AP:" 8 : </t>
  </si>
  <si>
    <t>74203.R12</t>
  </si>
  <si>
    <t>2-zásuvka komunikační, 2x Keystone RJ45 kat. 6, UTP. 2 datové zásuvky (2x 1 modul) samostatně v, jednom rámečku s 2x Keystone RJ45 kat. 6, UTP</t>
  </si>
  <si>
    <t>kompletní zás. vč. rámečku</t>
  </si>
  <si>
    <t>Rozpad figury: LAN_zás_X</t>
  </si>
  <si>
    <t>"2zás samostatná zásuvka:" 2</t>
  </si>
  <si>
    <t>Rozpad figury: LAN_zás_WiFi</t>
  </si>
  <si>
    <t>"2zás pro Wifi u strop:" 4</t>
  </si>
  <si>
    <t xml:space="preserve">LAN_zás_x : </t>
  </si>
  <si>
    <t xml:space="preserve">LAN_zás_WiFi : </t>
  </si>
  <si>
    <t>74203.R1201</t>
  </si>
  <si>
    <t>2-zásuvka komunikační, 2x Keystone RJ45 kat. 6, UTP. 2 datové zásuvky (2x 1 modul) do připraveného, hnízda</t>
  </si>
  <si>
    <t>kompletní zás.</t>
  </si>
  <si>
    <t>Rozpad figury: LAN_zás_hnizdo</t>
  </si>
  <si>
    <t>"2zás do připraveného společného hnízda označení P, Pk, T, L:" 10</t>
  </si>
  <si>
    <t xml:space="preserve">LAN_zás_hnizdo : </t>
  </si>
  <si>
    <t>74203.R14</t>
  </si>
  <si>
    <t>2-zásuvka komunikační IP44, 2x Keystone RJ45 KAT. 6, UTP. Pro nástěnné nebo zapuštěné provedení., Konektory Keystone v boxu s krytím IP44. Krytí i po připojení patchcordů! Krabice v uzamykatelném</t>
  </si>
  <si>
    <t>provedení</t>
  </si>
  <si>
    <t>kompletní zás. vč. krabice</t>
  </si>
  <si>
    <t>Rozpad figury: LAN_zás_AP</t>
  </si>
  <si>
    <t>"2zás v krytí IP44 pro venkovní kamery označení AP:" 8</t>
  </si>
  <si>
    <t xml:space="preserve">LAN_zás_AP : </t>
  </si>
  <si>
    <t>742330051</t>
  </si>
  <si>
    <t>Montáž strukturované kabeláže zásuvek datových popis portu zásuvky</t>
  </si>
  <si>
    <t>https://podminky.urs.cz/item/CS_URS_2024_02/742330051</t>
  </si>
  <si>
    <t>Rozpad figury: LAN_2zás</t>
  </si>
  <si>
    <t xml:space="preserve">LAN_2zás * 2 : </t>
  </si>
  <si>
    <t>48</t>
  </si>
  <si>
    <t>742330052</t>
  </si>
  <si>
    <t>Montáž strukturované kabeláže zásuvek datových popis portů patchpanelu</t>
  </si>
  <si>
    <t>https://podminky.urs.cz/item/CS_URS_2024_02/742330052</t>
  </si>
  <si>
    <t xml:space="preserve">LAN_2zás *2 : </t>
  </si>
  <si>
    <t xml:space="preserve">"metalický propoj DR1 a DR2" 4 : </t>
  </si>
  <si>
    <t>52</t>
  </si>
  <si>
    <t>742330101</t>
  </si>
  <si>
    <t>Montáž strukturované kabeláže měření segmentu metalického s vyhotovením protokolu</t>
  </si>
  <si>
    <t>https://podminky.urs.cz/item/CS_URS_2024_02/742330101</t>
  </si>
  <si>
    <t>Rozpad figury: LAN_propoje_6</t>
  </si>
  <si>
    <t>"metalický propoj DR1 a DR2" 4</t>
  </si>
  <si>
    <t xml:space="preserve">LAN_propoje_6 : </t>
  </si>
  <si>
    <t>NWG.0069368.URS</t>
  </si>
  <si>
    <t>Konektor RJ45 UTP, Cat 6, s vložkou, pro vodiče do 1,32mm, MODnet, na drát/lanko</t>
  </si>
  <si>
    <t>Konektory pro popojení datových rovzaděčů instalovat do patchpanelů v dat.rozvaděčích - 4x kabel z DR1 do DR2</t>
  </si>
  <si>
    <t>742330102</t>
  </si>
  <si>
    <t>Montáž strukturované kabeláže měření segmentu optického, měření útlumu, 2 okna</t>
  </si>
  <si>
    <t>https://podminky.urs.cz/item/CS_URS_2024_02/742330102</t>
  </si>
  <si>
    <t xml:space="preserve">LAN_OPTpatra /2 * 12 : </t>
  </si>
  <si>
    <t>742420061</t>
  </si>
  <si>
    <t>Montáž společné televizní antény rozvodnice STA</t>
  </si>
  <si>
    <t>https://podminky.urs.cz/item/CS_URS_2024_02/742420061</t>
  </si>
  <si>
    <t>Montáž a zapojení 19" patch panelu s F-konektory do DR2 viz výkresová dokumentace</t>
  </si>
  <si>
    <t>742420121</t>
  </si>
  <si>
    <t>Montáž společné televizní antény televizní zásuvky koncové nebo průběžné</t>
  </si>
  <si>
    <t>https://podminky.urs.cz/item/CS_URS_2024_02/742420121</t>
  </si>
  <si>
    <t xml:space="preserve">"Tvzás.:" 4 : </t>
  </si>
  <si>
    <t>8501605606.R10</t>
  </si>
  <si>
    <t>Zásuvka TV/R pro kabelovou televizi, design shodný s ostatními dodávanými el.přístroji</t>
  </si>
  <si>
    <t>Rozpad figury: STA_TVzásuvka_1</t>
  </si>
  <si>
    <t>"Tvzás.:" 4</t>
  </si>
  <si>
    <t xml:space="preserve">STA_TVzásuvka_1 : </t>
  </si>
  <si>
    <t>742214.R01</t>
  </si>
  <si>
    <t>Přemístění stávajícího multiswitche CE5/16 HD (SET+TERR) do rozvodnice STA, komplet, vč.přepojení, stáv.koaxiálních kabelů</t>
  </si>
  <si>
    <t>Do rozvaděče STA v m.č. 310 přesunout stávající MultiSwitch + napaječ, jenž je umístěn na půdě. Stávající STA kabely (11ks od TV zásuvek + 5ks od paraboly a antén), které jsou připojeny na stávající MultiSwitch nutno naspojkovat a opět připojit do přesunutého MultiSwitche v novém rozvaděči STA m.č. 310. Do téhož rozvaděče budou připojeny i nové televizní rozvody STA ve 3.NP.</t>
  </si>
  <si>
    <t>220182031</t>
  </si>
  <si>
    <t>Zatažení optického kabelu do ochranné HDPE trubky</t>
  </si>
  <si>
    <t>https://podminky.urs.cz/item/CS_URS_2024_02/220182031</t>
  </si>
  <si>
    <t>Rozpad figury: KAB_optika_12vl_LAN</t>
  </si>
  <si>
    <t>"propojení rozvaděčů LAN" 70</t>
  </si>
  <si>
    <t xml:space="preserve">KAB_optika_12vl_LAN : </t>
  </si>
  <si>
    <t>70</t>
  </si>
  <si>
    <t>74211.R02</t>
  </si>
  <si>
    <t>Univerzální optický kabel 12x9um OS2, HFFR-LS, klasifikace kabelu dle normy EN 13501-6 je B2ca s1a, d0 a1</t>
  </si>
  <si>
    <t xml:space="preserve">"propojení rozvaděčů LAN" 70 : </t>
  </si>
  <si>
    <t>742121001</t>
  </si>
  <si>
    <t>Montáž kabelů sdělovacích pro vnitřní rozvody počtu žil do 15</t>
  </si>
  <si>
    <t>https://podminky.urs.cz/item/CS_URS_2024_02/742121001</t>
  </si>
  <si>
    <t>34121263</t>
  </si>
  <si>
    <t>kabel datový jádro Cu plné plášť PVC (U/UTP) kategorie 6</t>
  </si>
  <si>
    <t xml:space="preserve">"LAN zásuvky" 880 : </t>
  </si>
  <si>
    <t>880</t>
  </si>
  <si>
    <t>34121268</t>
  </si>
  <si>
    <t>kabel datový bezhalogenový třída reakce na oheň B2cas1d1a1 jádro Cu plné (U/UTP) kategorie 6</t>
  </si>
  <si>
    <t xml:space="preserve">"LAN metal.propoj mezi rozvaděči" 4 * 70 : </t>
  </si>
  <si>
    <t xml:space="preserve">"LAN zásuvky" 1800 : </t>
  </si>
  <si>
    <t>2080</t>
  </si>
  <si>
    <t>34121301.R01</t>
  </si>
  <si>
    <t>kabel koaxiální, impedance 75 Ohm, TS 713 B CAVEL</t>
  </si>
  <si>
    <t xml:space="preserve">"vnitřní rozvody z k TV zásuvkám" 220 : </t>
  </si>
  <si>
    <t>220</t>
  </si>
  <si>
    <t>34111525</t>
  </si>
  <si>
    <t>kabel silový oheň retardující bezhalogenový s funkčností při požáru 180min a P60-R reakce na oheň, B2cas1d1a1 jádro Cu 0,6/1kV (1-CSKH-V) 2x2,5mm2</t>
  </si>
  <si>
    <t xml:space="preserve">"sierény" 320 : </t>
  </si>
  <si>
    <t xml:space="preserve">"přídržné magnety" 300 : </t>
  </si>
  <si>
    <t>620</t>
  </si>
  <si>
    <t>PKB.723109</t>
  </si>
  <si>
    <t>sada kabelů, předepsaná výrobcem, pro připojení externího ovládacího panelu k ústředně EPS</t>
  </si>
  <si>
    <t>34121231</t>
  </si>
  <si>
    <t>kabel sdělovací stíněný laminovanou Al fólií s příložným Cu drátem jádro Cu plné izolace PVC plášť, PVC 300V (J-Y(St)Y…Lg) 1x2x0,8mm2</t>
  </si>
  <si>
    <t xml:space="preserve">"kruhová linka" 410 : </t>
  </si>
  <si>
    <t>410</t>
  </si>
  <si>
    <t xml:space="preserve">390*4 : </t>
  </si>
  <si>
    <t>1560</t>
  </si>
  <si>
    <t>390*4</t>
  </si>
  <si>
    <t xml:space="preserve">OCK_příchytka_pásek  / 100 : </t>
  </si>
  <si>
    <t>15,6</t>
  </si>
  <si>
    <t xml:space="preserve">4* 180 : </t>
  </si>
  <si>
    <t>4* 180</t>
  </si>
  <si>
    <t>15</t>
  </si>
  <si>
    <t>75</t>
  </si>
  <si>
    <t xml:space="preserve">15 : </t>
  </si>
  <si>
    <t xml:space="preserve">20 : </t>
  </si>
  <si>
    <t>74212.R04</t>
  </si>
  <si>
    <t xml:space="preserve">ELM_PVC40_tuhá *2 : </t>
  </si>
  <si>
    <t>741110043</t>
  </si>
  <si>
    <t>Montáž trubek elektroinstalačních s nasunutím nebo našroubováním do krabic plastových ohebných,, uložených pevně, vnější O přes 35 mm</t>
  </si>
  <si>
    <t>https://podminky.urs.cz/item/CS_URS_2024_02/741110043</t>
  </si>
  <si>
    <t>Rozpad figury: ELM_monoflex_32</t>
  </si>
  <si>
    <t xml:space="preserve">ELM_monoflex_32 : </t>
  </si>
  <si>
    <t>34571075.R001</t>
  </si>
  <si>
    <t>trubka elektroinstalační ohebná z PVC (EN) 2332, 750N/5cm (SUPERMONOFLEX)</t>
  </si>
  <si>
    <t>Rozpad figury: ELM_KFL40</t>
  </si>
  <si>
    <t>4*5</t>
  </si>
  <si>
    <t xml:space="preserve">ELM_KFL40 : </t>
  </si>
  <si>
    <t xml:space="preserve">4*5 : </t>
  </si>
  <si>
    <t>741110062</t>
  </si>
  <si>
    <t>Montáž trubek elektroinstalačních s nasunutím nebo našroubováním do krabic plastových ohebných,, uložených pod omítku, vnější O přes 23 do 35 mm</t>
  </si>
  <si>
    <t>https://podminky.urs.cz/item/CS_URS_2024_02/741110062</t>
  </si>
  <si>
    <t>Rozpad figury: ELM_PVC40</t>
  </si>
  <si>
    <t>330</t>
  </si>
  <si>
    <t>Rozpad figury: ELM_PVC32</t>
  </si>
  <si>
    <t>420</t>
  </si>
  <si>
    <t>Rozpad figury: ELM_PVC25</t>
  </si>
  <si>
    <t>600</t>
  </si>
  <si>
    <t>Rozpad figury: ELM_PVC50</t>
  </si>
  <si>
    <t xml:space="preserve">ELM_PVC40 : </t>
  </si>
  <si>
    <t xml:space="preserve">ELM_PVC32 : </t>
  </si>
  <si>
    <t xml:space="preserve">ELM_PVC25 : </t>
  </si>
  <si>
    <t xml:space="preserve">ELM_PVC50 : </t>
  </si>
  <si>
    <t>1450</t>
  </si>
  <si>
    <t xml:space="preserve">600 : </t>
  </si>
  <si>
    <t xml:space="preserve">420 : </t>
  </si>
  <si>
    <t>34571075</t>
  </si>
  <si>
    <t>trubka elektroinstalační ohebná z PVC oranžová d 40mm</t>
  </si>
  <si>
    <t xml:space="preserve">330 : </t>
  </si>
  <si>
    <t>34571076</t>
  </si>
  <si>
    <t>trubka elektroinstalační ohebná z PVC oranžová d 50mm</t>
  </si>
  <si>
    <t xml:space="preserve">52 : </t>
  </si>
  <si>
    <t xml:space="preserve">Mezisoučet KU68 : </t>
  </si>
  <si>
    <t xml:space="preserve">"KO97 ostatní" 20 : </t>
  </si>
  <si>
    <t xml:space="preserve">Mezisoučet KO97 : </t>
  </si>
  <si>
    <t>72</t>
  </si>
  <si>
    <t>34571457</t>
  </si>
  <si>
    <t>krabice pod omítku PVC odbočná kruhová D 70mm s víčkem</t>
  </si>
  <si>
    <t>Rozpad figury: ELM_KU68</t>
  </si>
  <si>
    <t>Mezisoučet KU68</t>
  </si>
  <si>
    <t xml:space="preserve">ELM_KU68 : </t>
  </si>
  <si>
    <t>34571458</t>
  </si>
  <si>
    <t>krabice pod omítku PVC odbočná kruhová D 100mm s víčkem</t>
  </si>
  <si>
    <t>"KO97 ostatní" 20</t>
  </si>
  <si>
    <t>Mezisoučet KO97</t>
  </si>
  <si>
    <t>742110505</t>
  </si>
  <si>
    <t>Montáž krabic elektroinstalačních s víčkem zapuštěných plastových odbočných čtyřhranných</t>
  </si>
  <si>
    <t>https://podminky.urs.cz/item/CS_URS_2024_02/742110505</t>
  </si>
  <si>
    <t xml:space="preserve">12 : </t>
  </si>
  <si>
    <t>34571524</t>
  </si>
  <si>
    <t>krabice pod omítku PVC odbočná čtvercová 125x125mm s víčkem</t>
  </si>
  <si>
    <t>Rozpad figury: ELM_KO125</t>
  </si>
  <si>
    <t xml:space="preserve">ELM_KO125 : </t>
  </si>
  <si>
    <t xml:space="preserve">4*90 : </t>
  </si>
  <si>
    <t>360</t>
  </si>
  <si>
    <t xml:space="preserve">4*420 : </t>
  </si>
  <si>
    <t>1680</t>
  </si>
  <si>
    <t>468081513</t>
  </si>
  <si>
    <t>Vybourání otvorů ve zdivu železobetonovém plochy do 0,09 m2 a tloušťky přes 30 do 45 cm</t>
  </si>
  <si>
    <t>https://podminky.urs.cz/item/CS_URS_2024_02/468081513</t>
  </si>
  <si>
    <t>468094112</t>
  </si>
  <si>
    <t>Vyvrtání otvorů pro elektroinstalační krabice ve stěnách z cihel, hloubky přes 6 do 9 cm</t>
  </si>
  <si>
    <t>https://podminky.urs.cz/item/CS_URS_2024_02/468094112</t>
  </si>
  <si>
    <t>468101421</t>
  </si>
  <si>
    <t>https://podminky.urs.cz/item/CS_URS_2024_02/468101421</t>
  </si>
  <si>
    <t>468101422</t>
  </si>
  <si>
    <t>https://podminky.urs.cz/item/CS_URS_2024_02/468101422</t>
  </si>
  <si>
    <t>468101423</t>
  </si>
  <si>
    <t>https://podminky.urs.cz/item/CS_URS_2024_02/468101423</t>
  </si>
  <si>
    <t>468101433</t>
  </si>
  <si>
    <t>https://podminky.urs.cz/item/CS_URS_2024_02/468101433</t>
  </si>
  <si>
    <t>469971111</t>
  </si>
  <si>
    <t>Odvoz suti a vybouraných hmot svislá doprava suti a vybouraných hmot za první podlaží</t>
  </si>
  <si>
    <t>https://podminky.urs.cz/item/CS_URS_2024_02/469971111</t>
  </si>
  <si>
    <t>469971121</t>
  </si>
  <si>
    <t>Odvoz suti a vybouraných hmot svislá doprava suti a vybouraných hmot Příplatek k ceně za každé další, podlaží</t>
  </si>
  <si>
    <t>https://podminky.urs.cz/item/CS_URS_2024_02/469971121</t>
  </si>
  <si>
    <t xml:space="preserve">2,251*4 'Přepočtené koeficientem množství : </t>
  </si>
  <si>
    <t>9,004</t>
  </si>
  <si>
    <t>469972111</t>
  </si>
  <si>
    <t>Odvoz suti a vybouraných hmot odvoz suti a vybouraných hmot do 1 km</t>
  </si>
  <si>
    <t>https://podminky.urs.cz/item/CS_URS_2024_02/469972111</t>
  </si>
  <si>
    <t>469972121</t>
  </si>
  <si>
    <t>Odvoz suti a vybouraných hmot odvoz suti a vybouraných hmot Příplatek k ceně za každý další i, započatý 1 km</t>
  </si>
  <si>
    <t>https://podminky.urs.cz/item/CS_URS_2024_02/469972121</t>
  </si>
  <si>
    <t xml:space="preserve">2,251*15 'Přepočtené koeficientem množství : </t>
  </si>
  <si>
    <t>33,765</t>
  </si>
  <si>
    <t>997002611.3</t>
  </si>
  <si>
    <t>https://podminky.urs.cz/item/CS_URS_2024_02/997002611.3</t>
  </si>
  <si>
    <t>469973116</t>
  </si>
  <si>
    <t>Poplatek za uložení stavebního odpadu (skládkovné) na skládce směsného stavebního a demoličního, zatříděného do Katalogu odpadů pod kódem 17 09 04</t>
  </si>
  <si>
    <t>https://podminky.urs.cz/item/CS_URS_2024_02/469973116</t>
  </si>
  <si>
    <t>Pro rozšíření ústředny EPS o další kruhovou linku.</t>
  </si>
  <si>
    <t>751122093</t>
  </si>
  <si>
    <t>Montáž ventilátoru radiálního nízkotlakého potrubního základního do kruhového potrubí D přes 200 do, 300 mm</t>
  </si>
  <si>
    <t>Montáž ventilátoru radiálního nízkotlakého potrubního základního do kruhového potrubí, průměru přes 200 do 300 mm</t>
  </si>
  <si>
    <t>1.01.00</t>
  </si>
  <si>
    <t>Zvukově izolovaný radiální odvodní ventilátor 900m3/h (150Pa), potrubí DN250</t>
  </si>
  <si>
    <t>Zvukově izolovaný radiální odvodní ventilátor 900m3/h (150Pa)</t>
  </si>
  <si>
    <t>Skříň je rámové konstrukce s bočními sendvičovými panely tloušťky 25 mm</t>
  </si>
  <si>
    <t>751514777</t>
  </si>
  <si>
    <t>Montáž protidešťové stříšky nebo výfukové hlavice do plechového potrubí kruhové bez příruby D přes, 200 do 300 mm</t>
  </si>
  <si>
    <t>Montáž protidešťové stříšky nebo výfukové hlavice do plechového potrubí kruhové bez příruby, průměru přes 200 do 300 mm</t>
  </si>
  <si>
    <t>42974009</t>
  </si>
  <si>
    <t>stříška protidešťová s lemem Pz D 250mm - NEREZ</t>
  </si>
  <si>
    <t>stříška protidešťová s lemem Pz D 250mm</t>
  </si>
  <si>
    <t>1.05</t>
  </si>
  <si>
    <t>Demnontáž potrubí vedeného po fasádě objektu</t>
  </si>
  <si>
    <t>- včetně lešení a pomocného materiálu</t>
  </si>
  <si>
    <t>- včetně likvidace odpadů</t>
  </si>
  <si>
    <t>POTRUBÍ PRO VÝFUK ODPADNÍHO VZDUCHU DN250 VEDENÉ PO FASÁDĚ OBJEKTU BUDE VCELÉ DÉLCE DEMONTOVÁNO, TAK ABY BYLO MOŽNÉ PROVÉST ZATEPLENÍ OBJEKTU</t>
  </si>
  <si>
    <t>celková delka 12m</t>
  </si>
  <si>
    <t>DN250 + tepelná izolace + oplechování nerezovým plechem</t>
  </si>
  <si>
    <t>751510043</t>
  </si>
  <si>
    <t>Vzduchotechnické potrubí z pozinkovaného plechu kruhové spirálně vinutá trouba bez příruby D přes, 200 do 300 mm</t>
  </si>
  <si>
    <t>Vzduchotechnické potrubí z pozinkovaného plechu kruhové, trouba spirálně vinutá bez příruby, průměru přes 200 do 300 mm</t>
  </si>
  <si>
    <t>751537148</t>
  </si>
  <si>
    <t>Montáž potrubí kruhového ohebného tepelně a zvukově izolovaného Al hadice D přes 200 do 250 mm</t>
  </si>
  <si>
    <t>Montáž potrubí ohebného kruhového izolovaného minerální vatou Al hadice (izolace tepelná i hluková), průměru přes 200 do 250 mm</t>
  </si>
  <si>
    <t>42981735</t>
  </si>
  <si>
    <t>hadice ohebná z Al s tepelnou a hlukovou izolací 25mm, délka 10m D 254mm</t>
  </si>
  <si>
    <t>713411141.2</t>
  </si>
  <si>
    <t>Montáž izolace tepelné potrubí pásy nebo rohožemi s Al fólií staženými Al páskou 1x</t>
  </si>
  <si>
    <t>Montáž izolace tepelné potrubí a ohybů pásy nebo rohožemi spovrchovou úpravou hliníkovou fólií připevněnými samolepící hliníkovou páskou potrubí jednovrstvá</t>
  </si>
  <si>
    <t>63151673</t>
  </si>
  <si>
    <t>rohož izolační z minerální vlny lamelová s Al fólií 50-60kg/m3 tl 80mm</t>
  </si>
  <si>
    <t xml:space="preserve">(Pi*(0,25+2*0,08+2*0)*12) : </t>
  </si>
  <si>
    <t>15,457</t>
  </si>
  <si>
    <t>x713391144</t>
  </si>
  <si>
    <t>Montáž izolace tepelné těles NEREZ oplechování otvorů plochy tvarové</t>
  </si>
  <si>
    <t>Montáž izolace tepelné těles - doplňky a konstrukční součásti oplechování licích otvorů včetně zakrytí NEREZ plechem ploch tvarových</t>
  </si>
  <si>
    <t>19420845</t>
  </si>
  <si>
    <t>plech NEREZ hladký</t>
  </si>
  <si>
    <t xml:space="preserve">15,457*4 'Přepočtené koeficientem množství : </t>
  </si>
  <si>
    <t>61,828</t>
  </si>
  <si>
    <t>x_ost003</t>
  </si>
  <si>
    <t>Zaregulování zařízení vzduchotechniky</t>
  </si>
  <si>
    <t>Zaregulování zařízení vzduchotzechniky</t>
  </si>
  <si>
    <t>U zařízení bude provedena celková revize systému. V rámci navrhovaných opatření je počítáno se servisním zásahem v rozsahu 30hod. Bude provedena výměna stávajícího ventilátoru viz PD, zaregulování systému vzduchotechniky a revize řídícího systému. K revizi systému bude přizván projektant.</t>
  </si>
  <si>
    <t>x_ost004</t>
  </si>
  <si>
    <t>Protokol o jakosti, kompletnosti a komplexním vyzkoušení stávajícího VZT zařízení</t>
  </si>
  <si>
    <t>x_ost006</t>
  </si>
  <si>
    <t>Vypracování provozních předpisů pro VZT zařízení</t>
  </si>
  <si>
    <t>x_ost008</t>
  </si>
  <si>
    <t>Vypracování protokolů o funkčních zkouškách</t>
  </si>
  <si>
    <t>x_ost011</t>
  </si>
  <si>
    <t>Pomocná konstrukce pro kotvení vzduchotechnického potrubí do obvodové stěny přes zateplení</t>
  </si>
  <si>
    <t>x_ost012</t>
  </si>
  <si>
    <t>Náklady spojené se stíženou montáží - potrubí vedené po fasádě objektu</t>
  </si>
  <si>
    <t>x_ost013</t>
  </si>
  <si>
    <t>Odborné čištění stávajícího VZT potrubí DN 250 - odmaštění</t>
  </si>
  <si>
    <t>998751101.1.1</t>
  </si>
  <si>
    <t>Přesun hmot tonážní pro vzduchotechniku v objektech výšky do 12 m</t>
  </si>
  <si>
    <t>Přesun hmot pro vzduchotechniku stanovený zhmotnosti přesunovaného materiálu vodorovná dopravní vzdálenost do 100 m v objektech výšky do 12 m</t>
  </si>
  <si>
    <t>751111131</t>
  </si>
  <si>
    <t>Montáž ventilátoru axiálního nízkotlakého potrubního základního D do 200 mm</t>
  </si>
  <si>
    <t>Montáž ventilátoru axiálního nízkotlakého potrubního základního, průměru do 200 mm</t>
  </si>
  <si>
    <t>x2.01</t>
  </si>
  <si>
    <t>Potrubní ventilátor s doběhem 150m3/h (80Pa)</t>
  </si>
  <si>
    <t>včetně pružného připojení</t>
  </si>
  <si>
    <t>751514679.1</t>
  </si>
  <si>
    <t>Mtž škrtící klapky nebo zpětné klapky do plech potrubí kruhové bez příruby D do 200 mm</t>
  </si>
  <si>
    <t>Montáž škrtící klapky nebo zpětné klapky do plechového potrubí  kruhové bez příruby, průměru přes 100 do 200 mm</t>
  </si>
  <si>
    <t>x2.02</t>
  </si>
  <si>
    <t>Zpětná klapka do kruhového potrubí 125mm</t>
  </si>
  <si>
    <t>751514776</t>
  </si>
  <si>
    <t>Montáž protidešťové stříšky nebo výfukové hlavice do plechového potrubí kruhové bez příruby D přes, 100 do 200 mm</t>
  </si>
  <si>
    <t>Montáž protidešťové stříšky nebo výfukové hlavice do plechového potrubí  kruhové bez příruby, průměru přes 100 do 200 mm</t>
  </si>
  <si>
    <t>42974003</t>
  </si>
  <si>
    <t>stříška protidešťová s lemem Pz D 125mm</t>
  </si>
  <si>
    <t>3.03</t>
  </si>
  <si>
    <t>ral dle požadavku investora</t>
  </si>
  <si>
    <t>2.06</t>
  </si>
  <si>
    <t>Systémový prostup novým střešním pláštěm DN125</t>
  </si>
  <si>
    <t>včetně systémové manžety a zapravení prostupu</t>
  </si>
  <si>
    <t>751322011</t>
  </si>
  <si>
    <t>Montáž talířového ventilu D do 100 mm</t>
  </si>
  <si>
    <t>Montáž talířových ventilů, anemostatů, dýz talířového ventilu, průměru do 100 mm</t>
  </si>
  <si>
    <t>42972212</t>
  </si>
  <si>
    <t>ventil talířový pro odvod vzduchu kovový D 100mm</t>
  </si>
  <si>
    <t>751510042.1</t>
  </si>
  <si>
    <t>Vzduchotechnické potrubí pozink kruhové spirálně vinuté D do 200 mm</t>
  </si>
  <si>
    <t>Vzduchotechnické potrubí z pozinkovaného plechu  kruhové, trouba spirálně vinutá bez příruby, průměru přes 100 do 200 mm</t>
  </si>
  <si>
    <t>713411141</t>
  </si>
  <si>
    <t>27127206</t>
  </si>
  <si>
    <t>izolace plošná kaučuková s metalickým povrchem samolepící tl 15mm</t>
  </si>
  <si>
    <t xml:space="preserve">(Pi*(0,2+2*0,015+2*0)*15) : </t>
  </si>
  <si>
    <t>10,838</t>
  </si>
  <si>
    <t>751581356</t>
  </si>
  <si>
    <t>Protipožární prostup stropem kruhového potrubí D přes 100 do 200 mm</t>
  </si>
  <si>
    <t>Protipožární ochrana vzduchotechnického potrubí prostup kruhového potrubí stropem, průměru potrubí přes 100 do 200 mm</t>
  </si>
  <si>
    <t>998751101.1</t>
  </si>
  <si>
    <t>Přesun hmot tonážní pro vzduchotechniku v objektech v do 12 m</t>
  </si>
  <si>
    <t>751122011</t>
  </si>
  <si>
    <t>Montáž ventilátoru radiálního nízkotlakého nástěnného základního D do 100 mm</t>
  </si>
  <si>
    <t>Montáž ventilátoru radiálního nízkotlakého nástěnného základního, průměru do 100 mm</t>
  </si>
  <si>
    <t>54233101</t>
  </si>
  <si>
    <t>ventilátor radiální malý plastový spínač časový nastavitelný D 100mm</t>
  </si>
  <si>
    <t>230 V, 26 W, 0,12 A</t>
  </si>
  <si>
    <t>90 m3/h, 80 Pa</t>
  </si>
  <si>
    <t>ovládání - SPÍNAČ</t>
  </si>
  <si>
    <t>751514678</t>
  </si>
  <si>
    <t>Montáž škrtící klapky nebo zpětné klapky do plechového potrubí kruhové bez příruby D do 100 mm</t>
  </si>
  <si>
    <t>Montáž škrtící klapky nebo zpětné klapky do plechového potrubí kruhové bez příruby, průměru do 100 mm</t>
  </si>
  <si>
    <t>42971019</t>
  </si>
  <si>
    <t>klapka kruhová zpětná Pz D 100mm</t>
  </si>
  <si>
    <t>751514775</t>
  </si>
  <si>
    <t>Montáž protidešťové stříšky nebo výfukové hlavice do plechového potrubí kruhové bez příruby D do 100, mm</t>
  </si>
  <si>
    <t>Montáž protidešťové stříšky nebo výfukové hlavice do plechového potrubí kruhové bez příruby, průměru do 100 mm</t>
  </si>
  <si>
    <t>42974002</t>
  </si>
  <si>
    <t>stříška protidešťová s lemem Pz D 100mm</t>
  </si>
  <si>
    <t>3.06</t>
  </si>
  <si>
    <t>Systémový prostup novým střešním pláštěm DN100</t>
  </si>
  <si>
    <t>751510041</t>
  </si>
  <si>
    <t>Vzduchotechnické potrubí z pozinkovaného plechu kruhové spirálně vinutá trouba bez příruby D do 100, mm</t>
  </si>
  <si>
    <t>Vzduchotechnické potrubí z pozinkovaného plechu  kruhové, trouba spirálně vinutá bez příruby, průměru do 100 mm</t>
  </si>
  <si>
    <t>713411141.1</t>
  </si>
  <si>
    <t>x631izol_001</t>
  </si>
  <si>
    <t>Tepelná izolace tl.15mm ALS -  z pěnového polyetylenu laminované hliníkovou fólií, samolepící</t>
  </si>
  <si>
    <t>Nezasítěný pěnový polyetylen s uzavřenou buněčnou strukturou</t>
  </si>
  <si>
    <t xml:space="preserve">(Pi*(0,2+2*0,015+2*0)*12) : </t>
  </si>
  <si>
    <t>8,671</t>
  </si>
  <si>
    <t>751581334</t>
  </si>
  <si>
    <t>Protipožární prostup stropem čtyřhranného potrubí průřezu přes 0,07 do 0,13 m2</t>
  </si>
  <si>
    <t>Protipožární ochrana vzduchotechnického potrubí prostup čtyřhranného potrubí stropem, průřezu potrubí přes 0,07 do 0,13 m2</t>
  </si>
  <si>
    <t>3.05</t>
  </si>
  <si>
    <t>STĚNOVÁ PROTIPOŽÁRNÍ VĚTRACÍ MŘÍŽKA 150x139mm (79,9cm2)</t>
  </si>
  <si>
    <t>A ZABRÁNÍ SE ŠÍŘENÍ PLAMENE A TOXICKÝCH PLYNŮ.</t>
  </si>
  <si>
    <t>751510042</t>
  </si>
  <si>
    <t>Vzduchotechnické potrubí z pozinkovaného plechu kruhové spirálně vinutá trouba bez příruby D přes, 100 do 200 mm</t>
  </si>
  <si>
    <t>Vzduchotechnické potrubí z pozinkovaného plechu kruhové, trouba spirálně vinutá bez příruby, průměru přes 100 do 200 mm</t>
  </si>
  <si>
    <t>751537146</t>
  </si>
  <si>
    <t>Montáž potrubí kruhového ohebného tepelně a zvukově izolovaného Al hadice D přes 100 do 150 mm</t>
  </si>
  <si>
    <t>Montáž potrubí ohebného kruhového izolovaného minerální vatou Al hadice (izolace tepelná i hluková), průměru přes 100 do 150 mm</t>
  </si>
  <si>
    <t>42981730</t>
  </si>
  <si>
    <t>hadice ohebná z Al s tepelnou a hlukovou izolací 25mm, délka 10m D 127mm</t>
  </si>
  <si>
    <t xml:space="preserve">4*1,2 'Přepočtené koeficientem množství : </t>
  </si>
  <si>
    <t>4,8</t>
  </si>
  <si>
    <t>x_ost001</t>
  </si>
  <si>
    <t>Stavební přípomoce</t>
  </si>
  <si>
    <t>Stavební výpomoce</t>
  </si>
  <si>
    <t>x_ost005</t>
  </si>
  <si>
    <t>Protokol o měření hlučnosti z provozu VZT zařízení</t>
  </si>
  <si>
    <t>x_ost007</t>
  </si>
  <si>
    <t>Kotvící, spojovací, těsnící a závěsný materiál</t>
  </si>
  <si>
    <t>V PŘÍPADĚ POŽÁRU SE AKTIVUJÍ ZPĚŇUJÍCÍ HORIZONTÁLNÍ INTUMESCENTNÍ LAMELY.</t>
  </si>
  <si>
    <t>NAPĚNĚNÍM TĚCHTO LAMEL DOJDE K UZAVŘENÍ VĚTRACÍ MŘÍŽKY</t>
  </si>
  <si>
    <t>PRO</t>
  </si>
  <si>
    <t>741791211.R</t>
  </si>
  <si>
    <t>Montáž ostatních zařízení a příslušenství fotovoltaických systémů rozvaděčů AC/DC</t>
  </si>
  <si>
    <t>35711661.R2</t>
  </si>
  <si>
    <t>rozvaděč DC komplet</t>
  </si>
  <si>
    <t>1 string, pojistkové dopojovače, ochrana přepětí stringu + ochrana přepětí kabelu optimizéru</t>
  </si>
  <si>
    <t>35711661.R1</t>
  </si>
  <si>
    <t>rozvaděč AC komplet, viz schéma rozvaděče RFVE</t>
  </si>
  <si>
    <t>741732063</t>
  </si>
  <si>
    <t>Montáž stejnosměrného měniče napětí DC/DC fotovoltaických systémů výkonového optimizéru, výstupní, výkon přes 650 W</t>
  </si>
  <si>
    <t>https://podminky.urs.cz/item/CS_URS_2024_02/741732063</t>
  </si>
  <si>
    <t>35671256</t>
  </si>
  <si>
    <t>optimizér přídavný na panel jmenovitý DC výkon 700W</t>
  </si>
  <si>
    <t>40561087.R2</t>
  </si>
  <si>
    <t>Optimizéry/odpojovače - příslušenství + elektromateriál</t>
  </si>
  <si>
    <t>sada pro monitoring a bezpečné vypnutí DC části výrobny</t>
  </si>
  <si>
    <t>741730035</t>
  </si>
  <si>
    <t>Montáž střídače napětí DC/AC fotovoltaických systémů včetně osazení a připojení hybridního DC/AC, třífázového, maximální výstupní výkon přes 8 500 do 10 000 W</t>
  </si>
  <si>
    <t>https://podminky.urs.cz/item/CS_URS_2024_02/741730035</t>
  </si>
  <si>
    <t>35672012</t>
  </si>
  <si>
    <t>měnič fotovoltaický třífázový beztransformátorový maximální vstupní výkon 5000W, maximální výstupní, výkon 5000W</t>
  </si>
  <si>
    <t>741761012</t>
  </si>
  <si>
    <t>Montáž monitorovacího zařízení fotovoltaických systémů rozšiřujícího modulu pro řízení výkonu, elektrárny</t>
  </si>
  <si>
    <t>https://podminky.urs.cz/item/CS_URS_2024_02/741761012</t>
  </si>
  <si>
    <t>40561086</t>
  </si>
  <si>
    <t>rozšířující modul monitoringu pro řízení výkonu elektrárny</t>
  </si>
  <si>
    <t>komunikace Wifi/LAN</t>
  </si>
  <si>
    <t>741791003</t>
  </si>
  <si>
    <t>Montáž ostatních zařízení a příslušenství fotovoltaických systémů elektroměru třífázového</t>
  </si>
  <si>
    <t>https://podminky.urs.cz/item/CS_URS_2024_02/741791003</t>
  </si>
  <si>
    <t>35889009</t>
  </si>
  <si>
    <t>obousměrný elektroměr s optimalizací vlastní spotřeby pro třífázové měniče</t>
  </si>
  <si>
    <t>741721211</t>
  </si>
  <si>
    <t>Montáž fotovoltaických panelů výkonu přes 300 Wp, umístěných na ploché střeše krystalických</t>
  </si>
  <si>
    <t>https://podminky.urs.cz/item/CS_URS_2024_02/741721211</t>
  </si>
  <si>
    <t>35002030</t>
  </si>
  <si>
    <t>panel fotovoltaický monokrystalický 450Wp</t>
  </si>
  <si>
    <t>741711002</t>
  </si>
  <si>
    <t>Montáž nosné konstrukce fotovoltaických panelů umístěné na šikmé střeše uchycené na střešní krytině</t>
  </si>
  <si>
    <t>https://podminky.urs.cz/item/CS_URS_2024_02/741711002</t>
  </si>
  <si>
    <t>42412402</t>
  </si>
  <si>
    <t>konstrukce nosná na rovné až mírně skloněné střechy a volná prostranství, standardní sklon 45°, pro, vertikálně orientovaný panel, set pro 1 kus</t>
  </si>
  <si>
    <t>741130420</t>
  </si>
  <si>
    <t>Montáž fotovoltaických kabelů nalisování konektoru na fotovoltaický kabel</t>
  </si>
  <si>
    <t>https://podminky.urs.cz/item/CS_URS_2024_02/741130420</t>
  </si>
  <si>
    <t>34111853</t>
  </si>
  <si>
    <t>konektor kabelový pár (samec-samice) pro fotovoltaiku</t>
  </si>
  <si>
    <t>741120324</t>
  </si>
  <si>
    <t>Montáž fotovoltaických kabelů bez ukončení, uložených pevně, průměru přes 4 do 6 mm</t>
  </si>
  <si>
    <t>https://podminky.urs.cz/item/CS_URS_2024_02/741120324</t>
  </si>
  <si>
    <t>34111851</t>
  </si>
  <si>
    <t>kabel fotovoltaický černý nebo červený průměr 6mm</t>
  </si>
  <si>
    <t xml:space="preserve">50*1,2 'Přepočtené koeficientem množství : </t>
  </si>
  <si>
    <t>741761081</t>
  </si>
  <si>
    <t>Montáž monitorovacího zařízení fotovoltaických systémů instalace SW licence</t>
  </si>
  <si>
    <t>https://podminky.urs.cz/item/CS_URS_2024_02/741761081</t>
  </si>
  <si>
    <t>40561098</t>
  </si>
  <si>
    <t>licence pro roční provoz Internetového portálu pro 1 zařízení (střídač, měřidlo)</t>
  </si>
  <si>
    <t>7412.R101</t>
  </si>
  <si>
    <t>Napojení FVE k síti NN, komplet</t>
  </si>
  <si>
    <t>330-1001</t>
  </si>
  <si>
    <t>Výroba, dodávka a montáž výtahu dle specifikace PD</t>
  </si>
  <si>
    <t>Pozice 100: V1 - evakuační</t>
  </si>
  <si>
    <t>Nosnost / Počet osob: 975 kg / 13</t>
  </si>
  <si>
    <t>Rychlost 1.0 m/s</t>
  </si>
  <si>
    <t>Počet stanic / nástupišť 5 / 5 (0, 1, 2, 3, 4)</t>
  </si>
  <si>
    <t>Zdvih 9.66 m</t>
  </si>
  <si>
    <t>Kabina: šířka x hloubka x výška 1600 mm x 1400 mm x 2100 mm</t>
  </si>
  <si>
    <t>Dveře: šířka x výška 900 mm x 2100 mm</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</si>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</sst>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rgb="FFDF7000"/>
      <name val="Arial CE"/>
      <family val="2"/>
      <charset val="238"/>
    </font>
    <font>
      <sz val="10"/>
      <color indexed="12"/>
      <name val="Arial CE"/>
      <family val="2"/>
      <charset val="238"/>
    </font>
    <font>
      <b/>
      <sz val="10"/>
      <color indexed="12"/>
      <name val="Arial CE"/>
      <family val="2"/>
      <charset val="238"/>
    </font>
    <font>
      <sz val="8"/>
      <color indexed="14"/>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9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Alignment="1">
      <alignment vertical="top"/>
    </xf>
    <xf numFmtId="49" fontId="17" fillId="0" borderId="0" xfId="0" applyNumberFormat="1" applyFont="1" applyAlignment="1">
      <alignment vertical="top"/>
    </xf>
    <xf numFmtId="0" fontId="17" fillId="0" borderId="0" xfId="0" applyFont="1" applyAlignment="1">
      <alignment horizontal="center" vertical="top" shrinkToFit="1"/>
    </xf>
    <xf numFmtId="165" fontId="17" fillId="0" borderId="0" xfId="0" applyNumberFormat="1" applyFont="1" applyAlignment="1">
      <alignment vertical="top" shrinkToFit="1"/>
    </xf>
    <xf numFmtId="4" fontId="17" fillId="0" borderId="0" xfId="0" applyNumberFormat="1" applyFont="1" applyAlignment="1">
      <alignment vertical="top" shrinkToFit="1"/>
    </xf>
    <xf numFmtId="4" fontId="17" fillId="4" borderId="0" xfId="0" applyNumberFormat="1" applyFont="1" applyFill="1" applyAlignment="1" applyProtection="1">
      <alignment vertical="top" shrinkToFit="1"/>
      <protection locked="0"/>
    </xf>
    <xf numFmtId="0" fontId="18" fillId="0" borderId="0" xfId="0" applyFont="1" applyAlignment="1">
      <alignment horizontal="center" vertical="top" shrinkToFit="1"/>
    </xf>
    <xf numFmtId="165" fontId="18" fillId="0" borderId="0" xfId="0" applyNumberFormat="1" applyFont="1" applyAlignment="1">
      <alignment vertical="top" shrinkToFit="1"/>
    </xf>
    <xf numFmtId="4" fontId="18" fillId="0" borderId="0" xfId="0" applyNumberFormat="1" applyFont="1" applyAlignment="1">
      <alignment vertical="top" shrinkToFit="1"/>
    </xf>
    <xf numFmtId="0" fontId="5" fillId="3" borderId="0" xfId="0" applyFont="1" applyFill="1" applyAlignment="1">
      <alignment vertical="top"/>
    </xf>
    <xf numFmtId="49" fontId="5" fillId="3" borderId="0" xfId="0" applyNumberFormat="1" applyFont="1" applyFill="1" applyAlignment="1">
      <alignment vertical="top"/>
    </xf>
    <xf numFmtId="4" fontId="5" fillId="3" borderId="0" xfId="0" applyNumberFormat="1" applyFont="1" applyFill="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5" fillId="3" borderId="12" xfId="0" applyFont="1" applyFill="1" applyBorder="1" applyAlignment="1">
      <alignment horizontal="center" vertical="top" shrinkToFit="1"/>
    </xf>
    <xf numFmtId="165" fontId="5" fillId="3" borderId="12" xfId="0" applyNumberFormat="1" applyFont="1" applyFill="1" applyBorder="1" applyAlignment="1">
      <alignment vertical="top" shrinkToFit="1"/>
    </xf>
    <xf numFmtId="4" fontId="5" fillId="3" borderId="12"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Font="1" applyAlignment="1">
      <alignment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Alignment="1">
      <alignment horizontal="center" vertical="top" wrapText="1" shrinkToFit="1"/>
    </xf>
    <xf numFmtId="165" fontId="20" fillId="0" borderId="0" xfId="0" applyNumberFormat="1" applyFont="1" applyAlignment="1">
      <alignment vertical="top" wrapText="1" shrinkToFit="1"/>
    </xf>
    <xf numFmtId="165" fontId="21" fillId="0" borderId="0" xfId="0" applyNumberFormat="1" applyFont="1" applyAlignment="1">
      <alignment horizontal="center" vertical="top" wrapText="1" shrinkToFit="1"/>
    </xf>
    <xf numFmtId="165" fontId="21" fillId="0" borderId="0" xfId="0" applyNumberFormat="1" applyFont="1" applyAlignment="1">
      <alignment vertical="top" wrapText="1" shrinkToFit="1"/>
    </xf>
    <xf numFmtId="165" fontId="22" fillId="0" borderId="0" xfId="0" applyNumberFormat="1" applyFont="1" applyAlignment="1">
      <alignment vertical="top" wrapText="1"/>
    </xf>
    <xf numFmtId="165" fontId="22" fillId="0" borderId="0" xfId="0" applyNumberFormat="1" applyFont="1" applyAlignment="1">
      <alignment horizontal="center" vertical="top" wrapText="1"/>
    </xf>
    <xf numFmtId="165" fontId="23" fillId="3" borderId="0" xfId="0" applyNumberFormat="1" applyFont="1" applyFill="1" applyAlignment="1">
      <alignment vertical="top" wrapText="1"/>
    </xf>
    <xf numFmtId="165" fontId="23" fillId="3" borderId="0" xfId="0" applyNumberFormat="1" applyFont="1" applyFill="1" applyAlignment="1">
      <alignment horizontal="center" vertical="top" wrapText="1"/>
    </xf>
    <xf numFmtId="165" fontId="20" fillId="0" borderId="0" xfId="0" quotePrefix="1" applyNumberFormat="1" applyFont="1" applyAlignment="1">
      <alignment horizontal="left" vertical="top" wrapText="1"/>
    </xf>
    <xf numFmtId="165" fontId="21" fillId="0" borderId="0" xfId="0" quotePrefix="1" applyNumberFormat="1" applyFont="1" applyAlignment="1">
      <alignment horizontal="left" vertical="top" wrapText="1"/>
    </xf>
    <xf numFmtId="165" fontId="22" fillId="0" borderId="0" xfId="0" applyNumberFormat="1" applyFont="1" applyAlignment="1">
      <alignment horizontal="left" vertical="top" wrapText="1"/>
    </xf>
    <xf numFmtId="165" fontId="23" fillId="3" borderId="0" xfId="0" applyNumberFormat="1" applyFont="1" applyFill="1" applyAlignment="1">
      <alignment horizontal="left" vertical="top" wrapText="1"/>
    </xf>
    <xf numFmtId="165" fontId="22" fillId="0" borderId="0" xfId="0" quotePrefix="1" applyNumberFormat="1" applyFont="1" applyAlignment="1">
      <alignment horizontal="left" vertical="top" wrapText="1"/>
    </xf>
    <xf numFmtId="165" fontId="24" fillId="0" borderId="0" xfId="0" applyNumberFormat="1" applyFont="1" applyAlignment="1">
      <alignment horizontal="center" vertical="top" wrapText="1" shrinkToFit="1"/>
    </xf>
    <xf numFmtId="165" fontId="24" fillId="0" borderId="0" xfId="0" applyNumberFormat="1" applyFont="1" applyAlignment="1">
      <alignment vertical="top" wrapText="1" shrinkToFit="1"/>
    </xf>
    <xf numFmtId="165" fontId="17" fillId="4" borderId="0" xfId="0" applyNumberFormat="1" applyFont="1" applyFill="1" applyAlignment="1" applyProtection="1">
      <alignment vertical="top" shrinkToFit="1"/>
      <protection locked="0"/>
    </xf>
    <xf numFmtId="165" fontId="24" fillId="0" borderId="0" xfId="0" quotePrefix="1" applyNumberFormat="1" applyFont="1" applyAlignment="1">
      <alignment horizontal="left" vertical="top" wrapText="1"/>
    </xf>
    <xf numFmtId="49" fontId="17" fillId="0" borderId="0" xfId="0" applyNumberFormat="1" applyFont="1" applyAlignment="1">
      <alignment horizontal="left" vertical="top" wrapText="1"/>
    </xf>
    <xf numFmtId="49" fontId="18" fillId="0" borderId="0" xfId="0" applyNumberFormat="1" applyFont="1" applyAlignment="1">
      <alignment horizontal="left" vertical="top"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0" fillId="0" borderId="0" xfId="0" applyAlignment="1">
      <alignment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0" xfId="0" applyFont="1" applyAlignment="1">
      <alignment horizontal="left" vertical="top" wrapText="1"/>
    </xf>
    <xf numFmtId="0" fontId="18" fillId="0" borderId="0" xfId="0" applyFont="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8" fillId="0" borderId="18" xfId="0" applyFont="1" applyBorder="1" applyAlignment="1">
      <alignment horizontal="left" vertical="top" wrapText="1"/>
    </xf>
    <xf numFmtId="0" fontId="18" fillId="0" borderId="18" xfId="0" applyFont="1" applyBorder="1" applyAlignment="1">
      <alignment vertical="top" wrapText="1"/>
    </xf>
    <xf numFmtId="0" fontId="0" fillId="0" borderId="0" xfId="0" applyAlignment="1">
      <alignment vertical="top"/>
    </xf>
    <xf numFmtId="0" fontId="17" fillId="0" borderId="18" xfId="0" applyFont="1" applyBorder="1" applyAlignment="1">
      <alignment horizontal="left" vertical="top" wrapText="1"/>
    </xf>
    <xf numFmtId="0" fontId="17" fillId="0" borderId="18" xfId="0" applyFont="1" applyBorder="1" applyAlignment="1">
      <alignment vertical="top" wrapText="1"/>
    </xf>
    <xf numFmtId="0" fontId="17" fillId="0" borderId="0" xfId="0" applyFont="1" applyAlignment="1">
      <alignment horizontal="left" vertical="top" wrapText="1"/>
    </xf>
    <xf numFmtId="0" fontId="17" fillId="0" borderId="0" xfId="0" applyFont="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17" t="s">
        <v>39</v>
      </c>
      <c r="B2" s="217"/>
      <c r="C2" s="217"/>
      <c r="D2" s="217"/>
      <c r="E2" s="217"/>
      <c r="F2" s="217"/>
      <c r="G2" s="217"/>
    </row>
  </sheetData>
  <sheetProtection algorithmName="SHA-512" hashValue="Dd7ADCqYnTmHDIypd26pP6/fiC6H0J5HMeUvXB+0sRPxMWR2fm2Mhu9yjGl+6j1+UBoR5AFrVJQmpOe8Fv1P3w==" saltValue="/dbXqTAl7qvk4xuQifx02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255"/>
  <sheetViews>
    <sheetView showGridLines="0" tabSelected="1" topLeftCell="B1" zoomScaleNormal="100" zoomScaleSheetLayoutView="75" workbookViewId="0">
      <selection activeCell="C12" sqref="C12"/>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 customWidth="1"/>
  </cols>
  <sheetData>
    <row r="1" spans="1:15" ht="33.75" customHeight="1" x14ac:dyDescent="0.2">
      <c r="A1" s="46" t="s">
        <v>36</v>
      </c>
      <c r="B1" s="218" t="s">
        <v>41</v>
      </c>
      <c r="C1" s="219"/>
      <c r="D1" s="219"/>
      <c r="E1" s="219"/>
      <c r="F1" s="219"/>
      <c r="G1" s="219"/>
      <c r="H1" s="219"/>
      <c r="I1" s="219"/>
      <c r="J1" s="220"/>
    </row>
    <row r="2" spans="1:15" ht="36" customHeight="1" x14ac:dyDescent="0.2">
      <c r="A2" s="2"/>
      <c r="B2" s="72" t="s">
        <v>22</v>
      </c>
      <c r="C2" s="73"/>
      <c r="D2" s="74" t="s">
        <v>43</v>
      </c>
      <c r="E2" s="227" t="s">
        <v>44</v>
      </c>
      <c r="F2" s="228"/>
      <c r="G2" s="228"/>
      <c r="H2" s="228"/>
      <c r="I2" s="228"/>
      <c r="J2" s="229"/>
      <c r="O2" s="1"/>
    </row>
    <row r="3" spans="1:15" ht="27" hidden="1" customHeight="1" x14ac:dyDescent="0.2">
      <c r="A3" s="2"/>
      <c r="B3" s="75"/>
      <c r="C3" s="73"/>
      <c r="D3" s="76"/>
      <c r="E3" s="230"/>
      <c r="F3" s="231"/>
      <c r="G3" s="231"/>
      <c r="H3" s="231"/>
      <c r="I3" s="231"/>
      <c r="J3" s="232"/>
    </row>
    <row r="4" spans="1:15" ht="23.25" customHeight="1" x14ac:dyDescent="0.2">
      <c r="A4" s="2"/>
      <c r="B4" s="77"/>
      <c r="C4" s="78"/>
      <c r="D4" s="79"/>
      <c r="E4" s="240"/>
      <c r="F4" s="240"/>
      <c r="G4" s="240"/>
      <c r="H4" s="240"/>
      <c r="I4" s="240"/>
      <c r="J4" s="241"/>
    </row>
    <row r="5" spans="1:15" ht="24" customHeight="1" x14ac:dyDescent="0.2">
      <c r="A5" s="2"/>
      <c r="B5" s="30" t="s">
        <v>42</v>
      </c>
      <c r="D5" s="244" t="s">
        <v>45</v>
      </c>
      <c r="E5" s="245"/>
      <c r="F5" s="245"/>
      <c r="G5" s="245"/>
      <c r="H5" s="18" t="s">
        <v>40</v>
      </c>
      <c r="I5" s="82" t="s">
        <v>49</v>
      </c>
      <c r="J5" s="8"/>
    </row>
    <row r="6" spans="1:15" ht="15.75" customHeight="1" x14ac:dyDescent="0.2">
      <c r="A6" s="2"/>
      <c r="B6" s="27"/>
      <c r="C6" s="52"/>
      <c r="D6" s="246" t="s">
        <v>46</v>
      </c>
      <c r="E6" s="247"/>
      <c r="F6" s="247"/>
      <c r="G6" s="247"/>
      <c r="H6" s="18" t="s">
        <v>34</v>
      </c>
      <c r="I6" s="82" t="s">
        <v>50</v>
      </c>
      <c r="J6" s="8"/>
    </row>
    <row r="7" spans="1:15" ht="15.75" customHeight="1" x14ac:dyDescent="0.2">
      <c r="A7" s="2"/>
      <c r="B7" s="28"/>
      <c r="C7" s="53"/>
      <c r="D7" s="81" t="s">
        <v>48</v>
      </c>
      <c r="E7" s="248" t="s">
        <v>47</v>
      </c>
      <c r="F7" s="249"/>
      <c r="G7" s="249"/>
      <c r="H7" s="23"/>
      <c r="I7" s="22"/>
      <c r="J7" s="33"/>
    </row>
    <row r="8" spans="1:15" ht="24" hidden="1" customHeight="1" x14ac:dyDescent="0.2">
      <c r="A8" s="2"/>
      <c r="B8" s="30" t="s">
        <v>20</v>
      </c>
      <c r="D8" s="80" t="s">
        <v>51</v>
      </c>
      <c r="H8" s="18" t="s">
        <v>40</v>
      </c>
      <c r="I8" s="82" t="s">
        <v>55</v>
      </c>
      <c r="J8" s="8"/>
    </row>
    <row r="9" spans="1:15" ht="15.75" hidden="1" customHeight="1" x14ac:dyDescent="0.2">
      <c r="A9" s="2"/>
      <c r="B9" s="2"/>
      <c r="D9" s="80" t="s">
        <v>52</v>
      </c>
      <c r="H9" s="18" t="s">
        <v>34</v>
      </c>
      <c r="I9" s="82" t="s">
        <v>56</v>
      </c>
      <c r="J9" s="8"/>
    </row>
    <row r="10" spans="1:15" ht="15.75" hidden="1" customHeight="1" x14ac:dyDescent="0.2">
      <c r="A10" s="2"/>
      <c r="B10" s="34"/>
      <c r="C10" s="53"/>
      <c r="D10" s="81" t="s">
        <v>54</v>
      </c>
      <c r="E10" s="83" t="s">
        <v>53</v>
      </c>
      <c r="F10" s="23"/>
      <c r="G10" s="14"/>
      <c r="H10" s="14"/>
      <c r="I10" s="35"/>
      <c r="J10" s="33"/>
    </row>
    <row r="11" spans="1:15" ht="24" customHeight="1" x14ac:dyDescent="0.2">
      <c r="A11" s="2"/>
      <c r="B11" s="30" t="s">
        <v>19</v>
      </c>
      <c r="D11" s="234" t="s">
        <v>5384</v>
      </c>
      <c r="E11" s="234"/>
      <c r="F11" s="234"/>
      <c r="G11" s="234"/>
      <c r="H11" s="18" t="s">
        <v>40</v>
      </c>
      <c r="I11" s="84"/>
      <c r="J11" s="8"/>
    </row>
    <row r="12" spans="1:15" ht="15.75" customHeight="1" x14ac:dyDescent="0.2">
      <c r="A12" s="2"/>
      <c r="B12" s="27"/>
      <c r="C12" s="52"/>
      <c r="D12" s="239"/>
      <c r="E12" s="239"/>
      <c r="F12" s="239"/>
      <c r="G12" s="239"/>
      <c r="H12" s="18" t="s">
        <v>34</v>
      </c>
      <c r="I12" s="84"/>
      <c r="J12" s="8"/>
    </row>
    <row r="13" spans="1:15" ht="15.75" customHeight="1" x14ac:dyDescent="0.2">
      <c r="A13" s="2"/>
      <c r="B13" s="28"/>
      <c r="C13" s="53"/>
      <c r="D13" s="85"/>
      <c r="E13" s="242"/>
      <c r="F13" s="243"/>
      <c r="G13" s="243"/>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33"/>
      <c r="F15" s="233"/>
      <c r="G15" s="235"/>
      <c r="H15" s="235"/>
      <c r="I15" s="235" t="s">
        <v>29</v>
      </c>
      <c r="J15" s="236"/>
    </row>
    <row r="16" spans="1:15" ht="23.25" customHeight="1" x14ac:dyDescent="0.2">
      <c r="A16" s="139" t="s">
        <v>24</v>
      </c>
      <c r="B16" s="37" t="s">
        <v>24</v>
      </c>
      <c r="C16" s="58"/>
      <c r="D16" s="59"/>
      <c r="E16" s="224"/>
      <c r="F16" s="225"/>
      <c r="G16" s="224"/>
      <c r="H16" s="225"/>
      <c r="I16" s="224">
        <f>SUMIF(F170:F251,A16,I170:I251)+SUMIF(F170:F251,"PSU",I170:I251)</f>
        <v>0</v>
      </c>
      <c r="J16" s="226"/>
    </row>
    <row r="17" spans="1:10" ht="23.25" customHeight="1" x14ac:dyDescent="0.2">
      <c r="A17" s="139" t="s">
        <v>25</v>
      </c>
      <c r="B17" s="37" t="s">
        <v>25</v>
      </c>
      <c r="C17" s="58"/>
      <c r="D17" s="59"/>
      <c r="E17" s="224"/>
      <c r="F17" s="225"/>
      <c r="G17" s="224"/>
      <c r="H17" s="225"/>
      <c r="I17" s="224">
        <f>SUMIF(F170:F251,A17,I170:I251)</f>
        <v>0</v>
      </c>
      <c r="J17" s="226"/>
    </row>
    <row r="18" spans="1:10" ht="23.25" customHeight="1" x14ac:dyDescent="0.2">
      <c r="A18" s="139" t="s">
        <v>26</v>
      </c>
      <c r="B18" s="37" t="s">
        <v>26</v>
      </c>
      <c r="C18" s="58"/>
      <c r="D18" s="59"/>
      <c r="E18" s="224"/>
      <c r="F18" s="225"/>
      <c r="G18" s="224"/>
      <c r="H18" s="225"/>
      <c r="I18" s="224">
        <f>SUMIF(F170:F251,A18,I170:I251)</f>
        <v>0</v>
      </c>
      <c r="J18" s="226"/>
    </row>
    <row r="19" spans="1:10" ht="23.25" customHeight="1" x14ac:dyDescent="0.2">
      <c r="A19" s="139" t="s">
        <v>327</v>
      </c>
      <c r="B19" s="37" t="s">
        <v>27</v>
      </c>
      <c r="C19" s="58"/>
      <c r="D19" s="59"/>
      <c r="E19" s="224"/>
      <c r="F19" s="225"/>
      <c r="G19" s="224"/>
      <c r="H19" s="225"/>
      <c r="I19" s="224">
        <f>SUMIF(F170:F251,A19,I170:I251)</f>
        <v>0</v>
      </c>
      <c r="J19" s="226"/>
    </row>
    <row r="20" spans="1:10" ht="23.25" customHeight="1" x14ac:dyDescent="0.2">
      <c r="A20" s="139" t="s">
        <v>328</v>
      </c>
      <c r="B20" s="37" t="s">
        <v>28</v>
      </c>
      <c r="C20" s="58"/>
      <c r="D20" s="59"/>
      <c r="E20" s="224"/>
      <c r="F20" s="225"/>
      <c r="G20" s="224"/>
      <c r="H20" s="225"/>
      <c r="I20" s="224">
        <f>SUMIF(F170:F251,A20,I170:I251)</f>
        <v>0</v>
      </c>
      <c r="J20" s="226"/>
    </row>
    <row r="21" spans="1:10" ht="23.25" customHeight="1" x14ac:dyDescent="0.2">
      <c r="A21" s="2"/>
      <c r="B21" s="47" t="s">
        <v>29</v>
      </c>
      <c r="C21" s="60"/>
      <c r="D21" s="61"/>
      <c r="E21" s="237"/>
      <c r="F21" s="238"/>
      <c r="G21" s="237"/>
      <c r="H21" s="238"/>
      <c r="I21" s="237">
        <f>SUM(I16:J20)</f>
        <v>0</v>
      </c>
      <c r="J21" s="257"/>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12</v>
      </c>
      <c r="F23" s="38" t="s">
        <v>0</v>
      </c>
      <c r="G23" s="255">
        <f>ZakladDPHSniVypocet</f>
        <v>0</v>
      </c>
      <c r="H23" s="256"/>
      <c r="I23" s="256"/>
      <c r="J23" s="39" t="str">
        <f t="shared" ref="J23:J28" si="0">Mena</f>
        <v>CZK</v>
      </c>
    </row>
    <row r="24" spans="1:10" ht="23.25" customHeight="1" x14ac:dyDescent="0.2">
      <c r="A24" s="2">
        <f>(A23-INT(A23))*100</f>
        <v>0</v>
      </c>
      <c r="B24" s="37" t="s">
        <v>13</v>
      </c>
      <c r="C24" s="58"/>
      <c r="D24" s="59"/>
      <c r="E24" s="63">
        <f>SazbaDPH1</f>
        <v>12</v>
      </c>
      <c r="F24" s="38" t="s">
        <v>0</v>
      </c>
      <c r="G24" s="253">
        <f>A23</f>
        <v>0</v>
      </c>
      <c r="H24" s="254"/>
      <c r="I24" s="254"/>
      <c r="J24" s="39" t="str">
        <f t="shared" si="0"/>
        <v>CZK</v>
      </c>
    </row>
    <row r="25" spans="1:10" ht="23.25" customHeight="1" x14ac:dyDescent="0.2">
      <c r="A25" s="2">
        <f>ZakladDPHZakl*SazbaDPH2/100</f>
        <v>0</v>
      </c>
      <c r="B25" s="37" t="s">
        <v>14</v>
      </c>
      <c r="C25" s="58"/>
      <c r="D25" s="59"/>
      <c r="E25" s="63">
        <v>21</v>
      </c>
      <c r="F25" s="38" t="s">
        <v>0</v>
      </c>
      <c r="G25" s="255">
        <f>ZakladDPHZaklVypocet</f>
        <v>0</v>
      </c>
      <c r="H25" s="256"/>
      <c r="I25" s="256"/>
      <c r="J25" s="39" t="str">
        <f t="shared" si="0"/>
        <v>CZK</v>
      </c>
    </row>
    <row r="26" spans="1:10" ht="23.25" customHeight="1" x14ac:dyDescent="0.2">
      <c r="A26" s="2">
        <f>(A25-INT(A25))*100</f>
        <v>0</v>
      </c>
      <c r="B26" s="31" t="s">
        <v>15</v>
      </c>
      <c r="C26" s="64"/>
      <c r="D26" s="51"/>
      <c r="E26" s="65">
        <f>SazbaDPH2</f>
        <v>21</v>
      </c>
      <c r="F26" s="29" t="s">
        <v>0</v>
      </c>
      <c r="G26" s="221">
        <f>A25</f>
        <v>0</v>
      </c>
      <c r="H26" s="222"/>
      <c r="I26" s="222"/>
      <c r="J26" s="36" t="str">
        <f t="shared" si="0"/>
        <v>CZK</v>
      </c>
    </row>
    <row r="27" spans="1:10" ht="23.25" customHeight="1" thickBot="1" x14ac:dyDescent="0.25">
      <c r="A27" s="2">
        <f>ZakladDPHSni+DPHSni+ZakladDPHZakl+DPHZakl</f>
        <v>0</v>
      </c>
      <c r="B27" s="30" t="s">
        <v>4</v>
      </c>
      <c r="C27" s="66"/>
      <c r="D27" s="67"/>
      <c r="E27" s="66"/>
      <c r="F27" s="16"/>
      <c r="G27" s="223">
        <f>CenaCelkem-(ZakladDPHSni+DPHSni+ZakladDPHZakl+DPHZakl)</f>
        <v>0</v>
      </c>
      <c r="H27" s="223"/>
      <c r="I27" s="223"/>
      <c r="J27" s="40" t="str">
        <f t="shared" si="0"/>
        <v>CZK</v>
      </c>
    </row>
    <row r="28" spans="1:10" ht="27.75" hidden="1" customHeight="1" thickBot="1" x14ac:dyDescent="0.25">
      <c r="A28" s="2"/>
      <c r="B28" s="111" t="s">
        <v>23</v>
      </c>
      <c r="C28" s="112"/>
      <c r="D28" s="112"/>
      <c r="E28" s="113"/>
      <c r="F28" s="114"/>
      <c r="G28" s="259">
        <f>ZakladDPHSniVypocet+ZakladDPHZaklVypocet</f>
        <v>0</v>
      </c>
      <c r="H28" s="259"/>
      <c r="I28" s="259"/>
      <c r="J28" s="115" t="str">
        <f t="shared" si="0"/>
        <v>CZK</v>
      </c>
    </row>
    <row r="29" spans="1:10" ht="27.75" customHeight="1" thickBot="1" x14ac:dyDescent="0.25">
      <c r="A29" s="2">
        <f>(A27-INT(A27))*100</f>
        <v>0</v>
      </c>
      <c r="B29" s="111" t="s">
        <v>35</v>
      </c>
      <c r="C29" s="116"/>
      <c r="D29" s="116"/>
      <c r="E29" s="116"/>
      <c r="F29" s="117"/>
      <c r="G29" s="258">
        <f>A27</f>
        <v>0</v>
      </c>
      <c r="H29" s="258"/>
      <c r="I29" s="258"/>
      <c r="J29" s="118" t="s">
        <v>100</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60"/>
      <c r="E34" s="261"/>
      <c r="G34" s="262"/>
      <c r="H34" s="263"/>
      <c r="I34" s="263"/>
      <c r="J34" s="24"/>
    </row>
    <row r="35" spans="1:10" ht="12.75" customHeight="1" x14ac:dyDescent="0.2">
      <c r="A35" s="2"/>
      <c r="B35" s="2"/>
      <c r="D35" s="252" t="s">
        <v>2</v>
      </c>
      <c r="E35" s="252"/>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57</v>
      </c>
      <c r="C39" s="250"/>
      <c r="D39" s="250"/>
      <c r="E39" s="250"/>
      <c r="F39" s="98">
        <f>'D.0 D.0.001 Naklady'!AE90+'D.1.1 D.1.1.101 Pol'!AE905+'D.1.1 D.1.1.102 Pol'!AE1757+'D.1.1 D.1.1.501 Pol'!AE77+'D.1.2 D.1.2.201 Pol'!AE299+'D.1.3 D.1.3.301 Pol'!AE36+'D.1.4 D.1.4.1 Pol'!AE1043+'D.1.4 D.1.4.2 Pol'!AE230+'D.1.4 D.1.4.3a Pol'!AE289+'D.1.4 D.1.4.3b Pol'!AE183+'D.1.4 D.1.4.5 Pol'!AE83+'D.1.4 D.1.4.6 Pol'!AE593+'D.1.4 D.1.4.M24 Pol'!AE154+'D.1.5 D.1.5.501 Pol'!AE57+'D.1.6 D.1.6.601 Pol'!AE18</f>
        <v>0</v>
      </c>
      <c r="G39" s="99">
        <f>'D.0 D.0.001 Naklady'!AF90+'D.1.1 D.1.1.101 Pol'!AF905+'D.1.1 D.1.1.102 Pol'!AF1757+'D.1.1 D.1.1.501 Pol'!AF77+'D.1.2 D.1.2.201 Pol'!AF299+'D.1.3 D.1.3.301 Pol'!AF36+'D.1.4 D.1.4.1 Pol'!AF1043+'D.1.4 D.1.4.2 Pol'!AF230+'D.1.4 D.1.4.3a Pol'!AF289+'D.1.4 D.1.4.3b Pol'!AF183+'D.1.4 D.1.4.5 Pol'!AF83+'D.1.4 D.1.4.6 Pol'!AF593+'D.1.4 D.1.4.M24 Pol'!AF154+'D.1.5 D.1.5.501 Pol'!AF57+'D.1.6 D.1.6.601 Pol'!AF18</f>
        <v>0</v>
      </c>
      <c r="H39" s="100">
        <f t="shared" ref="H39:H63" si="1">(F39*SazbaDPH1/100)+(G39*SazbaDPH2/100)</f>
        <v>0</v>
      </c>
      <c r="I39" s="100">
        <f>F39+G39+H39</f>
        <v>0</v>
      </c>
      <c r="J39" s="101" t="str">
        <f>IF(_xlfn.SINGLE(CenaCelkemVypocet)=0,"",I39/_xlfn.SINGLE(CenaCelkemVypocet)*100)</f>
        <v/>
      </c>
    </row>
    <row r="40" spans="1:10" ht="25.5" customHeight="1" x14ac:dyDescent="0.2">
      <c r="A40" s="87">
        <v>2</v>
      </c>
      <c r="B40" s="102"/>
      <c r="C40" s="251" t="s">
        <v>58</v>
      </c>
      <c r="D40" s="251"/>
      <c r="E40" s="251"/>
      <c r="F40" s="103">
        <f>'D.0 D.0.001 Naklady'!AE90</f>
        <v>0</v>
      </c>
      <c r="G40" s="104">
        <f>'D.0 D.0.001 Naklady'!AF90</f>
        <v>0</v>
      </c>
      <c r="H40" s="104">
        <f t="shared" si="1"/>
        <v>0</v>
      </c>
      <c r="I40" s="104">
        <f>F40+G40+H40</f>
        <v>0</v>
      </c>
      <c r="J40" s="105" t="str">
        <f>IF(_xlfn.SINGLE(CenaCelkemVypocet)=0,"",I40/_xlfn.SINGLE(CenaCelkemVypocet)*100)</f>
        <v/>
      </c>
    </row>
    <row r="41" spans="1:10" ht="25.5" customHeight="1" x14ac:dyDescent="0.2">
      <c r="A41" s="87">
        <v>3</v>
      </c>
      <c r="B41" s="106" t="s">
        <v>59</v>
      </c>
      <c r="C41" s="250" t="s">
        <v>60</v>
      </c>
      <c r="D41" s="250"/>
      <c r="E41" s="250"/>
      <c r="F41" s="107">
        <f>'D.0 D.0.001 Naklady'!AE90</f>
        <v>0</v>
      </c>
      <c r="G41" s="100">
        <f>'D.0 D.0.001 Naklady'!AF90</f>
        <v>0</v>
      </c>
      <c r="H41" s="100">
        <f t="shared" si="1"/>
        <v>0</v>
      </c>
      <c r="I41" s="100">
        <f>F41+G41+H41</f>
        <v>0</v>
      </c>
      <c r="J41" s="101" t="str">
        <f>IF(_xlfn.SINGLE(CenaCelkemVypocet)=0,"",I41/_xlfn.SINGLE(CenaCelkemVypocet)*100)</f>
        <v/>
      </c>
    </row>
    <row r="42" spans="1:10" ht="25.5" customHeight="1" x14ac:dyDescent="0.2">
      <c r="A42" s="87">
        <v>2</v>
      </c>
      <c r="B42" s="102"/>
      <c r="C42" s="251" t="s">
        <v>61</v>
      </c>
      <c r="D42" s="251"/>
      <c r="E42" s="251"/>
      <c r="F42" s="103"/>
      <c r="G42" s="104"/>
      <c r="H42" s="104">
        <f t="shared" si="1"/>
        <v>0</v>
      </c>
      <c r="I42" s="104"/>
      <c r="J42" s="105"/>
    </row>
    <row r="43" spans="1:10" ht="25.5" customHeight="1" x14ac:dyDescent="0.2">
      <c r="A43" s="87">
        <v>2</v>
      </c>
      <c r="B43" s="102" t="s">
        <v>62</v>
      </c>
      <c r="C43" s="251" t="s">
        <v>63</v>
      </c>
      <c r="D43" s="251"/>
      <c r="E43" s="251"/>
      <c r="F43" s="103">
        <f>'D.1.1 D.1.1.101 Pol'!AE905+'D.1.1 D.1.1.102 Pol'!AE1757+'D.1.1 D.1.1.501 Pol'!AE77</f>
        <v>0</v>
      </c>
      <c r="G43" s="104">
        <f>'D.1.1 D.1.1.101 Pol'!AF905+'D.1.1 D.1.1.102 Pol'!AF1757+'D.1.1 D.1.1.501 Pol'!AF77</f>
        <v>0</v>
      </c>
      <c r="H43" s="104">
        <f t="shared" si="1"/>
        <v>0</v>
      </c>
      <c r="I43" s="104">
        <f t="shared" ref="I43:I58" si="2">F43+G43+H43</f>
        <v>0</v>
      </c>
      <c r="J43" s="105" t="str">
        <f t="shared" ref="J43:J58" si="3">IF(_xlfn.SINGLE(CenaCelkemVypocet)=0,"",I43/_xlfn.SINGLE(CenaCelkemVypocet)*100)</f>
        <v/>
      </c>
    </row>
    <row r="44" spans="1:10" ht="25.5" customHeight="1" x14ac:dyDescent="0.2">
      <c r="A44" s="87">
        <v>3</v>
      </c>
      <c r="B44" s="106" t="s">
        <v>64</v>
      </c>
      <c r="C44" s="250" t="s">
        <v>65</v>
      </c>
      <c r="D44" s="250"/>
      <c r="E44" s="250"/>
      <c r="F44" s="107">
        <f>'D.1.1 D.1.1.101 Pol'!AE905</f>
        <v>0</v>
      </c>
      <c r="G44" s="100">
        <f>'D.1.1 D.1.1.101 Pol'!AF905</f>
        <v>0</v>
      </c>
      <c r="H44" s="100">
        <f t="shared" si="1"/>
        <v>0</v>
      </c>
      <c r="I44" s="100">
        <f t="shared" si="2"/>
        <v>0</v>
      </c>
      <c r="J44" s="101" t="str">
        <f t="shared" si="3"/>
        <v/>
      </c>
    </row>
    <row r="45" spans="1:10" ht="25.5" customHeight="1" x14ac:dyDescent="0.2">
      <c r="A45" s="87">
        <v>3</v>
      </c>
      <c r="B45" s="106" t="s">
        <v>66</v>
      </c>
      <c r="C45" s="250" t="s">
        <v>67</v>
      </c>
      <c r="D45" s="250"/>
      <c r="E45" s="250"/>
      <c r="F45" s="107">
        <f>'D.1.1 D.1.1.102 Pol'!AE1757</f>
        <v>0</v>
      </c>
      <c r="G45" s="100">
        <f>'D.1.1 D.1.1.102 Pol'!AF1757</f>
        <v>0</v>
      </c>
      <c r="H45" s="100">
        <f t="shared" si="1"/>
        <v>0</v>
      </c>
      <c r="I45" s="100">
        <f t="shared" si="2"/>
        <v>0</v>
      </c>
      <c r="J45" s="101" t="str">
        <f t="shared" si="3"/>
        <v/>
      </c>
    </row>
    <row r="46" spans="1:10" ht="25.5" customHeight="1" x14ac:dyDescent="0.2">
      <c r="A46" s="87">
        <v>3</v>
      </c>
      <c r="B46" s="106" t="s">
        <v>68</v>
      </c>
      <c r="C46" s="250" t="s">
        <v>69</v>
      </c>
      <c r="D46" s="250"/>
      <c r="E46" s="250"/>
      <c r="F46" s="107">
        <f>'D.1.1 D.1.1.501 Pol'!AE77</f>
        <v>0</v>
      </c>
      <c r="G46" s="100">
        <f>'D.1.1 D.1.1.501 Pol'!AF77</f>
        <v>0</v>
      </c>
      <c r="H46" s="100">
        <f t="shared" si="1"/>
        <v>0</v>
      </c>
      <c r="I46" s="100">
        <f t="shared" si="2"/>
        <v>0</v>
      </c>
      <c r="J46" s="101" t="str">
        <f t="shared" si="3"/>
        <v/>
      </c>
    </row>
    <row r="47" spans="1:10" ht="25.5" customHeight="1" x14ac:dyDescent="0.2">
      <c r="A47" s="87">
        <v>2</v>
      </c>
      <c r="B47" s="102" t="s">
        <v>70</v>
      </c>
      <c r="C47" s="251" t="s">
        <v>71</v>
      </c>
      <c r="D47" s="251"/>
      <c r="E47" s="251"/>
      <c r="F47" s="103">
        <f>'D.1.2 D.1.2.201 Pol'!AE299</f>
        <v>0</v>
      </c>
      <c r="G47" s="104">
        <f>'D.1.2 D.1.2.201 Pol'!AF299</f>
        <v>0</v>
      </c>
      <c r="H47" s="104">
        <f t="shared" si="1"/>
        <v>0</v>
      </c>
      <c r="I47" s="104">
        <f t="shared" si="2"/>
        <v>0</v>
      </c>
      <c r="J47" s="105" t="str">
        <f t="shared" si="3"/>
        <v/>
      </c>
    </row>
    <row r="48" spans="1:10" ht="25.5" customHeight="1" x14ac:dyDescent="0.2">
      <c r="A48" s="87">
        <v>3</v>
      </c>
      <c r="B48" s="106" t="s">
        <v>72</v>
      </c>
      <c r="C48" s="250" t="s">
        <v>71</v>
      </c>
      <c r="D48" s="250"/>
      <c r="E48" s="250"/>
      <c r="F48" s="107">
        <f>'D.1.2 D.1.2.201 Pol'!AE299</f>
        <v>0</v>
      </c>
      <c r="G48" s="100">
        <f>'D.1.2 D.1.2.201 Pol'!AF299</f>
        <v>0</v>
      </c>
      <c r="H48" s="100">
        <f t="shared" si="1"/>
        <v>0</v>
      </c>
      <c r="I48" s="100">
        <f t="shared" si="2"/>
        <v>0</v>
      </c>
      <c r="J48" s="101" t="str">
        <f t="shared" si="3"/>
        <v/>
      </c>
    </row>
    <row r="49" spans="1:10" ht="25.5" customHeight="1" x14ac:dyDescent="0.2">
      <c r="A49" s="87">
        <v>2</v>
      </c>
      <c r="B49" s="102" t="s">
        <v>73</v>
      </c>
      <c r="C49" s="251" t="s">
        <v>74</v>
      </c>
      <c r="D49" s="251"/>
      <c r="E49" s="251"/>
      <c r="F49" s="103">
        <f>'D.1.3 D.1.3.301 Pol'!AE36</f>
        <v>0</v>
      </c>
      <c r="G49" s="104">
        <f>'D.1.3 D.1.3.301 Pol'!AF36</f>
        <v>0</v>
      </c>
      <c r="H49" s="104">
        <f t="shared" si="1"/>
        <v>0</v>
      </c>
      <c r="I49" s="104">
        <f t="shared" si="2"/>
        <v>0</v>
      </c>
      <c r="J49" s="105" t="str">
        <f t="shared" si="3"/>
        <v/>
      </c>
    </row>
    <row r="50" spans="1:10" ht="25.5" customHeight="1" x14ac:dyDescent="0.2">
      <c r="A50" s="87">
        <v>3</v>
      </c>
      <c r="B50" s="106" t="s">
        <v>75</v>
      </c>
      <c r="C50" s="250" t="s">
        <v>74</v>
      </c>
      <c r="D50" s="250"/>
      <c r="E50" s="250"/>
      <c r="F50" s="107">
        <f>'D.1.3 D.1.3.301 Pol'!AE36</f>
        <v>0</v>
      </c>
      <c r="G50" s="100">
        <f>'D.1.3 D.1.3.301 Pol'!AF36</f>
        <v>0</v>
      </c>
      <c r="H50" s="100">
        <f t="shared" si="1"/>
        <v>0</v>
      </c>
      <c r="I50" s="100">
        <f t="shared" si="2"/>
        <v>0</v>
      </c>
      <c r="J50" s="101" t="str">
        <f t="shared" si="3"/>
        <v/>
      </c>
    </row>
    <row r="51" spans="1:10" ht="25.5" customHeight="1" x14ac:dyDescent="0.2">
      <c r="A51" s="87">
        <v>2</v>
      </c>
      <c r="B51" s="102" t="s">
        <v>76</v>
      </c>
      <c r="C51" s="251" t="s">
        <v>77</v>
      </c>
      <c r="D51" s="251"/>
      <c r="E51" s="251"/>
      <c r="F51" s="103">
        <f>'D.1.4 D.1.4.1 Pol'!AE1043+'D.1.4 D.1.4.2 Pol'!AE230+'D.1.4 D.1.4.3a Pol'!AE289+'D.1.4 D.1.4.3b Pol'!AE183+'D.1.4 D.1.4.5 Pol'!AE83+'D.1.4 D.1.4.6 Pol'!AE593+'D.1.4 D.1.4.M24 Pol'!AE154</f>
        <v>0</v>
      </c>
      <c r="G51" s="104">
        <f>'D.1.4 D.1.4.1 Pol'!AF1043+'D.1.4 D.1.4.2 Pol'!AF230+'D.1.4 D.1.4.3a Pol'!AF289+'D.1.4 D.1.4.3b Pol'!AF183+'D.1.4 D.1.4.5 Pol'!AF83+'D.1.4 D.1.4.6 Pol'!AF593+'D.1.4 D.1.4.M24 Pol'!AF154</f>
        <v>0</v>
      </c>
      <c r="H51" s="104">
        <f t="shared" si="1"/>
        <v>0</v>
      </c>
      <c r="I51" s="104">
        <f t="shared" si="2"/>
        <v>0</v>
      </c>
      <c r="J51" s="105" t="str">
        <f t="shared" si="3"/>
        <v/>
      </c>
    </row>
    <row r="52" spans="1:10" ht="25.5" customHeight="1" x14ac:dyDescent="0.2">
      <c r="A52" s="87">
        <v>3</v>
      </c>
      <c r="B52" s="106" t="s">
        <v>78</v>
      </c>
      <c r="C52" s="250" t="s">
        <v>79</v>
      </c>
      <c r="D52" s="250"/>
      <c r="E52" s="250"/>
      <c r="F52" s="107">
        <f>'D.1.4 D.1.4.1 Pol'!AE1043</f>
        <v>0</v>
      </c>
      <c r="G52" s="100">
        <f>'D.1.4 D.1.4.1 Pol'!AF1043</f>
        <v>0</v>
      </c>
      <c r="H52" s="100">
        <f t="shared" si="1"/>
        <v>0</v>
      </c>
      <c r="I52" s="100">
        <f t="shared" si="2"/>
        <v>0</v>
      </c>
      <c r="J52" s="101" t="str">
        <f t="shared" si="3"/>
        <v/>
      </c>
    </row>
    <row r="53" spans="1:10" ht="25.5" customHeight="1" x14ac:dyDescent="0.2">
      <c r="A53" s="87">
        <v>3</v>
      </c>
      <c r="B53" s="106" t="s">
        <v>80</v>
      </c>
      <c r="C53" s="250" t="s">
        <v>81</v>
      </c>
      <c r="D53" s="250"/>
      <c r="E53" s="250"/>
      <c r="F53" s="107">
        <f>'D.1.4 D.1.4.2 Pol'!AE230</f>
        <v>0</v>
      </c>
      <c r="G53" s="100">
        <f>'D.1.4 D.1.4.2 Pol'!AF230</f>
        <v>0</v>
      </c>
      <c r="H53" s="100">
        <f t="shared" si="1"/>
        <v>0</v>
      </c>
      <c r="I53" s="100">
        <f t="shared" si="2"/>
        <v>0</v>
      </c>
      <c r="J53" s="101" t="str">
        <f t="shared" si="3"/>
        <v/>
      </c>
    </row>
    <row r="54" spans="1:10" ht="25.5" customHeight="1" x14ac:dyDescent="0.2">
      <c r="A54" s="87">
        <v>3</v>
      </c>
      <c r="B54" s="106" t="s">
        <v>82</v>
      </c>
      <c r="C54" s="250" t="s">
        <v>83</v>
      </c>
      <c r="D54" s="250"/>
      <c r="E54" s="250"/>
      <c r="F54" s="107">
        <f>'D.1.4 D.1.4.3a Pol'!AE289</f>
        <v>0</v>
      </c>
      <c r="G54" s="100">
        <f>'D.1.4 D.1.4.3a Pol'!AF289</f>
        <v>0</v>
      </c>
      <c r="H54" s="100">
        <f t="shared" si="1"/>
        <v>0</v>
      </c>
      <c r="I54" s="100">
        <f t="shared" si="2"/>
        <v>0</v>
      </c>
      <c r="J54" s="101" t="str">
        <f t="shared" si="3"/>
        <v/>
      </c>
    </row>
    <row r="55" spans="1:10" ht="25.5" customHeight="1" x14ac:dyDescent="0.2">
      <c r="A55" s="87">
        <v>3</v>
      </c>
      <c r="B55" s="106" t="s">
        <v>84</v>
      </c>
      <c r="C55" s="250" t="s">
        <v>85</v>
      </c>
      <c r="D55" s="250"/>
      <c r="E55" s="250"/>
      <c r="F55" s="107">
        <f>'D.1.4 D.1.4.3b Pol'!AE183</f>
        <v>0</v>
      </c>
      <c r="G55" s="100">
        <f>'D.1.4 D.1.4.3b Pol'!AF183</f>
        <v>0</v>
      </c>
      <c r="H55" s="100">
        <f t="shared" si="1"/>
        <v>0</v>
      </c>
      <c r="I55" s="100">
        <f t="shared" si="2"/>
        <v>0</v>
      </c>
      <c r="J55" s="101" t="str">
        <f t="shared" si="3"/>
        <v/>
      </c>
    </row>
    <row r="56" spans="1:10" ht="25.5" customHeight="1" x14ac:dyDescent="0.2">
      <c r="A56" s="87">
        <v>3</v>
      </c>
      <c r="B56" s="106" t="s">
        <v>86</v>
      </c>
      <c r="C56" s="250" t="s">
        <v>87</v>
      </c>
      <c r="D56" s="250"/>
      <c r="E56" s="250"/>
      <c r="F56" s="107">
        <f>'D.1.4 D.1.4.5 Pol'!AE83</f>
        <v>0</v>
      </c>
      <c r="G56" s="100">
        <f>'D.1.4 D.1.4.5 Pol'!AF83</f>
        <v>0</v>
      </c>
      <c r="H56" s="100">
        <f t="shared" si="1"/>
        <v>0</v>
      </c>
      <c r="I56" s="100">
        <f t="shared" si="2"/>
        <v>0</v>
      </c>
      <c r="J56" s="101" t="str">
        <f t="shared" si="3"/>
        <v/>
      </c>
    </row>
    <row r="57" spans="1:10" ht="25.5" customHeight="1" x14ac:dyDescent="0.2">
      <c r="A57" s="87">
        <v>3</v>
      </c>
      <c r="B57" s="106" t="s">
        <v>88</v>
      </c>
      <c r="C57" s="250" t="s">
        <v>89</v>
      </c>
      <c r="D57" s="250"/>
      <c r="E57" s="250"/>
      <c r="F57" s="107">
        <f>'D.1.4 D.1.4.6 Pol'!AE593</f>
        <v>0</v>
      </c>
      <c r="G57" s="100">
        <f>'D.1.4 D.1.4.6 Pol'!AF593</f>
        <v>0</v>
      </c>
      <c r="H57" s="100">
        <f t="shared" si="1"/>
        <v>0</v>
      </c>
      <c r="I57" s="100">
        <f t="shared" si="2"/>
        <v>0</v>
      </c>
      <c r="J57" s="101" t="str">
        <f t="shared" si="3"/>
        <v/>
      </c>
    </row>
    <row r="58" spans="1:10" ht="25.5" customHeight="1" x14ac:dyDescent="0.2">
      <c r="A58" s="87">
        <v>3</v>
      </c>
      <c r="B58" s="106" t="s">
        <v>90</v>
      </c>
      <c r="C58" s="250" t="s">
        <v>91</v>
      </c>
      <c r="D58" s="250"/>
      <c r="E58" s="250"/>
      <c r="F58" s="107">
        <f>'D.1.4 D.1.4.M24 Pol'!AE154</f>
        <v>0</v>
      </c>
      <c r="G58" s="100">
        <f>'D.1.4 D.1.4.M24 Pol'!AF154</f>
        <v>0</v>
      </c>
      <c r="H58" s="100">
        <f t="shared" si="1"/>
        <v>0</v>
      </c>
      <c r="I58" s="100">
        <f t="shared" si="2"/>
        <v>0</v>
      </c>
      <c r="J58" s="101" t="str">
        <f t="shared" si="3"/>
        <v/>
      </c>
    </row>
    <row r="59" spans="1:10" ht="25.5" customHeight="1" x14ac:dyDescent="0.2">
      <c r="A59" s="87">
        <v>2</v>
      </c>
      <c r="B59" s="102"/>
      <c r="C59" s="251" t="s">
        <v>92</v>
      </c>
      <c r="D59" s="251"/>
      <c r="E59" s="251"/>
      <c r="F59" s="103"/>
      <c r="G59" s="104"/>
      <c r="H59" s="104">
        <f t="shared" si="1"/>
        <v>0</v>
      </c>
      <c r="I59" s="104"/>
      <c r="J59" s="105"/>
    </row>
    <row r="60" spans="1:10" ht="25.5" customHeight="1" x14ac:dyDescent="0.2">
      <c r="A60" s="87">
        <v>2</v>
      </c>
      <c r="B60" s="102" t="s">
        <v>93</v>
      </c>
      <c r="C60" s="251" t="s">
        <v>94</v>
      </c>
      <c r="D60" s="251"/>
      <c r="E60" s="251"/>
      <c r="F60" s="103">
        <f>'D.1.5 D.1.5.501 Pol'!AE57</f>
        <v>0</v>
      </c>
      <c r="G60" s="104">
        <f>'D.1.5 D.1.5.501 Pol'!AF57</f>
        <v>0</v>
      </c>
      <c r="H60" s="104">
        <f t="shared" si="1"/>
        <v>0</v>
      </c>
      <c r="I60" s="104">
        <f>F60+G60+H60</f>
        <v>0</v>
      </c>
      <c r="J60" s="105" t="str">
        <f>IF(_xlfn.SINGLE(CenaCelkemVypocet)=0,"",I60/_xlfn.SINGLE(CenaCelkemVypocet)*100)</f>
        <v/>
      </c>
    </row>
    <row r="61" spans="1:10" ht="25.5" customHeight="1" x14ac:dyDescent="0.2">
      <c r="A61" s="87">
        <v>3</v>
      </c>
      <c r="B61" s="106" t="s">
        <v>95</v>
      </c>
      <c r="C61" s="250" t="s">
        <v>94</v>
      </c>
      <c r="D61" s="250"/>
      <c r="E61" s="250"/>
      <c r="F61" s="107">
        <f>'D.1.5 D.1.5.501 Pol'!AE57</f>
        <v>0</v>
      </c>
      <c r="G61" s="100">
        <f>'D.1.5 D.1.5.501 Pol'!AF57</f>
        <v>0</v>
      </c>
      <c r="H61" s="100">
        <f t="shared" si="1"/>
        <v>0</v>
      </c>
      <c r="I61" s="100">
        <f>F61+G61+H61</f>
        <v>0</v>
      </c>
      <c r="J61" s="101" t="str">
        <f>IF(_xlfn.SINGLE(CenaCelkemVypocet)=0,"",I61/_xlfn.SINGLE(CenaCelkemVypocet)*100)</f>
        <v/>
      </c>
    </row>
    <row r="62" spans="1:10" ht="25.5" customHeight="1" x14ac:dyDescent="0.2">
      <c r="A62" s="87">
        <v>2</v>
      </c>
      <c r="B62" s="102" t="s">
        <v>96</v>
      </c>
      <c r="C62" s="251" t="s">
        <v>97</v>
      </c>
      <c r="D62" s="251"/>
      <c r="E62" s="251"/>
      <c r="F62" s="103">
        <f>'D.1.6 D.1.6.601 Pol'!AE18</f>
        <v>0</v>
      </c>
      <c r="G62" s="104">
        <f>'D.1.6 D.1.6.601 Pol'!AF18</f>
        <v>0</v>
      </c>
      <c r="H62" s="104">
        <f t="shared" si="1"/>
        <v>0</v>
      </c>
      <c r="I62" s="104">
        <f>F62+G62+H62</f>
        <v>0</v>
      </c>
      <c r="J62" s="105" t="str">
        <f>IF(_xlfn.SINGLE(CenaCelkemVypocet)=0,"",I62/_xlfn.SINGLE(CenaCelkemVypocet)*100)</f>
        <v/>
      </c>
    </row>
    <row r="63" spans="1:10" ht="25.5" customHeight="1" x14ac:dyDescent="0.2">
      <c r="A63" s="87">
        <v>3</v>
      </c>
      <c r="B63" s="106" t="s">
        <v>98</v>
      </c>
      <c r="C63" s="250" t="s">
        <v>97</v>
      </c>
      <c r="D63" s="250"/>
      <c r="E63" s="250"/>
      <c r="F63" s="107">
        <f>'D.1.6 D.1.6.601 Pol'!AE18</f>
        <v>0</v>
      </c>
      <c r="G63" s="100">
        <f>'D.1.6 D.1.6.601 Pol'!AF18</f>
        <v>0</v>
      </c>
      <c r="H63" s="100">
        <f t="shared" si="1"/>
        <v>0</v>
      </c>
      <c r="I63" s="100">
        <f>F63+G63+H63</f>
        <v>0</v>
      </c>
      <c r="J63" s="101" t="str">
        <f>IF(_xlfn.SINGLE(CenaCelkemVypocet)=0,"",I63/_xlfn.SINGLE(CenaCelkemVypocet)*100)</f>
        <v/>
      </c>
    </row>
    <row r="64" spans="1:10" ht="25.5" customHeight="1" x14ac:dyDescent="0.2">
      <c r="A64" s="87"/>
      <c r="B64" s="265" t="s">
        <v>99</v>
      </c>
      <c r="C64" s="266"/>
      <c r="D64" s="266"/>
      <c r="E64" s="267"/>
      <c r="F64" s="108">
        <f>SUMIF(A39:A63,"=1",F39:F63)</f>
        <v>0</v>
      </c>
      <c r="G64" s="109">
        <f>SUMIF(A39:A63,"=1",G39:G63)</f>
        <v>0</v>
      </c>
      <c r="H64" s="109">
        <f>SUMIF(A39:A63,"=1",H39:H63)</f>
        <v>0</v>
      </c>
      <c r="I64" s="109">
        <f>SUMIF(A39:A63,"=1",I39:I63)</f>
        <v>0</v>
      </c>
      <c r="J64" s="110">
        <f>SUMIF(A39:A63,"=1",J39:J63)</f>
        <v>0</v>
      </c>
    </row>
    <row r="66" spans="1:52" x14ac:dyDescent="0.2">
      <c r="A66" t="s">
        <v>101</v>
      </c>
      <c r="B66" t="s">
        <v>102</v>
      </c>
    </row>
    <row r="67" spans="1:52" x14ac:dyDescent="0.2">
      <c r="B67" s="264" t="s">
        <v>103</v>
      </c>
      <c r="C67" s="264"/>
      <c r="D67" s="264"/>
      <c r="E67" s="264"/>
      <c r="F67" s="264"/>
      <c r="G67" s="264"/>
      <c r="H67" s="264"/>
      <c r="I67" s="264"/>
      <c r="J67" s="264"/>
      <c r="AZ67" s="119" t="str">
        <f>B67</f>
        <v>1. PODMÍNKY PRO ZPRACOVÁNÍ NABÍDKOVÉ CENY</v>
      </c>
    </row>
    <row r="69" spans="1:52" x14ac:dyDescent="0.2">
      <c r="B69" s="264" t="s">
        <v>104</v>
      </c>
      <c r="C69" s="264"/>
      <c r="D69" s="264"/>
      <c r="E69" s="264"/>
      <c r="F69" s="264"/>
      <c r="G69" s="264"/>
      <c r="H69" s="264"/>
      <c r="I69" s="264"/>
      <c r="J69" s="264"/>
      <c r="AZ69" s="119" t="str">
        <f>B69</f>
        <v xml:space="preserve">        Preambule</v>
      </c>
    </row>
    <row r="71" spans="1:52" ht="51" x14ac:dyDescent="0.2">
      <c r="B71" s="264" t="s">
        <v>105</v>
      </c>
      <c r="C71" s="264"/>
      <c r="D71" s="264"/>
      <c r="E71" s="264"/>
      <c r="F71" s="264"/>
      <c r="G71" s="264"/>
      <c r="H71" s="264"/>
      <c r="I71" s="264"/>
      <c r="J71" s="264"/>
      <c r="AZ71" s="119" t="str">
        <f>B71</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72" spans="1:52" ht="51" x14ac:dyDescent="0.2">
      <c r="B72" s="264" t="s">
        <v>106</v>
      </c>
      <c r="C72" s="264"/>
      <c r="D72" s="264"/>
      <c r="E72" s="264"/>
      <c r="F72" s="264"/>
      <c r="G72" s="264"/>
      <c r="H72" s="264"/>
      <c r="I72" s="264"/>
      <c r="J72" s="264"/>
      <c r="AZ72" s="119" t="str">
        <f>B72</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74" spans="1:52" x14ac:dyDescent="0.2">
      <c r="B74" s="264" t="s">
        <v>107</v>
      </c>
      <c r="C74" s="264"/>
      <c r="D74" s="264"/>
      <c r="E74" s="264"/>
      <c r="F74" s="264"/>
      <c r="G74" s="264"/>
      <c r="H74" s="264"/>
      <c r="I74" s="264"/>
      <c r="J74" s="264"/>
      <c r="AZ74" s="119" t="str">
        <f>B74</f>
        <v xml:space="preserve">        Vymezení některých pojmů</v>
      </c>
    </row>
    <row r="77" spans="1:52" x14ac:dyDescent="0.2">
      <c r="B77" s="264" t="s">
        <v>108</v>
      </c>
      <c r="C77" s="264"/>
      <c r="D77" s="264"/>
      <c r="E77" s="264"/>
      <c r="F77" s="264"/>
      <c r="G77" s="264"/>
      <c r="H77" s="264"/>
      <c r="I77" s="264"/>
      <c r="J77" s="264"/>
      <c r="AZ77" s="119" t="str">
        <f t="shared" ref="AZ77:AZ82" si="4">B77</f>
        <v>Pro účely zpracování nabídkové ceny se jsou použity některé pojmy, pod kterými se rozumí:</v>
      </c>
    </row>
    <row r="78" spans="1:52" ht="38.25" x14ac:dyDescent="0.2">
      <c r="B78" s="264" t="s">
        <v>109</v>
      </c>
      <c r="C78" s="264"/>
      <c r="D78" s="264"/>
      <c r="E78" s="264"/>
      <c r="F78" s="264"/>
      <c r="G78" s="264"/>
      <c r="H78" s="264"/>
      <c r="I78" s="264"/>
      <c r="J78" s="264"/>
      <c r="AZ78" s="119" t="str">
        <f t="shared" si="4"/>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9" spans="1:52" ht="38.25" x14ac:dyDescent="0.2">
      <c r="B79" s="264" t="s">
        <v>110</v>
      </c>
      <c r="C79" s="264"/>
      <c r="D79" s="264"/>
      <c r="E79" s="264"/>
      <c r="F79" s="264"/>
      <c r="G79" s="264"/>
      <c r="H79" s="264"/>
      <c r="I79" s="264"/>
      <c r="J79" s="264"/>
      <c r="AZ79" s="119" t="str">
        <f t="shared" si="4"/>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80" spans="1:52" ht="51" x14ac:dyDescent="0.2">
      <c r="B80" s="264" t="s">
        <v>111</v>
      </c>
      <c r="C80" s="264"/>
      <c r="D80" s="264"/>
      <c r="E80" s="264"/>
      <c r="F80" s="264"/>
      <c r="G80" s="264"/>
      <c r="H80" s="264"/>
      <c r="I80" s="264"/>
      <c r="J80" s="264"/>
      <c r="AZ80" s="119" t="str">
        <f t="shared" si="4"/>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81" spans="2:52" ht="76.5" x14ac:dyDescent="0.2">
      <c r="B81" s="264" t="s">
        <v>112</v>
      </c>
      <c r="C81" s="264"/>
      <c r="D81" s="264"/>
      <c r="E81" s="264"/>
      <c r="F81" s="264"/>
      <c r="G81" s="264"/>
      <c r="H81" s="264"/>
      <c r="I81" s="264"/>
      <c r="J81" s="264"/>
      <c r="AZ81" s="119" t="str">
        <f t="shared" si="4"/>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82" spans="2:52" ht="51" x14ac:dyDescent="0.2">
      <c r="B82" s="264" t="s">
        <v>113</v>
      </c>
      <c r="C82" s="264"/>
      <c r="D82" s="264"/>
      <c r="E82" s="264"/>
      <c r="F82" s="264"/>
      <c r="G82" s="264"/>
      <c r="H82" s="264"/>
      <c r="I82" s="264"/>
      <c r="J82" s="264"/>
      <c r="AZ82" s="119" t="str">
        <f t="shared" si="4"/>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84" spans="2:52" x14ac:dyDescent="0.2">
      <c r="B84" s="264" t="s">
        <v>114</v>
      </c>
      <c r="C84" s="264"/>
      <c r="D84" s="264"/>
      <c r="E84" s="264"/>
      <c r="F84" s="264"/>
      <c r="G84" s="264"/>
      <c r="H84" s="264"/>
      <c r="I84" s="264"/>
      <c r="J84" s="264"/>
      <c r="AZ84" s="119" t="str">
        <f>B84</f>
        <v xml:space="preserve">        Cenová soustava</v>
      </c>
    </row>
    <row r="86" spans="2:52" x14ac:dyDescent="0.2">
      <c r="B86" s="264" t="s">
        <v>115</v>
      </c>
      <c r="C86" s="264"/>
      <c r="D86" s="264"/>
      <c r="E86" s="264"/>
      <c r="F86" s="264"/>
      <c r="G86" s="264"/>
      <c r="H86" s="264"/>
      <c r="I86" s="264"/>
      <c r="J86" s="264"/>
      <c r="AZ86" s="119" t="str">
        <f>B86</f>
        <v xml:space="preserve">        Použitá cenová soustava</v>
      </c>
    </row>
    <row r="87" spans="2:52" ht="38.25" x14ac:dyDescent="0.2">
      <c r="B87" s="264" t="s">
        <v>116</v>
      </c>
      <c r="C87" s="264"/>
      <c r="D87" s="264"/>
      <c r="E87" s="264"/>
      <c r="F87" s="264"/>
      <c r="G87" s="264"/>
      <c r="H87" s="264"/>
      <c r="I87" s="264"/>
      <c r="J87" s="264"/>
      <c r="AZ87" s="119" t="str">
        <f>B87</f>
        <v>Soupisy stavebních prací, dodávek a služeb jsou zpracovány s použitím cenové soustavy zpracované společností RTS, a.s.. Položky z cenové soustavy mají uveden odkaz na cenovou soustavu včetně označení příslušného ceníku.</v>
      </c>
    </row>
    <row r="89" spans="2:52" x14ac:dyDescent="0.2">
      <c r="B89" s="264" t="s">
        <v>117</v>
      </c>
      <c r="C89" s="264"/>
      <c r="D89" s="264"/>
      <c r="E89" s="264"/>
      <c r="F89" s="264"/>
      <c r="G89" s="264"/>
      <c r="H89" s="264"/>
      <c r="I89" s="264"/>
      <c r="J89" s="264"/>
      <c r="AZ89" s="119" t="str">
        <f>B89</f>
        <v xml:space="preserve">        Technické podmínky</v>
      </c>
    </row>
    <row r="90" spans="2:52" ht="38.25" x14ac:dyDescent="0.2">
      <c r="B90" s="264" t="s">
        <v>118</v>
      </c>
      <c r="C90" s="264"/>
      <c r="D90" s="264"/>
      <c r="E90" s="264"/>
      <c r="F90" s="264"/>
      <c r="G90" s="264"/>
      <c r="H90" s="264"/>
      <c r="I90" s="264"/>
      <c r="J90" s="264"/>
      <c r="AZ90" s="119" t="str">
        <f>B90</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92" spans="2:52" x14ac:dyDescent="0.2">
      <c r="B92" s="264" t="s">
        <v>119</v>
      </c>
      <c r="C92" s="264"/>
      <c r="D92" s="264"/>
      <c r="E92" s="264"/>
      <c r="F92" s="264"/>
      <c r="G92" s="264"/>
      <c r="H92" s="264"/>
      <c r="I92" s="264"/>
      <c r="J92" s="264"/>
      <c r="AZ92" s="119" t="str">
        <f>B92</f>
        <v>Individuální položky</v>
      </c>
    </row>
    <row r="93" spans="2:52" ht="38.25" x14ac:dyDescent="0.2">
      <c r="B93" s="264" t="s">
        <v>120</v>
      </c>
      <c r="C93" s="264"/>
      <c r="D93" s="264"/>
      <c r="E93" s="264"/>
      <c r="F93" s="264"/>
      <c r="G93" s="264"/>
      <c r="H93" s="264"/>
      <c r="I93" s="264"/>
      <c r="J93" s="264"/>
      <c r="AZ93" s="119" t="str">
        <f>B93</f>
        <v>Položky soupisu prací, které cenová soustava neobsahuje, jsou označeny popisem „vlastní“. Pro tyto položky jsou cenové a technické podmínky definovány jejich popisem, případně odkazem na konkrétní část příslušné dokumentace.</v>
      </c>
    </row>
    <row r="95" spans="2:52" x14ac:dyDescent="0.2">
      <c r="B95" s="264" t="s">
        <v>121</v>
      </c>
      <c r="C95" s="264"/>
      <c r="D95" s="264"/>
      <c r="E95" s="264"/>
      <c r="F95" s="264"/>
      <c r="G95" s="264"/>
      <c r="H95" s="264"/>
      <c r="I95" s="264"/>
      <c r="J95" s="264"/>
      <c r="AZ95" s="119" t="str">
        <f>B95</f>
        <v xml:space="preserve">        Závaznost a změna soupisu</v>
      </c>
    </row>
    <row r="97" spans="2:52" x14ac:dyDescent="0.2">
      <c r="B97" s="264" t="s">
        <v>122</v>
      </c>
      <c r="C97" s="264"/>
      <c r="D97" s="264"/>
      <c r="E97" s="264"/>
      <c r="F97" s="264"/>
      <c r="G97" s="264"/>
      <c r="H97" s="264"/>
      <c r="I97" s="264"/>
      <c r="J97" s="264"/>
      <c r="AZ97" s="119" t="str">
        <f>B97</f>
        <v xml:space="preserve">        Závaznost soupisu</v>
      </c>
    </row>
    <row r="98" spans="2:52" ht="38.25" x14ac:dyDescent="0.2">
      <c r="B98" s="264" t="s">
        <v>123</v>
      </c>
      <c r="C98" s="264"/>
      <c r="D98" s="264"/>
      <c r="E98" s="264"/>
      <c r="F98" s="264"/>
      <c r="G98" s="264"/>
      <c r="H98" s="264"/>
      <c r="I98" s="264"/>
      <c r="J98" s="264"/>
      <c r="AZ98" s="119" t="str">
        <f>B98</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100" spans="2:52" x14ac:dyDescent="0.2">
      <c r="B100" s="264" t="s">
        <v>124</v>
      </c>
      <c r="C100" s="264"/>
      <c r="D100" s="264"/>
      <c r="E100" s="264"/>
      <c r="F100" s="264"/>
      <c r="G100" s="264"/>
      <c r="H100" s="264"/>
      <c r="I100" s="264"/>
      <c r="J100" s="264"/>
      <c r="AZ100" s="119" t="str">
        <f>B100</f>
        <v xml:space="preserve">        Zvláštní podmínky pro stanovení nabídkové ceny</v>
      </c>
    </row>
    <row r="102" spans="2:52" x14ac:dyDescent="0.2">
      <c r="B102" s="264" t="s">
        <v>125</v>
      </c>
      <c r="C102" s="264"/>
      <c r="D102" s="264"/>
      <c r="E102" s="264"/>
      <c r="F102" s="264"/>
      <c r="G102" s="264"/>
      <c r="H102" s="264"/>
      <c r="I102" s="264"/>
      <c r="J102" s="264"/>
      <c r="AZ102" s="119" t="str">
        <f>B102</f>
        <v xml:space="preserve">        Přeprava vybouraných hmot, suti a vytěžené zeminy</v>
      </c>
    </row>
    <row r="103" spans="2:52" ht="76.5" x14ac:dyDescent="0.2">
      <c r="B103" s="264" t="s">
        <v>126</v>
      </c>
      <c r="C103" s="264"/>
      <c r="D103" s="264"/>
      <c r="E103" s="264"/>
      <c r="F103" s="264"/>
      <c r="G103" s="264"/>
      <c r="H103" s="264"/>
      <c r="I103" s="264"/>
      <c r="J103" s="264"/>
      <c r="AZ103" s="119" t="str">
        <f>B103</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05" spans="2:52" x14ac:dyDescent="0.2">
      <c r="B105" s="264" t="s">
        <v>127</v>
      </c>
      <c r="C105" s="264"/>
      <c r="D105" s="264"/>
      <c r="E105" s="264"/>
      <c r="F105" s="264"/>
      <c r="G105" s="264"/>
      <c r="H105" s="264"/>
      <c r="I105" s="264"/>
      <c r="J105" s="264"/>
      <c r="AZ105" s="119" t="str">
        <f>B105</f>
        <v xml:space="preserve">        Vnitrostaveništní přesun stavebního materiálu</v>
      </c>
    </row>
    <row r="106" spans="2:52" ht="51" x14ac:dyDescent="0.2">
      <c r="B106" s="264" t="s">
        <v>128</v>
      </c>
      <c r="C106" s="264"/>
      <c r="D106" s="264"/>
      <c r="E106" s="264"/>
      <c r="F106" s="264"/>
      <c r="G106" s="264"/>
      <c r="H106" s="264"/>
      <c r="I106" s="264"/>
      <c r="J106" s="264"/>
      <c r="AZ106" s="119" t="str">
        <f>B106</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7" spans="2:52" ht="51" x14ac:dyDescent="0.2">
      <c r="B107" s="264" t="s">
        <v>129</v>
      </c>
      <c r="C107" s="264"/>
      <c r="D107" s="264"/>
      <c r="E107" s="264"/>
      <c r="F107" s="264"/>
      <c r="G107" s="264"/>
      <c r="H107" s="264"/>
      <c r="I107" s="264"/>
      <c r="J107" s="264"/>
      <c r="AZ107" s="119" t="str">
        <f>B107</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9" spans="2:52" x14ac:dyDescent="0.2">
      <c r="B109" s="264" t="s">
        <v>130</v>
      </c>
      <c r="C109" s="264"/>
      <c r="D109" s="264"/>
      <c r="E109" s="264"/>
      <c r="F109" s="264"/>
      <c r="G109" s="264"/>
      <c r="H109" s="264"/>
      <c r="I109" s="264"/>
      <c r="J109" s="264"/>
      <c r="AZ109" s="119" t="str">
        <f>B109</f>
        <v xml:space="preserve">        Příplatky za ztížené podmínky prací</v>
      </c>
    </row>
    <row r="110" spans="2:52" ht="25.5" x14ac:dyDescent="0.2">
      <c r="B110" s="264" t="s">
        <v>131</v>
      </c>
      <c r="C110" s="264"/>
      <c r="D110" s="264"/>
      <c r="E110" s="264"/>
      <c r="F110" s="264"/>
      <c r="G110" s="264"/>
      <c r="H110" s="264"/>
      <c r="I110" s="264"/>
      <c r="J110" s="264"/>
      <c r="AZ110" s="119" t="str">
        <f>B110</f>
        <v>Pokud soupis položku příplatku za ztížené podmínky obsahuje, je dodavatel povinen ji ocenit bez ohledu na to, že tento příplatek dodavatel standardně neuplatňuje.</v>
      </c>
    </row>
    <row r="112" spans="2:52" x14ac:dyDescent="0.2">
      <c r="B112" s="264" t="s">
        <v>132</v>
      </c>
      <c r="C112" s="264"/>
      <c r="D112" s="264"/>
      <c r="E112" s="264"/>
      <c r="F112" s="264"/>
      <c r="G112" s="264"/>
      <c r="H112" s="264"/>
      <c r="I112" s="264"/>
      <c r="J112" s="264"/>
      <c r="AZ112" s="119" t="str">
        <f>B112</f>
        <v xml:space="preserve">        Vedlejší a ostatní náklady</v>
      </c>
    </row>
    <row r="113" spans="2:52" ht="25.5" x14ac:dyDescent="0.2">
      <c r="B113" s="264" t="s">
        <v>133</v>
      </c>
      <c r="C113" s="264"/>
      <c r="D113" s="264"/>
      <c r="E113" s="264"/>
      <c r="F113" s="264"/>
      <c r="G113" s="264"/>
      <c r="H113" s="264"/>
      <c r="I113" s="264"/>
      <c r="J113" s="264"/>
      <c r="AZ113" s="119" t="str">
        <f>B113</f>
        <v>Tyto náklady jsou popsány v samostatném soupisu stavebních prací, dodávek a služeb s tím, že dodavatel je povinen v rámci těchto nákladů ocenit všechny definované náklady souhrnně pro celou stavbu.</v>
      </c>
    </row>
    <row r="117" spans="2:52" x14ac:dyDescent="0.2">
      <c r="B117" s="264" t="s">
        <v>134</v>
      </c>
      <c r="C117" s="264"/>
      <c r="D117" s="264"/>
      <c r="E117" s="264"/>
      <c r="F117" s="264"/>
      <c r="G117" s="264"/>
      <c r="H117" s="264"/>
      <c r="I117" s="264"/>
      <c r="J117" s="264"/>
      <c r="AZ117" s="119" t="str">
        <f>B117</f>
        <v>2. SPECIFICKÉ PODMÍNKY PRO ZPRACOVÁNÍ NABÍDKOVÉ CENY</v>
      </c>
    </row>
    <row r="119" spans="2:52" ht="38.25" x14ac:dyDescent="0.2">
      <c r="B119" s="264" t="s">
        <v>135</v>
      </c>
      <c r="C119" s="264"/>
      <c r="D119" s="264"/>
      <c r="E119" s="264"/>
      <c r="F119" s="264"/>
      <c r="G119" s="264"/>
      <c r="H119" s="264"/>
      <c r="I119" s="264"/>
      <c r="J119" s="264"/>
      <c r="AZ119" s="119" t="str">
        <f>B119</f>
        <v xml:space="preserve">   Veškeré popsané typové výrobky zabudovat vždy podle návodů, montážních a technologických pokynů udávaných výrobci jednotlivých výrobků, k jejich montáži a zabudování používat předepsané materiály, doplňkové systémové výrobky apod.</v>
      </c>
    </row>
    <row r="121" spans="2:52" ht="25.5" x14ac:dyDescent="0.2">
      <c r="B121" s="264" t="s">
        <v>136</v>
      </c>
      <c r="C121" s="264"/>
      <c r="D121" s="264"/>
      <c r="E121" s="264"/>
      <c r="F121" s="264"/>
      <c r="G121" s="264"/>
      <c r="H121" s="264"/>
      <c r="I121" s="264"/>
      <c r="J121" s="264"/>
      <c r="AZ121" s="119" t="str">
        <f>B121</f>
        <v xml:space="preserve">   Přípravu jednotlivých podkladů provádět vždy dle pokynů výrobců případně dodavatelů dále aplikovaných materiálů a výrobků.</v>
      </c>
    </row>
    <row r="123" spans="2:52" ht="38.25" x14ac:dyDescent="0.2">
      <c r="B123" s="264" t="s">
        <v>137</v>
      </c>
      <c r="C123" s="264"/>
      <c r="D123" s="264"/>
      <c r="E123" s="264"/>
      <c r="F123" s="264"/>
      <c r="G123" s="264"/>
      <c r="H123" s="264"/>
      <c r="I123" s="264"/>
      <c r="J123" s="264"/>
      <c r="AZ123" s="119" t="str">
        <f>B123</f>
        <v xml:space="preserve">   Práce na výměně střešního pláště budou prováděny v ucelených úsecích ( podle technických možností zhotovitele ), které budou dovolovat jejich účelné zakrývání. V průběhu realizace výměny střešního pláště nesmí dojít k zatečení srážkových vod do objektu !</v>
      </c>
    </row>
    <row r="127" spans="2:52" x14ac:dyDescent="0.2">
      <c r="B127" s="264" t="s">
        <v>138</v>
      </c>
      <c r="C127" s="264"/>
      <c r="D127" s="264"/>
      <c r="E127" s="264"/>
      <c r="F127" s="264"/>
      <c r="G127" s="264"/>
      <c r="H127" s="264"/>
      <c r="I127" s="264"/>
      <c r="J127" s="264"/>
      <c r="AZ127" s="119" t="str">
        <f>B127</f>
        <v>3. ELEKTRONICKÁ PODOBA SOUPISU</v>
      </c>
    </row>
    <row r="129" spans="1:52" x14ac:dyDescent="0.2">
      <c r="B129" s="264" t="s">
        <v>139</v>
      </c>
      <c r="C129" s="264"/>
      <c r="D129" s="264"/>
      <c r="E129" s="264"/>
      <c r="F129" s="264"/>
      <c r="G129" s="264"/>
      <c r="H129" s="264"/>
      <c r="I129" s="264"/>
      <c r="J129" s="264"/>
      <c r="AZ129" s="119" t="str">
        <f>B129</f>
        <v xml:space="preserve">        Elektronická podoba soupisu</v>
      </c>
    </row>
    <row r="130" spans="1:52" ht="25.5" x14ac:dyDescent="0.2">
      <c r="B130" s="264" t="s">
        <v>140</v>
      </c>
      <c r="C130" s="264"/>
      <c r="D130" s="264"/>
      <c r="E130" s="264"/>
      <c r="F130" s="264"/>
      <c r="G130" s="264"/>
      <c r="H130" s="264"/>
      <c r="I130" s="264"/>
      <c r="J130" s="264"/>
      <c r="AZ130" s="119" t="str">
        <f>B130</f>
        <v>V souladu se zákonem jsou předložené soupisy zpracovány i v elektronické podobě.  Elektronickou podobou soupisu stavebních prací, dodávek a služeb je formát MS EXCEL.</v>
      </c>
    </row>
    <row r="131" spans="1:52" x14ac:dyDescent="0.2">
      <c r="B131" s="264" t="s">
        <v>141</v>
      </c>
      <c r="C131" s="264"/>
      <c r="D131" s="264"/>
      <c r="E131" s="264"/>
      <c r="F131" s="264"/>
      <c r="G131" s="264"/>
      <c r="H131" s="264"/>
      <c r="I131" s="264"/>
      <c r="J131" s="264"/>
      <c r="AZ131" s="119" t="str">
        <f>B131</f>
        <v>Popis formátu soupisu odpovídá svou strukturou vzorovému soupisu volně dostupnému na internetové adrese:</v>
      </c>
    </row>
    <row r="133" spans="1:52" x14ac:dyDescent="0.2">
      <c r="B133" s="264" t="s">
        <v>142</v>
      </c>
      <c r="C133" s="264"/>
      <c r="D133" s="264"/>
      <c r="E133" s="264"/>
      <c r="F133" s="264"/>
      <c r="G133" s="264"/>
      <c r="H133" s="264"/>
      <c r="I133" s="264"/>
      <c r="J133" s="264"/>
      <c r="AZ133" s="119" t="str">
        <f>B133</f>
        <v>www.stavebnionline.cz/soupis</v>
      </c>
    </row>
    <row r="135" spans="1:52" x14ac:dyDescent="0.2">
      <c r="B135" s="264" t="s">
        <v>143</v>
      </c>
      <c r="C135" s="264"/>
      <c r="D135" s="264"/>
      <c r="E135" s="264"/>
      <c r="F135" s="264"/>
      <c r="G135" s="264"/>
      <c r="H135" s="264"/>
      <c r="I135" s="264"/>
      <c r="J135" s="264"/>
      <c r="AZ135" s="119" t="str">
        <f>B135</f>
        <v xml:space="preserve">        Zpracování elektronické podoby soupisu</v>
      </c>
    </row>
    <row r="136" spans="1:52" ht="51" x14ac:dyDescent="0.2">
      <c r="B136" s="264" t="s">
        <v>144</v>
      </c>
      <c r="C136" s="264"/>
      <c r="D136" s="264"/>
      <c r="E136" s="264"/>
      <c r="F136" s="264"/>
      <c r="G136" s="264"/>
      <c r="H136" s="264"/>
      <c r="I136" s="264"/>
      <c r="J136" s="264"/>
      <c r="AZ136" s="119" t="str">
        <f>B136</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38" spans="1:52" x14ac:dyDescent="0.2">
      <c r="B138" s="264" t="s">
        <v>145</v>
      </c>
      <c r="C138" s="264"/>
      <c r="D138" s="264"/>
      <c r="E138" s="264"/>
      <c r="F138" s="264"/>
      <c r="G138" s="264"/>
      <c r="H138" s="264"/>
      <c r="I138" s="264"/>
      <c r="J138" s="264"/>
      <c r="AZ138" s="119" t="str">
        <f>B138</f>
        <v xml:space="preserve">        Jiný formát soupisu</v>
      </c>
    </row>
    <row r="139" spans="1:52" ht="38.25" x14ac:dyDescent="0.2">
      <c r="B139" s="264" t="s">
        <v>146</v>
      </c>
      <c r="C139" s="264"/>
      <c r="D139" s="264"/>
      <c r="E139" s="264"/>
      <c r="F139" s="264"/>
      <c r="G139" s="264"/>
      <c r="H139" s="264"/>
      <c r="I139" s="264"/>
      <c r="J139" s="264"/>
      <c r="AZ139" s="119" t="str">
        <f>B139</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41" spans="1:52" x14ac:dyDescent="0.2">
      <c r="B141" s="264" t="s">
        <v>147</v>
      </c>
      <c r="C141" s="264"/>
      <c r="D141" s="264"/>
      <c r="E141" s="264"/>
      <c r="F141" s="264"/>
      <c r="G141" s="264"/>
      <c r="H141" s="264"/>
      <c r="I141" s="264"/>
      <c r="J141" s="264"/>
      <c r="AZ141" s="119" t="str">
        <f>B141</f>
        <v xml:space="preserve">        Závěrečné ustanovení</v>
      </c>
    </row>
    <row r="142" spans="1:52" x14ac:dyDescent="0.2">
      <c r="B142" s="264" t="s">
        <v>148</v>
      </c>
      <c r="C142" s="264"/>
      <c r="D142" s="264"/>
      <c r="E142" s="264"/>
      <c r="F142" s="264"/>
      <c r="G142" s="264"/>
      <c r="H142" s="264"/>
      <c r="I142" s="264"/>
      <c r="J142" s="264"/>
      <c r="AZ142" s="119" t="str">
        <f>B142</f>
        <v>Ostatní podmínky vztahující se ke zpracování nabídkové ceny jsou uvedeny v zadávací dokumentaci.</v>
      </c>
    </row>
    <row r="143" spans="1:52" x14ac:dyDescent="0.2">
      <c r="A143" t="s">
        <v>149</v>
      </c>
      <c r="B143" t="s">
        <v>150</v>
      </c>
    </row>
    <row r="144" spans="1:52" x14ac:dyDescent="0.2">
      <c r="A144" t="s">
        <v>151</v>
      </c>
      <c r="B144" t="s">
        <v>152</v>
      </c>
    </row>
    <row r="145" spans="1:2" x14ac:dyDescent="0.2">
      <c r="A145" t="s">
        <v>149</v>
      </c>
      <c r="B145" t="s">
        <v>153</v>
      </c>
    </row>
    <row r="146" spans="1:2" x14ac:dyDescent="0.2">
      <c r="A146" t="s">
        <v>151</v>
      </c>
      <c r="B146" t="s">
        <v>154</v>
      </c>
    </row>
    <row r="147" spans="1:2" x14ac:dyDescent="0.2">
      <c r="A147" t="s">
        <v>151</v>
      </c>
      <c r="B147" t="s">
        <v>155</v>
      </c>
    </row>
    <row r="148" spans="1:2" x14ac:dyDescent="0.2">
      <c r="A148" t="s">
        <v>151</v>
      </c>
      <c r="B148" t="s">
        <v>156</v>
      </c>
    </row>
    <row r="149" spans="1:2" x14ac:dyDescent="0.2">
      <c r="A149" t="s">
        <v>149</v>
      </c>
      <c r="B149" t="s">
        <v>157</v>
      </c>
    </row>
    <row r="150" spans="1:2" x14ac:dyDescent="0.2">
      <c r="A150" t="s">
        <v>151</v>
      </c>
      <c r="B150" t="s">
        <v>158</v>
      </c>
    </row>
    <row r="151" spans="1:2" x14ac:dyDescent="0.2">
      <c r="A151" t="s">
        <v>149</v>
      </c>
      <c r="B151" t="s">
        <v>159</v>
      </c>
    </row>
    <row r="152" spans="1:2" x14ac:dyDescent="0.2">
      <c r="A152" t="s">
        <v>151</v>
      </c>
      <c r="B152" t="s">
        <v>160</v>
      </c>
    </row>
    <row r="153" spans="1:2" x14ac:dyDescent="0.2">
      <c r="A153" t="s">
        <v>149</v>
      </c>
      <c r="B153" t="s">
        <v>161</v>
      </c>
    </row>
    <row r="154" spans="1:2" x14ac:dyDescent="0.2">
      <c r="A154" t="s">
        <v>151</v>
      </c>
      <c r="B154" t="s">
        <v>162</v>
      </c>
    </row>
    <row r="155" spans="1:2" x14ac:dyDescent="0.2">
      <c r="A155" t="s">
        <v>151</v>
      </c>
      <c r="B155" t="s">
        <v>163</v>
      </c>
    </row>
    <row r="156" spans="1:2" x14ac:dyDescent="0.2">
      <c r="A156" t="s">
        <v>151</v>
      </c>
      <c r="B156" t="s">
        <v>164</v>
      </c>
    </row>
    <row r="157" spans="1:2" x14ac:dyDescent="0.2">
      <c r="A157" t="s">
        <v>151</v>
      </c>
      <c r="B157" t="s">
        <v>165</v>
      </c>
    </row>
    <row r="158" spans="1:2" x14ac:dyDescent="0.2">
      <c r="A158" t="s">
        <v>151</v>
      </c>
      <c r="B158" t="s">
        <v>166</v>
      </c>
    </row>
    <row r="159" spans="1:2" x14ac:dyDescent="0.2">
      <c r="A159" t="s">
        <v>151</v>
      </c>
      <c r="B159" t="s">
        <v>167</v>
      </c>
    </row>
    <row r="160" spans="1:2" x14ac:dyDescent="0.2">
      <c r="A160" t="s">
        <v>151</v>
      </c>
      <c r="B160" t="s">
        <v>168</v>
      </c>
    </row>
    <row r="161" spans="1:10" x14ac:dyDescent="0.2">
      <c r="A161" t="s">
        <v>149</v>
      </c>
      <c r="B161" t="s">
        <v>169</v>
      </c>
    </row>
    <row r="162" spans="1:10" x14ac:dyDescent="0.2">
      <c r="A162" t="s">
        <v>151</v>
      </c>
      <c r="B162" t="s">
        <v>170</v>
      </c>
    </row>
    <row r="163" spans="1:10" x14ac:dyDescent="0.2">
      <c r="A163" t="s">
        <v>149</v>
      </c>
      <c r="B163" t="s">
        <v>171</v>
      </c>
    </row>
    <row r="164" spans="1:10" x14ac:dyDescent="0.2">
      <c r="A164" t="s">
        <v>151</v>
      </c>
      <c r="B164" t="s">
        <v>172</v>
      </c>
    </row>
    <row r="167" spans="1:10" ht="15.75" x14ac:dyDescent="0.25">
      <c r="B167" s="120" t="s">
        <v>173</v>
      </c>
    </row>
    <row r="169" spans="1:10" ht="25.5" customHeight="1" x14ac:dyDescent="0.2">
      <c r="A169" s="122"/>
      <c r="B169" s="125" t="s">
        <v>17</v>
      </c>
      <c r="C169" s="125" t="s">
        <v>5</v>
      </c>
      <c r="D169" s="126"/>
      <c r="E169" s="126"/>
      <c r="F169" s="127" t="s">
        <v>174</v>
      </c>
      <c r="G169" s="127"/>
      <c r="H169" s="127"/>
      <c r="I169" s="127" t="s">
        <v>29</v>
      </c>
      <c r="J169" s="127" t="s">
        <v>0</v>
      </c>
    </row>
    <row r="170" spans="1:10" ht="36.75" customHeight="1" x14ac:dyDescent="0.2">
      <c r="A170" s="123"/>
      <c r="B170" s="128" t="s">
        <v>175</v>
      </c>
      <c r="C170" s="268" t="s">
        <v>176</v>
      </c>
      <c r="D170" s="269"/>
      <c r="E170" s="269"/>
      <c r="F170" s="135" t="s">
        <v>24</v>
      </c>
      <c r="G170" s="136"/>
      <c r="H170" s="136"/>
      <c r="I170" s="136">
        <f>'D.1.1 D.1.1.101 Pol'!G8+'D.1.1 D.1.1.102 Pol'!G8+'D.1.1 D.1.1.501 Pol'!G8+'D.1.4 D.1.4.3b Pol'!G8</f>
        <v>0</v>
      </c>
      <c r="J170" s="132" t="str">
        <f>IF(I252=0,"",I170/I252*100)</f>
        <v/>
      </c>
    </row>
    <row r="171" spans="1:10" ht="36.75" customHeight="1" x14ac:dyDescent="0.2">
      <c r="A171" s="123"/>
      <c r="B171" s="128" t="s">
        <v>177</v>
      </c>
      <c r="C171" s="268" t="s">
        <v>178</v>
      </c>
      <c r="D171" s="269"/>
      <c r="E171" s="269"/>
      <c r="F171" s="135" t="s">
        <v>24</v>
      </c>
      <c r="G171" s="136"/>
      <c r="H171" s="136"/>
      <c r="I171" s="136">
        <f>'D.1.1 D.1.1.101 Pol'!G57</f>
        <v>0</v>
      </c>
      <c r="J171" s="132" t="str">
        <f>IF(I252=0,"",I171/I252*100)</f>
        <v/>
      </c>
    </row>
    <row r="172" spans="1:10" ht="36.75" customHeight="1" x14ac:dyDescent="0.2">
      <c r="A172" s="123"/>
      <c r="B172" s="128" t="s">
        <v>179</v>
      </c>
      <c r="C172" s="268" t="s">
        <v>180</v>
      </c>
      <c r="D172" s="269"/>
      <c r="E172" s="269"/>
      <c r="F172" s="135" t="s">
        <v>24</v>
      </c>
      <c r="G172" s="136"/>
      <c r="H172" s="136"/>
      <c r="I172" s="136">
        <f>'D.1.1 D.1.1.102 Pol'!G38</f>
        <v>0</v>
      </c>
      <c r="J172" s="132" t="str">
        <f>IF(I252=0,"",I172/I252*100)</f>
        <v/>
      </c>
    </row>
    <row r="173" spans="1:10" ht="36.75" customHeight="1" x14ac:dyDescent="0.2">
      <c r="A173" s="123"/>
      <c r="B173" s="128" t="s">
        <v>181</v>
      </c>
      <c r="C173" s="268" t="s">
        <v>182</v>
      </c>
      <c r="D173" s="269"/>
      <c r="E173" s="269"/>
      <c r="F173" s="135" t="s">
        <v>24</v>
      </c>
      <c r="G173" s="136"/>
      <c r="H173" s="136"/>
      <c r="I173" s="136">
        <f>'D.1.1 D.1.1.102 Pol'!G64+'D.1.2 D.1.2.201 Pol'!G8+'D.1.4 D.1.4.3b Pol'!G59</f>
        <v>0</v>
      </c>
      <c r="J173" s="132" t="str">
        <f>IF(I252=0,"",I173/I252*100)</f>
        <v/>
      </c>
    </row>
    <row r="174" spans="1:10" ht="36.75" customHeight="1" x14ac:dyDescent="0.2">
      <c r="A174" s="123"/>
      <c r="B174" s="128" t="s">
        <v>183</v>
      </c>
      <c r="C174" s="268" t="s">
        <v>184</v>
      </c>
      <c r="D174" s="269"/>
      <c r="E174" s="269"/>
      <c r="F174" s="135" t="s">
        <v>24</v>
      </c>
      <c r="G174" s="136"/>
      <c r="H174" s="136"/>
      <c r="I174" s="136">
        <f>'D.1.1 D.1.1.102 Pol'!G111</f>
        <v>0</v>
      </c>
      <c r="J174" s="132" t="str">
        <f>IF(I252=0,"",I174/I252*100)</f>
        <v/>
      </c>
    </row>
    <row r="175" spans="1:10" ht="36.75" customHeight="1" x14ac:dyDescent="0.2">
      <c r="A175" s="123"/>
      <c r="B175" s="128" t="s">
        <v>185</v>
      </c>
      <c r="C175" s="268" t="s">
        <v>186</v>
      </c>
      <c r="D175" s="269"/>
      <c r="E175" s="269"/>
      <c r="F175" s="135" t="s">
        <v>24</v>
      </c>
      <c r="G175" s="136"/>
      <c r="H175" s="136"/>
      <c r="I175" s="136">
        <f>'D.1.1 D.1.1.102 Pol'!G161+'D.1.2 D.1.2.201 Pol'!G20+'D.1.4 D.1.4.3b Pol'!G70</f>
        <v>0</v>
      </c>
      <c r="J175" s="132" t="str">
        <f>IF(I252=0,"",I175/I252*100)</f>
        <v/>
      </c>
    </row>
    <row r="176" spans="1:10" ht="36.75" customHeight="1" x14ac:dyDescent="0.2">
      <c r="A176" s="123"/>
      <c r="B176" s="128" t="s">
        <v>187</v>
      </c>
      <c r="C176" s="268" t="s">
        <v>188</v>
      </c>
      <c r="D176" s="269"/>
      <c r="E176" s="269"/>
      <c r="F176" s="135" t="s">
        <v>24</v>
      </c>
      <c r="G176" s="136"/>
      <c r="H176" s="136"/>
      <c r="I176" s="136">
        <f>'D.1.1 D.1.1.102 Pol'!G218</f>
        <v>0</v>
      </c>
      <c r="J176" s="132" t="str">
        <f>IF(I252=0,"",I176/I252*100)</f>
        <v/>
      </c>
    </row>
    <row r="177" spans="1:10" ht="36.75" customHeight="1" x14ac:dyDescent="0.2">
      <c r="A177" s="123"/>
      <c r="B177" s="128" t="s">
        <v>189</v>
      </c>
      <c r="C177" s="268" t="s">
        <v>190</v>
      </c>
      <c r="D177" s="269"/>
      <c r="E177" s="269"/>
      <c r="F177" s="135" t="s">
        <v>24</v>
      </c>
      <c r="G177" s="136"/>
      <c r="H177" s="136"/>
      <c r="I177" s="136">
        <f>'D.1.4 D.1.4.1 Pol'!G951+'D.1.4 D.1.4.6 Pol'!G537</f>
        <v>0</v>
      </c>
      <c r="J177" s="132" t="str">
        <f>IF(I252=0,"",I177/I252*100)</f>
        <v/>
      </c>
    </row>
    <row r="178" spans="1:10" ht="36.75" customHeight="1" x14ac:dyDescent="0.2">
      <c r="A178" s="123"/>
      <c r="B178" s="128" t="s">
        <v>191</v>
      </c>
      <c r="C178" s="268" t="s">
        <v>192</v>
      </c>
      <c r="D178" s="269"/>
      <c r="E178" s="269"/>
      <c r="F178" s="135" t="s">
        <v>24</v>
      </c>
      <c r="G178" s="136"/>
      <c r="H178" s="136"/>
      <c r="I178" s="136">
        <f>'D.1.1 D.1.1.501 Pol'!G19</f>
        <v>0</v>
      </c>
      <c r="J178" s="132" t="str">
        <f>IF(I252=0,"",I178/I252*100)</f>
        <v/>
      </c>
    </row>
    <row r="179" spans="1:10" ht="36.75" customHeight="1" x14ac:dyDescent="0.2">
      <c r="A179" s="123"/>
      <c r="B179" s="128" t="s">
        <v>193</v>
      </c>
      <c r="C179" s="268" t="s">
        <v>194</v>
      </c>
      <c r="D179" s="269"/>
      <c r="E179" s="269"/>
      <c r="F179" s="135" t="s">
        <v>24</v>
      </c>
      <c r="G179" s="136"/>
      <c r="H179" s="136"/>
      <c r="I179" s="136">
        <f>'D.1.1 D.1.1.102 Pol'!G236+'D.1.4 D.1.4.5 Pol'!G8</f>
        <v>0</v>
      </c>
      <c r="J179" s="132" t="str">
        <f>IF(I252=0,"",I179/I252*100)</f>
        <v/>
      </c>
    </row>
    <row r="180" spans="1:10" ht="36.75" customHeight="1" x14ac:dyDescent="0.2">
      <c r="A180" s="123"/>
      <c r="B180" s="128" t="s">
        <v>195</v>
      </c>
      <c r="C180" s="268" t="s">
        <v>196</v>
      </c>
      <c r="D180" s="269"/>
      <c r="E180" s="269"/>
      <c r="F180" s="135" t="s">
        <v>24</v>
      </c>
      <c r="G180" s="136"/>
      <c r="H180" s="136"/>
      <c r="I180" s="136">
        <f>'D.1.1 D.1.1.102 Pol'!G349</f>
        <v>0</v>
      </c>
      <c r="J180" s="132" t="str">
        <f>IF(I252=0,"",I180/I252*100)</f>
        <v/>
      </c>
    </row>
    <row r="181" spans="1:10" ht="36.75" customHeight="1" x14ac:dyDescent="0.2">
      <c r="A181" s="123"/>
      <c r="B181" s="128" t="s">
        <v>197</v>
      </c>
      <c r="C181" s="268" t="s">
        <v>198</v>
      </c>
      <c r="D181" s="269"/>
      <c r="E181" s="269"/>
      <c r="F181" s="135" t="s">
        <v>24</v>
      </c>
      <c r="G181" s="136"/>
      <c r="H181" s="136"/>
      <c r="I181" s="136">
        <f>'D.1.1 D.1.1.102 Pol'!G457+'D.1.2 D.1.2.201 Pol'!G84</f>
        <v>0</v>
      </c>
      <c r="J181" s="132" t="str">
        <f>IF(I252=0,"",I181/I252*100)</f>
        <v/>
      </c>
    </row>
    <row r="182" spans="1:10" ht="36.75" customHeight="1" x14ac:dyDescent="0.2">
      <c r="A182" s="123"/>
      <c r="B182" s="128" t="s">
        <v>199</v>
      </c>
      <c r="C182" s="268" t="s">
        <v>200</v>
      </c>
      <c r="D182" s="269"/>
      <c r="E182" s="269"/>
      <c r="F182" s="135" t="s">
        <v>24</v>
      </c>
      <c r="G182" s="136"/>
      <c r="H182" s="136"/>
      <c r="I182" s="136">
        <f>'D.1.1 D.1.1.102 Pol'!G531</f>
        <v>0</v>
      </c>
      <c r="J182" s="132" t="str">
        <f>IF(I252=0,"",I182/I252*100)</f>
        <v/>
      </c>
    </row>
    <row r="183" spans="1:10" ht="36.75" customHeight="1" x14ac:dyDescent="0.2">
      <c r="A183" s="123"/>
      <c r="B183" s="128" t="s">
        <v>201</v>
      </c>
      <c r="C183" s="268" t="s">
        <v>202</v>
      </c>
      <c r="D183" s="269"/>
      <c r="E183" s="269"/>
      <c r="F183" s="135" t="s">
        <v>24</v>
      </c>
      <c r="G183" s="136"/>
      <c r="H183" s="136"/>
      <c r="I183" s="136">
        <f>'D.1.4 D.1.4.3a Pol'!G8+'D.1.4 D.1.4.3b Pol'!G82</f>
        <v>0</v>
      </c>
      <c r="J183" s="132" t="str">
        <f>IF(I252=0,"",I183/I252*100)</f>
        <v/>
      </c>
    </row>
    <row r="184" spans="1:10" ht="36.75" customHeight="1" x14ac:dyDescent="0.2">
      <c r="A184" s="123"/>
      <c r="B184" s="128" t="s">
        <v>203</v>
      </c>
      <c r="C184" s="268" t="s">
        <v>204</v>
      </c>
      <c r="D184" s="269"/>
      <c r="E184" s="269"/>
      <c r="F184" s="135" t="s">
        <v>24</v>
      </c>
      <c r="G184" s="136"/>
      <c r="H184" s="136"/>
      <c r="I184" s="136">
        <f>'D.1.1 D.1.1.101 Pol'!G92+'D.1.1 D.1.1.102 Pol'!G561+'D.1.2 D.1.2.201 Pol'!G96+'D.1.3 D.1.3.301 Pol'!G8</f>
        <v>0</v>
      </c>
      <c r="J184" s="132" t="str">
        <f>IF(I252=0,"",I184/I252*100)</f>
        <v/>
      </c>
    </row>
    <row r="185" spans="1:10" ht="36.75" customHeight="1" x14ac:dyDescent="0.2">
      <c r="A185" s="123"/>
      <c r="B185" s="128" t="s">
        <v>205</v>
      </c>
      <c r="C185" s="268" t="s">
        <v>206</v>
      </c>
      <c r="D185" s="269"/>
      <c r="E185" s="269"/>
      <c r="F185" s="135" t="s">
        <v>24</v>
      </c>
      <c r="G185" s="136"/>
      <c r="H185" s="136"/>
      <c r="I185" s="136">
        <f>'D.1.1 D.1.1.501 Pol'!G62</f>
        <v>0</v>
      </c>
      <c r="J185" s="132" t="str">
        <f>IF(I252=0,"",I185/I252*100)</f>
        <v/>
      </c>
    </row>
    <row r="186" spans="1:10" ht="36.75" customHeight="1" x14ac:dyDescent="0.2">
      <c r="A186" s="123"/>
      <c r="B186" s="128" t="s">
        <v>207</v>
      </c>
      <c r="C186" s="268" t="s">
        <v>208</v>
      </c>
      <c r="D186" s="269"/>
      <c r="E186" s="269"/>
      <c r="F186" s="135" t="s">
        <v>24</v>
      </c>
      <c r="G186" s="136"/>
      <c r="H186" s="136"/>
      <c r="I186" s="136">
        <f>'D.1.1 D.1.1.102 Pol'!G586</f>
        <v>0</v>
      </c>
      <c r="J186" s="132" t="str">
        <f>IF(I252=0,"",I186/I252*100)</f>
        <v/>
      </c>
    </row>
    <row r="187" spans="1:10" ht="36.75" customHeight="1" x14ac:dyDescent="0.2">
      <c r="A187" s="123"/>
      <c r="B187" s="128" t="s">
        <v>209</v>
      </c>
      <c r="C187" s="268" t="s">
        <v>210</v>
      </c>
      <c r="D187" s="269"/>
      <c r="E187" s="269"/>
      <c r="F187" s="135" t="s">
        <v>24</v>
      </c>
      <c r="G187" s="136"/>
      <c r="H187" s="136"/>
      <c r="I187" s="136">
        <f>'D.1.1 D.1.1.102 Pol'!G637</f>
        <v>0</v>
      </c>
      <c r="J187" s="132" t="str">
        <f>IF(I252=0,"",I187/I252*100)</f>
        <v/>
      </c>
    </row>
    <row r="188" spans="1:10" ht="36.75" customHeight="1" x14ac:dyDescent="0.2">
      <c r="A188" s="123"/>
      <c r="B188" s="128" t="s">
        <v>211</v>
      </c>
      <c r="C188" s="268" t="s">
        <v>212</v>
      </c>
      <c r="D188" s="269"/>
      <c r="E188" s="269"/>
      <c r="F188" s="135" t="s">
        <v>24</v>
      </c>
      <c r="G188" s="136"/>
      <c r="H188" s="136"/>
      <c r="I188" s="136">
        <f>'D.1.1 D.1.1.102 Pol'!G643</f>
        <v>0</v>
      </c>
      <c r="J188" s="132" t="str">
        <f>IF(I252=0,"",I188/I252*100)</f>
        <v/>
      </c>
    </row>
    <row r="189" spans="1:10" ht="36.75" customHeight="1" x14ac:dyDescent="0.2">
      <c r="A189" s="123"/>
      <c r="B189" s="128" t="s">
        <v>213</v>
      </c>
      <c r="C189" s="268" t="s">
        <v>214</v>
      </c>
      <c r="D189" s="269"/>
      <c r="E189" s="269"/>
      <c r="F189" s="135" t="s">
        <v>24</v>
      </c>
      <c r="G189" s="136"/>
      <c r="H189" s="136"/>
      <c r="I189" s="136">
        <f>'D.1.1 D.1.1.101 Pol'!G103+'D.1.1 D.1.1.102 Pol'!G653+'D.1.4 D.1.4.5 Pol'!G12</f>
        <v>0</v>
      </c>
      <c r="J189" s="132" t="str">
        <f>IF(I252=0,"",I189/I252*100)</f>
        <v/>
      </c>
    </row>
    <row r="190" spans="1:10" ht="36.75" customHeight="1" x14ac:dyDescent="0.2">
      <c r="A190" s="123"/>
      <c r="B190" s="128" t="s">
        <v>215</v>
      </c>
      <c r="C190" s="268" t="s">
        <v>216</v>
      </c>
      <c r="D190" s="269"/>
      <c r="E190" s="269"/>
      <c r="F190" s="135" t="s">
        <v>24</v>
      </c>
      <c r="G190" s="136"/>
      <c r="H190" s="136"/>
      <c r="I190" s="136">
        <f>'D.1.1 D.1.1.101 Pol'!G704+'D.1.1 D.1.1.102 Pol'!G666+'D.1.1 D.1.1.501 Pol'!G70+'D.1.2 D.1.2.201 Pol'!G117+'D.1.3 D.1.3.301 Pol'!G29+'D.1.4 D.1.4.5 Pol'!G17</f>
        <v>0</v>
      </c>
      <c r="J190" s="132" t="str">
        <f>IF(I252=0,"",I190/I252*100)</f>
        <v/>
      </c>
    </row>
    <row r="191" spans="1:10" ht="36.75" customHeight="1" x14ac:dyDescent="0.2">
      <c r="A191" s="123"/>
      <c r="B191" s="128" t="s">
        <v>217</v>
      </c>
      <c r="C191" s="268" t="s">
        <v>218</v>
      </c>
      <c r="D191" s="269"/>
      <c r="E191" s="269"/>
      <c r="F191" s="135" t="s">
        <v>24</v>
      </c>
      <c r="G191" s="136"/>
      <c r="H191" s="136"/>
      <c r="I191" s="136">
        <f>'D.1.4 D.1.4.2 Pol'!G8+'D.1.4 D.1.4.3a Pol'!G14+'D.1.4 D.1.4.3b Pol'!G153</f>
        <v>0</v>
      </c>
      <c r="J191" s="132" t="str">
        <f>IF(I252=0,"",I191/I252*100)</f>
        <v/>
      </c>
    </row>
    <row r="192" spans="1:10" ht="36.75" customHeight="1" x14ac:dyDescent="0.2">
      <c r="A192" s="123"/>
      <c r="B192" s="128" t="s">
        <v>219</v>
      </c>
      <c r="C192" s="268" t="s">
        <v>220</v>
      </c>
      <c r="D192" s="269"/>
      <c r="E192" s="269"/>
      <c r="F192" s="135" t="s">
        <v>24</v>
      </c>
      <c r="G192" s="136"/>
      <c r="H192" s="136"/>
      <c r="I192" s="136">
        <f>'D.1.4 D.1.4.3b Pol'!G168</f>
        <v>0</v>
      </c>
      <c r="J192" s="132" t="str">
        <f>IF(I252=0,"",I192/I252*100)</f>
        <v/>
      </c>
    </row>
    <row r="193" spans="1:10" ht="36.75" customHeight="1" x14ac:dyDescent="0.2">
      <c r="A193" s="123"/>
      <c r="B193" s="128" t="s">
        <v>221</v>
      </c>
      <c r="C193" s="268" t="s">
        <v>222</v>
      </c>
      <c r="D193" s="269"/>
      <c r="E193" s="269"/>
      <c r="F193" s="135" t="s">
        <v>24</v>
      </c>
      <c r="G193" s="136"/>
      <c r="H193" s="136"/>
      <c r="I193" s="136">
        <f>'D.1.4 D.1.4.2 Pol'!G212</f>
        <v>0</v>
      </c>
      <c r="J193" s="132" t="str">
        <f>IF(I252=0,"",I193/I252*100)</f>
        <v/>
      </c>
    </row>
    <row r="194" spans="1:10" ht="36.75" customHeight="1" x14ac:dyDescent="0.2">
      <c r="A194" s="123"/>
      <c r="B194" s="128" t="s">
        <v>223</v>
      </c>
      <c r="C194" s="268" t="s">
        <v>224</v>
      </c>
      <c r="D194" s="269"/>
      <c r="E194" s="269"/>
      <c r="F194" s="135" t="s">
        <v>25</v>
      </c>
      <c r="G194" s="136"/>
      <c r="H194" s="136"/>
      <c r="I194" s="136">
        <f>'D.1.1 D.1.1.102 Pol'!G675</f>
        <v>0</v>
      </c>
      <c r="J194" s="132" t="str">
        <f>IF(I252=0,"",I194/I252*100)</f>
        <v/>
      </c>
    </row>
    <row r="195" spans="1:10" ht="36.75" customHeight="1" x14ac:dyDescent="0.2">
      <c r="A195" s="123"/>
      <c r="B195" s="128" t="s">
        <v>225</v>
      </c>
      <c r="C195" s="268" t="s">
        <v>226</v>
      </c>
      <c r="D195" s="269"/>
      <c r="E195" s="269"/>
      <c r="F195" s="135" t="s">
        <v>25</v>
      </c>
      <c r="G195" s="136"/>
      <c r="H195" s="136"/>
      <c r="I195" s="136">
        <f>'D.1.1 D.1.1.102 Pol'!G814</f>
        <v>0</v>
      </c>
      <c r="J195" s="132" t="str">
        <f>IF(I252=0,"",I195/I252*100)</f>
        <v/>
      </c>
    </row>
    <row r="196" spans="1:10" ht="36.75" customHeight="1" x14ac:dyDescent="0.2">
      <c r="A196" s="123"/>
      <c r="B196" s="128" t="s">
        <v>227</v>
      </c>
      <c r="C196" s="268" t="s">
        <v>228</v>
      </c>
      <c r="D196" s="269"/>
      <c r="E196" s="269"/>
      <c r="F196" s="135" t="s">
        <v>25</v>
      </c>
      <c r="G196" s="136"/>
      <c r="H196" s="136"/>
      <c r="I196" s="136">
        <f>'D.1.1 D.1.1.102 Pol'!G863+'D.1.4 D.1.4.2 Pol'!G21</f>
        <v>0</v>
      </c>
      <c r="J196" s="132" t="str">
        <f>IF(I252=0,"",I196/I252*100)</f>
        <v/>
      </c>
    </row>
    <row r="197" spans="1:10" ht="36.75" customHeight="1" x14ac:dyDescent="0.2">
      <c r="A197" s="123"/>
      <c r="B197" s="128" t="s">
        <v>229</v>
      </c>
      <c r="C197" s="268" t="s">
        <v>230</v>
      </c>
      <c r="D197" s="269"/>
      <c r="E197" s="269"/>
      <c r="F197" s="135" t="s">
        <v>25</v>
      </c>
      <c r="G197" s="136"/>
      <c r="H197" s="136"/>
      <c r="I197" s="136">
        <f>'D.1.1 D.1.1.102 Pol'!G1007</f>
        <v>0</v>
      </c>
      <c r="J197" s="132" t="str">
        <f>IF(I252=0,"",I197/I252*100)</f>
        <v/>
      </c>
    </row>
    <row r="198" spans="1:10" ht="36.75" customHeight="1" x14ac:dyDescent="0.2">
      <c r="A198" s="123"/>
      <c r="B198" s="128" t="s">
        <v>229</v>
      </c>
      <c r="C198" s="268" t="s">
        <v>231</v>
      </c>
      <c r="D198" s="269"/>
      <c r="E198" s="269"/>
      <c r="F198" s="135" t="s">
        <v>25</v>
      </c>
      <c r="G198" s="136"/>
      <c r="H198" s="136"/>
      <c r="I198" s="136">
        <f>'D.1.4 D.1.4.3a Pol'!G29+'D.1.4 D.1.4.3b Pol'!G172</f>
        <v>0</v>
      </c>
      <c r="J198" s="132" t="str">
        <f>IF(I252=0,"",I198/I252*100)</f>
        <v/>
      </c>
    </row>
    <row r="199" spans="1:10" ht="36.75" customHeight="1" x14ac:dyDescent="0.2">
      <c r="A199" s="123"/>
      <c r="B199" s="128" t="s">
        <v>232</v>
      </c>
      <c r="C199" s="268" t="s">
        <v>233</v>
      </c>
      <c r="D199" s="269"/>
      <c r="E199" s="269"/>
      <c r="F199" s="135" t="s">
        <v>25</v>
      </c>
      <c r="G199" s="136"/>
      <c r="H199" s="136"/>
      <c r="I199" s="136">
        <f>'D.1.4 D.1.4.3a Pol'!G117</f>
        <v>0</v>
      </c>
      <c r="J199" s="132" t="str">
        <f>IF(I252=0,"",I199/I252*100)</f>
        <v/>
      </c>
    </row>
    <row r="200" spans="1:10" ht="36.75" customHeight="1" x14ac:dyDescent="0.2">
      <c r="A200" s="123"/>
      <c r="B200" s="128" t="s">
        <v>234</v>
      </c>
      <c r="C200" s="268" t="s">
        <v>235</v>
      </c>
      <c r="D200" s="269"/>
      <c r="E200" s="269"/>
      <c r="F200" s="135" t="s">
        <v>25</v>
      </c>
      <c r="G200" s="136"/>
      <c r="H200" s="136"/>
      <c r="I200" s="136">
        <f>'D.1.4 D.1.4.5 Pol'!G23</f>
        <v>0</v>
      </c>
      <c r="J200" s="132" t="str">
        <f>IF(I252=0,"",I200/I252*100)</f>
        <v/>
      </c>
    </row>
    <row r="201" spans="1:10" ht="36.75" customHeight="1" x14ac:dyDescent="0.2">
      <c r="A201" s="123"/>
      <c r="B201" s="128" t="s">
        <v>236</v>
      </c>
      <c r="C201" s="268" t="s">
        <v>237</v>
      </c>
      <c r="D201" s="269"/>
      <c r="E201" s="269"/>
      <c r="F201" s="135" t="s">
        <v>25</v>
      </c>
      <c r="G201" s="136"/>
      <c r="H201" s="136"/>
      <c r="I201" s="136">
        <f>'D.1.4 D.1.4.3a Pol'!G192</f>
        <v>0</v>
      </c>
      <c r="J201" s="132" t="str">
        <f>IF(I252=0,"",I201/I252*100)</f>
        <v/>
      </c>
    </row>
    <row r="202" spans="1:10" ht="36.75" customHeight="1" x14ac:dyDescent="0.2">
      <c r="A202" s="123"/>
      <c r="B202" s="128" t="s">
        <v>238</v>
      </c>
      <c r="C202" s="268" t="s">
        <v>239</v>
      </c>
      <c r="D202" s="269"/>
      <c r="E202" s="269"/>
      <c r="F202" s="135" t="s">
        <v>25</v>
      </c>
      <c r="G202" s="136"/>
      <c r="H202" s="136"/>
      <c r="I202" s="136">
        <f>'D.1.4 D.1.4.3a Pol'!G260</f>
        <v>0</v>
      </c>
      <c r="J202" s="132" t="str">
        <f>IF(I252=0,"",I202/I252*100)</f>
        <v/>
      </c>
    </row>
    <row r="203" spans="1:10" ht="36.75" customHeight="1" x14ac:dyDescent="0.2">
      <c r="A203" s="123"/>
      <c r="B203" s="128" t="s">
        <v>240</v>
      </c>
      <c r="C203" s="268" t="s">
        <v>241</v>
      </c>
      <c r="D203" s="269"/>
      <c r="E203" s="269"/>
      <c r="F203" s="135" t="s">
        <v>25</v>
      </c>
      <c r="G203" s="136"/>
      <c r="H203" s="136"/>
      <c r="I203" s="136">
        <f>'D.1.4 D.1.4.3a Pol'!G281</f>
        <v>0</v>
      </c>
      <c r="J203" s="132" t="str">
        <f>IF(I252=0,"",I203/I252*100)</f>
        <v/>
      </c>
    </row>
    <row r="204" spans="1:10" ht="36.75" customHeight="1" x14ac:dyDescent="0.2">
      <c r="A204" s="123"/>
      <c r="B204" s="128" t="s">
        <v>242</v>
      </c>
      <c r="C204" s="268" t="s">
        <v>243</v>
      </c>
      <c r="D204" s="269"/>
      <c r="E204" s="269"/>
      <c r="F204" s="135" t="s">
        <v>25</v>
      </c>
      <c r="G204" s="136"/>
      <c r="H204" s="136"/>
      <c r="I204" s="136">
        <f>'D.1.4 D.1.4.2 Pol'!G38</f>
        <v>0</v>
      </c>
      <c r="J204" s="132" t="str">
        <f>IF(I252=0,"",I204/I252*100)</f>
        <v/>
      </c>
    </row>
    <row r="205" spans="1:10" ht="36.75" customHeight="1" x14ac:dyDescent="0.2">
      <c r="A205" s="123"/>
      <c r="B205" s="128" t="s">
        <v>244</v>
      </c>
      <c r="C205" s="268" t="s">
        <v>245</v>
      </c>
      <c r="D205" s="269"/>
      <c r="E205" s="269"/>
      <c r="F205" s="135" t="s">
        <v>25</v>
      </c>
      <c r="G205" s="136"/>
      <c r="H205" s="136"/>
      <c r="I205" s="136">
        <f>'D.1.4 D.1.4.2 Pol'!G55</f>
        <v>0</v>
      </c>
      <c r="J205" s="132" t="str">
        <f>IF(I252=0,"",I205/I252*100)</f>
        <v/>
      </c>
    </row>
    <row r="206" spans="1:10" ht="36.75" customHeight="1" x14ac:dyDescent="0.2">
      <c r="A206" s="123"/>
      <c r="B206" s="128" t="s">
        <v>246</v>
      </c>
      <c r="C206" s="268" t="s">
        <v>247</v>
      </c>
      <c r="D206" s="269"/>
      <c r="E206" s="269"/>
      <c r="F206" s="135" t="s">
        <v>25</v>
      </c>
      <c r="G206" s="136"/>
      <c r="H206" s="136"/>
      <c r="I206" s="136">
        <f>'D.1.4 D.1.4.2 Pol'!G110</f>
        <v>0</v>
      </c>
      <c r="J206" s="132" t="str">
        <f>IF(I252=0,"",I206/I252*100)</f>
        <v/>
      </c>
    </row>
    <row r="207" spans="1:10" ht="36.75" customHeight="1" x14ac:dyDescent="0.2">
      <c r="A207" s="123"/>
      <c r="B207" s="128" t="s">
        <v>248</v>
      </c>
      <c r="C207" s="268" t="s">
        <v>249</v>
      </c>
      <c r="D207" s="269"/>
      <c r="E207" s="269"/>
      <c r="F207" s="135" t="s">
        <v>25</v>
      </c>
      <c r="G207" s="136"/>
      <c r="H207" s="136"/>
      <c r="I207" s="136">
        <f>'D.1.4 D.1.4.2 Pol'!G151</f>
        <v>0</v>
      </c>
      <c r="J207" s="132" t="str">
        <f>IF(I252=0,"",I207/I252*100)</f>
        <v/>
      </c>
    </row>
    <row r="208" spans="1:10" ht="36.75" customHeight="1" x14ac:dyDescent="0.2">
      <c r="A208" s="123"/>
      <c r="B208" s="128" t="s">
        <v>250</v>
      </c>
      <c r="C208" s="268" t="s">
        <v>94</v>
      </c>
      <c r="D208" s="269"/>
      <c r="E208" s="269"/>
      <c r="F208" s="135" t="s">
        <v>25</v>
      </c>
      <c r="G208" s="136"/>
      <c r="H208" s="136"/>
      <c r="I208" s="136">
        <f>'D.1.5 D.1.5.501 Pol'!G8</f>
        <v>0</v>
      </c>
      <c r="J208" s="132" t="str">
        <f>IF(I252=0,"",I208/I252*100)</f>
        <v/>
      </c>
    </row>
    <row r="209" spans="1:10" ht="36.75" customHeight="1" x14ac:dyDescent="0.2">
      <c r="A209" s="123"/>
      <c r="B209" s="128" t="s">
        <v>251</v>
      </c>
      <c r="C209" s="268" t="s">
        <v>252</v>
      </c>
      <c r="D209" s="269"/>
      <c r="E209" s="269"/>
      <c r="F209" s="135" t="s">
        <v>25</v>
      </c>
      <c r="G209" s="136"/>
      <c r="H209" s="136"/>
      <c r="I209" s="136">
        <f>'D.1.4 D.1.4.2 Pol'!G186</f>
        <v>0</v>
      </c>
      <c r="J209" s="132" t="str">
        <f>IF(I252=0,"",I209/I252*100)</f>
        <v/>
      </c>
    </row>
    <row r="210" spans="1:10" ht="36.75" customHeight="1" x14ac:dyDescent="0.2">
      <c r="A210" s="123"/>
      <c r="B210" s="128" t="s">
        <v>253</v>
      </c>
      <c r="C210" s="268" t="s">
        <v>222</v>
      </c>
      <c r="D210" s="269"/>
      <c r="E210" s="269"/>
      <c r="F210" s="135" t="s">
        <v>25</v>
      </c>
      <c r="G210" s="136"/>
      <c r="H210" s="136"/>
      <c r="I210" s="136">
        <f>'D.1.4 D.1.4.1 Pol'!G8+'D.1.5 D.1.5.501 Pol'!G48</f>
        <v>0</v>
      </c>
      <c r="J210" s="132" t="str">
        <f>IF(I252=0,"",I210/I252*100)</f>
        <v/>
      </c>
    </row>
    <row r="211" spans="1:10" ht="36.75" customHeight="1" x14ac:dyDescent="0.2">
      <c r="A211" s="123"/>
      <c r="B211" s="128" t="s">
        <v>254</v>
      </c>
      <c r="C211" s="268" t="s">
        <v>255</v>
      </c>
      <c r="D211" s="269"/>
      <c r="E211" s="269"/>
      <c r="F211" s="135" t="s">
        <v>25</v>
      </c>
      <c r="G211" s="136"/>
      <c r="H211" s="136"/>
      <c r="I211" s="136">
        <f>'D.1.4 D.1.4.1 Pol'!G26</f>
        <v>0</v>
      </c>
      <c r="J211" s="132" t="str">
        <f>IF(I252=0,"",I211/I252*100)</f>
        <v/>
      </c>
    </row>
    <row r="212" spans="1:10" ht="36.75" customHeight="1" x14ac:dyDescent="0.2">
      <c r="A212" s="123"/>
      <c r="B212" s="128" t="s">
        <v>256</v>
      </c>
      <c r="C212" s="268" t="s">
        <v>257</v>
      </c>
      <c r="D212" s="269"/>
      <c r="E212" s="269"/>
      <c r="F212" s="135" t="s">
        <v>25</v>
      </c>
      <c r="G212" s="136"/>
      <c r="H212" s="136"/>
      <c r="I212" s="136">
        <f>'D.1.4 D.1.4.1 Pol'!G79</f>
        <v>0</v>
      </c>
      <c r="J212" s="132" t="str">
        <f>IF(I252=0,"",I212/I252*100)</f>
        <v/>
      </c>
    </row>
    <row r="213" spans="1:10" ht="36.75" customHeight="1" x14ac:dyDescent="0.2">
      <c r="A213" s="123"/>
      <c r="B213" s="128" t="s">
        <v>258</v>
      </c>
      <c r="C213" s="268" t="s">
        <v>259</v>
      </c>
      <c r="D213" s="269"/>
      <c r="E213" s="269"/>
      <c r="F213" s="135" t="s">
        <v>25</v>
      </c>
      <c r="G213" s="136"/>
      <c r="H213" s="136"/>
      <c r="I213" s="136">
        <f>'D.1.4 D.1.4.1 Pol'!G370</f>
        <v>0</v>
      </c>
      <c r="J213" s="132" t="str">
        <f>IF(I252=0,"",I213/I252*100)</f>
        <v/>
      </c>
    </row>
    <row r="214" spans="1:10" ht="36.75" customHeight="1" x14ac:dyDescent="0.2">
      <c r="A214" s="123"/>
      <c r="B214" s="128" t="s">
        <v>260</v>
      </c>
      <c r="C214" s="268" t="s">
        <v>261</v>
      </c>
      <c r="D214" s="269"/>
      <c r="E214" s="269"/>
      <c r="F214" s="135" t="s">
        <v>25</v>
      </c>
      <c r="G214" s="136"/>
      <c r="H214" s="136"/>
      <c r="I214" s="136">
        <f>'D.1.4 D.1.4.1 Pol'!G620</f>
        <v>0</v>
      </c>
      <c r="J214" s="132" t="str">
        <f>IF(I252=0,"",I214/I252*100)</f>
        <v/>
      </c>
    </row>
    <row r="215" spans="1:10" ht="36.75" customHeight="1" x14ac:dyDescent="0.2">
      <c r="A215" s="123"/>
      <c r="B215" s="128" t="s">
        <v>262</v>
      </c>
      <c r="C215" s="268" t="s">
        <v>263</v>
      </c>
      <c r="D215" s="269"/>
      <c r="E215" s="269"/>
      <c r="F215" s="135" t="s">
        <v>25</v>
      </c>
      <c r="G215" s="136"/>
      <c r="H215" s="136"/>
      <c r="I215" s="136">
        <f>'D.1.4 D.1.4.1 Pol'!G666</f>
        <v>0</v>
      </c>
      <c r="J215" s="132" t="str">
        <f>IF(I252=0,"",I215/I252*100)</f>
        <v/>
      </c>
    </row>
    <row r="216" spans="1:10" ht="36.75" customHeight="1" x14ac:dyDescent="0.2">
      <c r="A216" s="123"/>
      <c r="B216" s="128" t="s">
        <v>264</v>
      </c>
      <c r="C216" s="268" t="s">
        <v>265</v>
      </c>
      <c r="D216" s="269"/>
      <c r="E216" s="269"/>
      <c r="F216" s="135" t="s">
        <v>25</v>
      </c>
      <c r="G216" s="136"/>
      <c r="H216" s="136"/>
      <c r="I216" s="136">
        <f>'D.1.4 D.1.4.1 Pol'!G752</f>
        <v>0</v>
      </c>
      <c r="J216" s="132" t="str">
        <f>IF(I252=0,"",I216/I252*100)</f>
        <v/>
      </c>
    </row>
    <row r="217" spans="1:10" ht="36.75" customHeight="1" x14ac:dyDescent="0.2">
      <c r="A217" s="123"/>
      <c r="B217" s="128" t="s">
        <v>266</v>
      </c>
      <c r="C217" s="268" t="s">
        <v>222</v>
      </c>
      <c r="D217" s="269"/>
      <c r="E217" s="269"/>
      <c r="F217" s="135" t="s">
        <v>25</v>
      </c>
      <c r="G217" s="136"/>
      <c r="H217" s="136"/>
      <c r="I217" s="136">
        <f>'D.1.4 D.1.4.6 Pol'!G8</f>
        <v>0</v>
      </c>
      <c r="J217" s="132" t="str">
        <f>IF(I252=0,"",I217/I252*100)</f>
        <v/>
      </c>
    </row>
    <row r="218" spans="1:10" ht="36.75" customHeight="1" x14ac:dyDescent="0.2">
      <c r="A218" s="123"/>
      <c r="B218" s="128" t="s">
        <v>267</v>
      </c>
      <c r="C218" s="268" t="s">
        <v>268</v>
      </c>
      <c r="D218" s="269"/>
      <c r="E218" s="269"/>
      <c r="F218" s="135" t="s">
        <v>25</v>
      </c>
      <c r="G218" s="136"/>
      <c r="H218" s="136"/>
      <c r="I218" s="136">
        <f>'D.1.4 D.1.4.6 Pol'!G116</f>
        <v>0</v>
      </c>
      <c r="J218" s="132" t="str">
        <f>IF(I252=0,"",I218/I252*100)</f>
        <v/>
      </c>
    </row>
    <row r="219" spans="1:10" ht="36.75" customHeight="1" x14ac:dyDescent="0.2">
      <c r="A219" s="123"/>
      <c r="B219" s="128" t="s">
        <v>269</v>
      </c>
      <c r="C219" s="268" t="s">
        <v>270</v>
      </c>
      <c r="D219" s="269"/>
      <c r="E219" s="269"/>
      <c r="F219" s="135" t="s">
        <v>25</v>
      </c>
      <c r="G219" s="136"/>
      <c r="H219" s="136"/>
      <c r="I219" s="136">
        <f>'D.1.4 D.1.4.1 Pol'!G775</f>
        <v>0</v>
      </c>
      <c r="J219" s="132" t="str">
        <f>IF(I252=0,"",I219/I252*100)</f>
        <v/>
      </c>
    </row>
    <row r="220" spans="1:10" ht="36.75" customHeight="1" x14ac:dyDescent="0.2">
      <c r="A220" s="123"/>
      <c r="B220" s="128" t="s">
        <v>271</v>
      </c>
      <c r="C220" s="268" t="s">
        <v>272</v>
      </c>
      <c r="D220" s="269"/>
      <c r="E220" s="269"/>
      <c r="F220" s="135" t="s">
        <v>25</v>
      </c>
      <c r="G220" s="136"/>
      <c r="H220" s="136"/>
      <c r="I220" s="136">
        <f>'D.1.4 D.1.4.6 Pol'!G322</f>
        <v>0</v>
      </c>
      <c r="J220" s="132" t="str">
        <f>IF(I252=0,"",I220/I252*100)</f>
        <v/>
      </c>
    </row>
    <row r="221" spans="1:10" ht="36.75" customHeight="1" x14ac:dyDescent="0.2">
      <c r="A221" s="123"/>
      <c r="B221" s="128" t="s">
        <v>273</v>
      </c>
      <c r="C221" s="268" t="s">
        <v>259</v>
      </c>
      <c r="D221" s="269"/>
      <c r="E221" s="269"/>
      <c r="F221" s="135" t="s">
        <v>25</v>
      </c>
      <c r="G221" s="136"/>
      <c r="H221" s="136"/>
      <c r="I221" s="136">
        <f>'D.1.4 D.1.4.6 Pol'!G354</f>
        <v>0</v>
      </c>
      <c r="J221" s="132" t="str">
        <f>IF(I252=0,"",I221/I252*100)</f>
        <v/>
      </c>
    </row>
    <row r="222" spans="1:10" ht="36.75" customHeight="1" x14ac:dyDescent="0.2">
      <c r="A222" s="123"/>
      <c r="B222" s="128" t="s">
        <v>274</v>
      </c>
      <c r="C222" s="268" t="s">
        <v>261</v>
      </c>
      <c r="D222" s="269"/>
      <c r="E222" s="269"/>
      <c r="F222" s="135" t="s">
        <v>25</v>
      </c>
      <c r="G222" s="136"/>
      <c r="H222" s="136"/>
      <c r="I222" s="136">
        <f>'D.1.4 D.1.4.6 Pol'!G522</f>
        <v>0</v>
      </c>
      <c r="J222" s="132" t="str">
        <f>IF(I252=0,"",I222/I252*100)</f>
        <v/>
      </c>
    </row>
    <row r="223" spans="1:10" ht="36.75" customHeight="1" x14ac:dyDescent="0.2">
      <c r="A223" s="123"/>
      <c r="B223" s="128" t="s">
        <v>275</v>
      </c>
      <c r="C223" s="268" t="s">
        <v>276</v>
      </c>
      <c r="D223" s="269"/>
      <c r="E223" s="269"/>
      <c r="F223" s="135" t="s">
        <v>25</v>
      </c>
      <c r="G223" s="136"/>
      <c r="H223" s="136"/>
      <c r="I223" s="136">
        <f>'D.1.4 D.1.4.6 Pol'!G305</f>
        <v>0</v>
      </c>
      <c r="J223" s="132" t="str">
        <f>IF(I252=0,"",I223/I252*100)</f>
        <v/>
      </c>
    </row>
    <row r="224" spans="1:10" ht="36.75" customHeight="1" x14ac:dyDescent="0.2">
      <c r="A224" s="123"/>
      <c r="B224" s="128" t="s">
        <v>277</v>
      </c>
      <c r="C224" s="268" t="s">
        <v>278</v>
      </c>
      <c r="D224" s="269"/>
      <c r="E224" s="269"/>
      <c r="F224" s="135" t="s">
        <v>25</v>
      </c>
      <c r="G224" s="136"/>
      <c r="H224" s="136"/>
      <c r="I224" s="136">
        <f>'D.1.4 D.1.4.6 Pol'!G17</f>
        <v>0</v>
      </c>
      <c r="J224" s="132" t="str">
        <f>IF(I252=0,"",I224/I252*100)</f>
        <v/>
      </c>
    </row>
    <row r="225" spans="1:10" ht="36.75" customHeight="1" x14ac:dyDescent="0.2">
      <c r="A225" s="123"/>
      <c r="B225" s="128" t="s">
        <v>279</v>
      </c>
      <c r="C225" s="268" t="s">
        <v>280</v>
      </c>
      <c r="D225" s="269"/>
      <c r="E225" s="269"/>
      <c r="F225" s="135" t="s">
        <v>25</v>
      </c>
      <c r="G225" s="136"/>
      <c r="H225" s="136"/>
      <c r="I225" s="136">
        <f>'D.1.4 D.1.4.1 Pol'!G799</f>
        <v>0</v>
      </c>
      <c r="J225" s="132" t="str">
        <f>IF(I252=0,"",I225/I252*100)</f>
        <v/>
      </c>
    </row>
    <row r="226" spans="1:10" ht="36.75" customHeight="1" x14ac:dyDescent="0.2">
      <c r="A226" s="123"/>
      <c r="B226" s="128" t="s">
        <v>281</v>
      </c>
      <c r="C226" s="268" t="s">
        <v>282</v>
      </c>
      <c r="D226" s="269"/>
      <c r="E226" s="269"/>
      <c r="F226" s="135" t="s">
        <v>25</v>
      </c>
      <c r="G226" s="136"/>
      <c r="H226" s="136"/>
      <c r="I226" s="136">
        <f>'D.1.4 D.1.4.M24 Pol'!G8</f>
        <v>0</v>
      </c>
      <c r="J226" s="132" t="str">
        <f>IF(I252=0,"",I226/I252*100)</f>
        <v/>
      </c>
    </row>
    <row r="227" spans="1:10" ht="36.75" customHeight="1" x14ac:dyDescent="0.2">
      <c r="A227" s="123"/>
      <c r="B227" s="128" t="s">
        <v>283</v>
      </c>
      <c r="C227" s="268" t="s">
        <v>284</v>
      </c>
      <c r="D227" s="269"/>
      <c r="E227" s="269"/>
      <c r="F227" s="135" t="s">
        <v>25</v>
      </c>
      <c r="G227" s="136"/>
      <c r="H227" s="136"/>
      <c r="I227" s="136">
        <f>'D.1.4 D.1.4.M24 Pol'!G58</f>
        <v>0</v>
      </c>
      <c r="J227" s="132" t="str">
        <f>IF(I252=0,"",I227/I252*100)</f>
        <v/>
      </c>
    </row>
    <row r="228" spans="1:10" ht="36.75" customHeight="1" x14ac:dyDescent="0.2">
      <c r="A228" s="123"/>
      <c r="B228" s="128" t="s">
        <v>285</v>
      </c>
      <c r="C228" s="268" t="s">
        <v>286</v>
      </c>
      <c r="D228" s="269"/>
      <c r="E228" s="269"/>
      <c r="F228" s="135" t="s">
        <v>25</v>
      </c>
      <c r="G228" s="136"/>
      <c r="H228" s="136"/>
      <c r="I228" s="136">
        <f>'D.1.4 D.1.4.M24 Pol'!G92</f>
        <v>0</v>
      </c>
      <c r="J228" s="132" t="str">
        <f>IF(I252=0,"",I228/I252*100)</f>
        <v/>
      </c>
    </row>
    <row r="229" spans="1:10" ht="36.75" customHeight="1" x14ac:dyDescent="0.2">
      <c r="A229" s="123"/>
      <c r="B229" s="128" t="s">
        <v>287</v>
      </c>
      <c r="C229" s="268" t="s">
        <v>288</v>
      </c>
      <c r="D229" s="269"/>
      <c r="E229" s="269"/>
      <c r="F229" s="135" t="s">
        <v>25</v>
      </c>
      <c r="G229" s="136"/>
      <c r="H229" s="136"/>
      <c r="I229" s="136">
        <f>'D.1.4 D.1.4.M24 Pol'!G128</f>
        <v>0</v>
      </c>
      <c r="J229" s="132" t="str">
        <f>IF(I252=0,"",I229/I252*100)</f>
        <v/>
      </c>
    </row>
    <row r="230" spans="1:10" ht="36.75" customHeight="1" x14ac:dyDescent="0.2">
      <c r="A230" s="123"/>
      <c r="B230" s="128" t="s">
        <v>289</v>
      </c>
      <c r="C230" s="268" t="s">
        <v>290</v>
      </c>
      <c r="D230" s="269"/>
      <c r="E230" s="269"/>
      <c r="F230" s="135" t="s">
        <v>25</v>
      </c>
      <c r="G230" s="136"/>
      <c r="H230" s="136"/>
      <c r="I230" s="136">
        <f>'D.1.1 D.1.1.102 Pol'!G1016+'D.1.2 D.1.2.201 Pol'!G123</f>
        <v>0</v>
      </c>
      <c r="J230" s="132" t="str">
        <f>IF(I252=0,"",I230/I252*100)</f>
        <v/>
      </c>
    </row>
    <row r="231" spans="1:10" ht="36.75" customHeight="1" x14ac:dyDescent="0.2">
      <c r="A231" s="123"/>
      <c r="B231" s="128" t="s">
        <v>291</v>
      </c>
      <c r="C231" s="268" t="s">
        <v>292</v>
      </c>
      <c r="D231" s="269"/>
      <c r="E231" s="269"/>
      <c r="F231" s="135" t="s">
        <v>25</v>
      </c>
      <c r="G231" s="136"/>
      <c r="H231" s="136"/>
      <c r="I231" s="136">
        <f>'D.1.1 D.1.1.102 Pol'!G1077</f>
        <v>0</v>
      </c>
      <c r="J231" s="132" t="str">
        <f>IF(I252=0,"",I231/I252*100)</f>
        <v/>
      </c>
    </row>
    <row r="232" spans="1:10" ht="36.75" customHeight="1" x14ac:dyDescent="0.2">
      <c r="A232" s="123"/>
      <c r="B232" s="128" t="s">
        <v>293</v>
      </c>
      <c r="C232" s="268" t="s">
        <v>294</v>
      </c>
      <c r="D232" s="269"/>
      <c r="E232" s="269"/>
      <c r="F232" s="135" t="s">
        <v>25</v>
      </c>
      <c r="G232" s="136"/>
      <c r="H232" s="136"/>
      <c r="I232" s="136">
        <f>'D.1.1 D.1.1.102 Pol'!G1107</f>
        <v>0</v>
      </c>
      <c r="J232" s="132" t="str">
        <f>IF(I252=0,"",I232/I252*100)</f>
        <v/>
      </c>
    </row>
    <row r="233" spans="1:10" ht="36.75" customHeight="1" x14ac:dyDescent="0.2">
      <c r="A233" s="123"/>
      <c r="B233" s="128" t="s">
        <v>295</v>
      </c>
      <c r="C233" s="268" t="s">
        <v>296</v>
      </c>
      <c r="D233" s="269"/>
      <c r="E233" s="269"/>
      <c r="F233" s="135" t="s">
        <v>25</v>
      </c>
      <c r="G233" s="136"/>
      <c r="H233" s="136"/>
      <c r="I233" s="136">
        <f>'D.1.1 D.1.1.102 Pol'!G1226</f>
        <v>0</v>
      </c>
      <c r="J233" s="132" t="str">
        <f>IF(I252=0,"",I233/I252*100)</f>
        <v/>
      </c>
    </row>
    <row r="234" spans="1:10" ht="36.75" customHeight="1" x14ac:dyDescent="0.2">
      <c r="A234" s="123"/>
      <c r="B234" s="128" t="s">
        <v>297</v>
      </c>
      <c r="C234" s="268" t="s">
        <v>298</v>
      </c>
      <c r="D234" s="269"/>
      <c r="E234" s="269"/>
      <c r="F234" s="135" t="s">
        <v>25</v>
      </c>
      <c r="G234" s="136"/>
      <c r="H234" s="136"/>
      <c r="I234" s="136">
        <f>'D.1.1 D.1.1.102 Pol'!G1246</f>
        <v>0</v>
      </c>
      <c r="J234" s="132" t="str">
        <f>IF(I252=0,"",I234/I252*100)</f>
        <v/>
      </c>
    </row>
    <row r="235" spans="1:10" ht="36.75" customHeight="1" x14ac:dyDescent="0.2">
      <c r="A235" s="123"/>
      <c r="B235" s="128" t="s">
        <v>299</v>
      </c>
      <c r="C235" s="268" t="s">
        <v>300</v>
      </c>
      <c r="D235" s="269"/>
      <c r="E235" s="269"/>
      <c r="F235" s="135" t="s">
        <v>25</v>
      </c>
      <c r="G235" s="136"/>
      <c r="H235" s="136"/>
      <c r="I235" s="136">
        <f>'D.1.1 D.1.1.102 Pol'!G1315+'D.1.2 D.1.2.201 Pol'!G161</f>
        <v>0</v>
      </c>
      <c r="J235" s="132" t="str">
        <f>IF(I252=0,"",I235/I252*100)</f>
        <v/>
      </c>
    </row>
    <row r="236" spans="1:10" ht="36.75" customHeight="1" x14ac:dyDescent="0.2">
      <c r="A236" s="123"/>
      <c r="B236" s="128" t="s">
        <v>301</v>
      </c>
      <c r="C236" s="268" t="s">
        <v>302</v>
      </c>
      <c r="D236" s="269"/>
      <c r="E236" s="269"/>
      <c r="F236" s="135" t="s">
        <v>25</v>
      </c>
      <c r="G236" s="136"/>
      <c r="H236" s="136"/>
      <c r="I236" s="136">
        <f>'D.1.1 D.1.1.102 Pol'!G1411</f>
        <v>0</v>
      </c>
      <c r="J236" s="132" t="str">
        <f>IF(I252=0,"",I236/I252*100)</f>
        <v/>
      </c>
    </row>
    <row r="237" spans="1:10" ht="36.75" customHeight="1" x14ac:dyDescent="0.2">
      <c r="A237" s="123"/>
      <c r="B237" s="128" t="s">
        <v>303</v>
      </c>
      <c r="C237" s="268" t="s">
        <v>304</v>
      </c>
      <c r="D237" s="269"/>
      <c r="E237" s="269"/>
      <c r="F237" s="135" t="s">
        <v>25</v>
      </c>
      <c r="G237" s="136"/>
      <c r="H237" s="136"/>
      <c r="I237" s="136">
        <f>'D.1.1 D.1.1.102 Pol'!G1457</f>
        <v>0</v>
      </c>
      <c r="J237" s="132" t="str">
        <f>IF(I252=0,"",I237/I252*100)</f>
        <v/>
      </c>
    </row>
    <row r="238" spans="1:10" ht="36.75" customHeight="1" x14ac:dyDescent="0.2">
      <c r="A238" s="123"/>
      <c r="B238" s="128" t="s">
        <v>305</v>
      </c>
      <c r="C238" s="268" t="s">
        <v>306</v>
      </c>
      <c r="D238" s="269"/>
      <c r="E238" s="269"/>
      <c r="F238" s="135" t="s">
        <v>25</v>
      </c>
      <c r="G238" s="136"/>
      <c r="H238" s="136"/>
      <c r="I238" s="136">
        <f>'D.1.1 D.1.1.102 Pol'!G1496</f>
        <v>0</v>
      </c>
      <c r="J238" s="132" t="str">
        <f>IF(I252=0,"",I238/I252*100)</f>
        <v/>
      </c>
    </row>
    <row r="239" spans="1:10" ht="36.75" customHeight="1" x14ac:dyDescent="0.2">
      <c r="A239" s="123"/>
      <c r="B239" s="128" t="s">
        <v>307</v>
      </c>
      <c r="C239" s="268" t="s">
        <v>308</v>
      </c>
      <c r="D239" s="269"/>
      <c r="E239" s="269"/>
      <c r="F239" s="135" t="s">
        <v>25</v>
      </c>
      <c r="G239" s="136"/>
      <c r="H239" s="136"/>
      <c r="I239" s="136">
        <f>'D.1.1 D.1.1.102 Pol'!G1502</f>
        <v>0</v>
      </c>
      <c r="J239" s="132" t="str">
        <f>IF(I252=0,"",I239/I252*100)</f>
        <v/>
      </c>
    </row>
    <row r="240" spans="1:10" ht="36.75" customHeight="1" x14ac:dyDescent="0.2">
      <c r="A240" s="123"/>
      <c r="B240" s="128" t="s">
        <v>309</v>
      </c>
      <c r="C240" s="268" t="s">
        <v>310</v>
      </c>
      <c r="D240" s="269"/>
      <c r="E240" s="269"/>
      <c r="F240" s="135" t="s">
        <v>25</v>
      </c>
      <c r="G240" s="136"/>
      <c r="H240" s="136"/>
      <c r="I240" s="136">
        <f>'D.1.1 D.1.1.102 Pol'!G1581</f>
        <v>0</v>
      </c>
      <c r="J240" s="132" t="str">
        <f>IF(I252=0,"",I240/I252*100)</f>
        <v/>
      </c>
    </row>
    <row r="241" spans="1:10" ht="36.75" customHeight="1" x14ac:dyDescent="0.2">
      <c r="A241" s="123"/>
      <c r="B241" s="128" t="s">
        <v>311</v>
      </c>
      <c r="C241" s="268" t="s">
        <v>312</v>
      </c>
      <c r="D241" s="269"/>
      <c r="E241" s="269"/>
      <c r="F241" s="135" t="s">
        <v>25</v>
      </c>
      <c r="G241" s="136"/>
      <c r="H241" s="136"/>
      <c r="I241" s="136">
        <f>'D.1.1 D.1.1.102 Pol'!G1612</f>
        <v>0</v>
      </c>
      <c r="J241" s="132" t="str">
        <f>IF(I252=0,"",I241/I252*100)</f>
        <v/>
      </c>
    </row>
    <row r="242" spans="1:10" ht="36.75" customHeight="1" x14ac:dyDescent="0.2">
      <c r="A242" s="123"/>
      <c r="B242" s="128" t="s">
        <v>313</v>
      </c>
      <c r="C242" s="268" t="s">
        <v>314</v>
      </c>
      <c r="D242" s="269"/>
      <c r="E242" s="269"/>
      <c r="F242" s="135" t="s">
        <v>25</v>
      </c>
      <c r="G242" s="136"/>
      <c r="H242" s="136"/>
      <c r="I242" s="136">
        <f>'D.1.1 D.1.1.102 Pol'!G1641</f>
        <v>0</v>
      </c>
      <c r="J242" s="132" t="str">
        <f>IF(I252=0,"",I242/I252*100)</f>
        <v/>
      </c>
    </row>
    <row r="243" spans="1:10" ht="36.75" customHeight="1" x14ac:dyDescent="0.2">
      <c r="A243" s="123"/>
      <c r="B243" s="128" t="s">
        <v>315</v>
      </c>
      <c r="C243" s="268" t="s">
        <v>316</v>
      </c>
      <c r="D243" s="269"/>
      <c r="E243" s="269"/>
      <c r="F243" s="135" t="s">
        <v>25</v>
      </c>
      <c r="G243" s="136"/>
      <c r="H243" s="136"/>
      <c r="I243" s="136">
        <f>'D.1.4 D.1.4.2 Pol'!G207</f>
        <v>0</v>
      </c>
      <c r="J243" s="132" t="str">
        <f>IF(I252=0,"",I243/I252*100)</f>
        <v/>
      </c>
    </row>
    <row r="244" spans="1:10" ht="36.75" customHeight="1" x14ac:dyDescent="0.2">
      <c r="A244" s="123"/>
      <c r="B244" s="128" t="s">
        <v>315</v>
      </c>
      <c r="C244" s="268" t="s">
        <v>317</v>
      </c>
      <c r="D244" s="269"/>
      <c r="E244" s="269"/>
      <c r="F244" s="135" t="s">
        <v>25</v>
      </c>
      <c r="G244" s="136"/>
      <c r="H244" s="136"/>
      <c r="I244" s="136">
        <f>'D.1.1 D.1.1.102 Pol'!G1647+'D.1.2 D.1.2.201 Pol'!G185+'D.1.4 D.1.4.5 Pol'!G55</f>
        <v>0</v>
      </c>
      <c r="J244" s="132" t="str">
        <f>IF(I252=0,"",I244/I252*100)</f>
        <v/>
      </c>
    </row>
    <row r="245" spans="1:10" ht="36.75" customHeight="1" x14ac:dyDescent="0.2">
      <c r="A245" s="123"/>
      <c r="B245" s="128" t="s">
        <v>318</v>
      </c>
      <c r="C245" s="268" t="s">
        <v>319</v>
      </c>
      <c r="D245" s="269"/>
      <c r="E245" s="269"/>
      <c r="F245" s="135" t="s">
        <v>25</v>
      </c>
      <c r="G245" s="136"/>
      <c r="H245" s="136"/>
      <c r="I245" s="136">
        <f>'D.1.1 D.1.1.102 Pol'!G1675</f>
        <v>0</v>
      </c>
      <c r="J245" s="132" t="str">
        <f>IF(I252=0,"",I245/I252*100)</f>
        <v/>
      </c>
    </row>
    <row r="246" spans="1:10" ht="36.75" customHeight="1" x14ac:dyDescent="0.2">
      <c r="A246" s="123"/>
      <c r="B246" s="128" t="s">
        <v>221</v>
      </c>
      <c r="C246" s="268" t="s">
        <v>222</v>
      </c>
      <c r="D246" s="269"/>
      <c r="E246" s="269"/>
      <c r="F246" s="135" t="s">
        <v>25</v>
      </c>
      <c r="G246" s="136"/>
      <c r="H246" s="136"/>
      <c r="I246" s="136">
        <f>'D.1.4 D.1.4.M24 Pol'!G146</f>
        <v>0</v>
      </c>
      <c r="J246" s="132" t="str">
        <f>IF(I252=0,"",I246/I252*100)</f>
        <v/>
      </c>
    </row>
    <row r="247" spans="1:10" ht="36.75" customHeight="1" x14ac:dyDescent="0.2">
      <c r="A247" s="123"/>
      <c r="B247" s="128" t="s">
        <v>320</v>
      </c>
      <c r="C247" s="268" t="s">
        <v>321</v>
      </c>
      <c r="D247" s="269"/>
      <c r="E247" s="269"/>
      <c r="F247" s="135" t="s">
        <v>26</v>
      </c>
      <c r="G247" s="136"/>
      <c r="H247" s="136"/>
      <c r="I247" s="136">
        <f>'D.1.1 D.1.1.102 Pol'!G1704</f>
        <v>0</v>
      </c>
      <c r="J247" s="132" t="str">
        <f>IF(I252=0,"",I247/I252*100)</f>
        <v/>
      </c>
    </row>
    <row r="248" spans="1:10" ht="36.75" customHeight="1" x14ac:dyDescent="0.2">
      <c r="A248" s="123"/>
      <c r="B248" s="128" t="s">
        <v>322</v>
      </c>
      <c r="C248" s="268" t="s">
        <v>323</v>
      </c>
      <c r="D248" s="269"/>
      <c r="E248" s="269"/>
      <c r="F248" s="135" t="s">
        <v>26</v>
      </c>
      <c r="G248" s="136"/>
      <c r="H248" s="136"/>
      <c r="I248" s="136">
        <f>'D.1.6 D.1.6.601 Pol'!G8</f>
        <v>0</v>
      </c>
      <c r="J248" s="132" t="str">
        <f>IF(I252=0,"",I248/I252*100)</f>
        <v/>
      </c>
    </row>
    <row r="249" spans="1:10" ht="36.75" customHeight="1" x14ac:dyDescent="0.2">
      <c r="A249" s="123"/>
      <c r="B249" s="128" t="s">
        <v>324</v>
      </c>
      <c r="C249" s="268" t="s">
        <v>325</v>
      </c>
      <c r="D249" s="269"/>
      <c r="E249" s="269"/>
      <c r="F249" s="135" t="s">
        <v>326</v>
      </c>
      <c r="G249" s="136"/>
      <c r="H249" s="136"/>
      <c r="I249" s="136">
        <f>'D.1.1 D.1.1.101 Pol'!G710+'D.1.1 D.1.1.102 Pol'!G1729+'D.1.2 D.1.2.201 Pol'!G262+'D.1.4 D.1.4.5 Pol'!G59</f>
        <v>0</v>
      </c>
      <c r="J249" s="132" t="str">
        <f>IF(I252=0,"",I249/I252*100)</f>
        <v/>
      </c>
    </row>
    <row r="250" spans="1:10" ht="36.75" customHeight="1" x14ac:dyDescent="0.2">
      <c r="A250" s="123"/>
      <c r="B250" s="128" t="s">
        <v>327</v>
      </c>
      <c r="C250" s="268" t="s">
        <v>27</v>
      </c>
      <c r="D250" s="269"/>
      <c r="E250" s="269"/>
      <c r="F250" s="135" t="s">
        <v>327</v>
      </c>
      <c r="G250" s="136"/>
      <c r="H250" s="136"/>
      <c r="I250" s="136">
        <f>'D.0 D.0.001 Naklady'!G8</f>
        <v>0</v>
      </c>
      <c r="J250" s="132" t="str">
        <f>IF(I252=0,"",I250/I252*100)</f>
        <v/>
      </c>
    </row>
    <row r="251" spans="1:10" ht="36.75" customHeight="1" x14ac:dyDescent="0.2">
      <c r="A251" s="123"/>
      <c r="B251" s="128" t="s">
        <v>328</v>
      </c>
      <c r="C251" s="268" t="s">
        <v>28</v>
      </c>
      <c r="D251" s="269"/>
      <c r="E251" s="269"/>
      <c r="F251" s="135" t="s">
        <v>328</v>
      </c>
      <c r="G251" s="136"/>
      <c r="H251" s="136"/>
      <c r="I251" s="136">
        <f>'D.0 D.0.001 Naklady'!G45</f>
        <v>0</v>
      </c>
      <c r="J251" s="132" t="str">
        <f>IF(I252=0,"",I251/I252*100)</f>
        <v/>
      </c>
    </row>
    <row r="252" spans="1:10" ht="25.5" customHeight="1" x14ac:dyDescent="0.2">
      <c r="A252" s="124"/>
      <c r="B252" s="129" t="s">
        <v>1</v>
      </c>
      <c r="C252" s="130"/>
      <c r="D252" s="131"/>
      <c r="E252" s="131"/>
      <c r="F252" s="137"/>
      <c r="G252" s="138"/>
      <c r="H252" s="138"/>
      <c r="I252" s="138">
        <f>SUM(I170:I251)</f>
        <v>0</v>
      </c>
      <c r="J252" s="133">
        <f>SUM(J170:J251)</f>
        <v>0</v>
      </c>
    </row>
    <row r="253" spans="1:10" x14ac:dyDescent="0.2">
      <c r="F253" s="86"/>
      <c r="G253" s="86"/>
      <c r="H253" s="86"/>
      <c r="I253" s="86"/>
      <c r="J253" s="134"/>
    </row>
    <row r="254" spans="1:10" x14ac:dyDescent="0.2">
      <c r="F254" s="86"/>
      <c r="G254" s="86"/>
      <c r="H254" s="86"/>
      <c r="I254" s="86"/>
      <c r="J254" s="134"/>
    </row>
    <row r="255" spans="1:10" x14ac:dyDescent="0.2">
      <c r="F255" s="86"/>
      <c r="G255" s="86"/>
      <c r="H255" s="86"/>
      <c r="I255" s="86"/>
      <c r="J255" s="134"/>
    </row>
  </sheetData>
  <sheetProtection algorithmName="SHA-512" hashValue="vbKkQZikg+1v1Nv9PAQmHzGj5ibXkh3xUhHCCG2ZaK7UfX78rnkzo4jsegdTMGAgLhwbDWq3CODglQB/BSDmUA==" saltValue="co+1AnqboGcO/LARlcYj/w=="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95">
    <mergeCell ref="C248:E248"/>
    <mergeCell ref="C249:E249"/>
    <mergeCell ref="C250:E250"/>
    <mergeCell ref="C251:E251"/>
    <mergeCell ref="C243:E243"/>
    <mergeCell ref="C244:E244"/>
    <mergeCell ref="C245:E245"/>
    <mergeCell ref="C246:E246"/>
    <mergeCell ref="C247:E247"/>
    <mergeCell ref="C238:E238"/>
    <mergeCell ref="C239:E239"/>
    <mergeCell ref="C240:E240"/>
    <mergeCell ref="C241:E241"/>
    <mergeCell ref="C242:E242"/>
    <mergeCell ref="C233:E233"/>
    <mergeCell ref="C234:E234"/>
    <mergeCell ref="C235:E235"/>
    <mergeCell ref="C236:E236"/>
    <mergeCell ref="C237:E237"/>
    <mergeCell ref="C228:E228"/>
    <mergeCell ref="C229:E229"/>
    <mergeCell ref="C230:E230"/>
    <mergeCell ref="C231:E231"/>
    <mergeCell ref="C232:E232"/>
    <mergeCell ref="C223:E223"/>
    <mergeCell ref="C224:E224"/>
    <mergeCell ref="C225:E225"/>
    <mergeCell ref="C226:E226"/>
    <mergeCell ref="C227:E227"/>
    <mergeCell ref="C218:E218"/>
    <mergeCell ref="C219:E219"/>
    <mergeCell ref="C220:E220"/>
    <mergeCell ref="C221:E221"/>
    <mergeCell ref="C222:E222"/>
    <mergeCell ref="C213:E213"/>
    <mergeCell ref="C214:E214"/>
    <mergeCell ref="C215:E215"/>
    <mergeCell ref="C216:E216"/>
    <mergeCell ref="C217:E217"/>
    <mergeCell ref="C208:E208"/>
    <mergeCell ref="C209:E209"/>
    <mergeCell ref="C210:E210"/>
    <mergeCell ref="C211:E211"/>
    <mergeCell ref="C212:E212"/>
    <mergeCell ref="C203:E203"/>
    <mergeCell ref="C204:E204"/>
    <mergeCell ref="C205:E205"/>
    <mergeCell ref="C206:E206"/>
    <mergeCell ref="C207:E207"/>
    <mergeCell ref="C198:E198"/>
    <mergeCell ref="C199:E199"/>
    <mergeCell ref="C200:E200"/>
    <mergeCell ref="C201:E201"/>
    <mergeCell ref="C202:E202"/>
    <mergeCell ref="C193:E193"/>
    <mergeCell ref="C194:E194"/>
    <mergeCell ref="C195:E195"/>
    <mergeCell ref="C196:E196"/>
    <mergeCell ref="C197:E197"/>
    <mergeCell ref="C188:E188"/>
    <mergeCell ref="C189:E189"/>
    <mergeCell ref="C190:E190"/>
    <mergeCell ref="C191:E191"/>
    <mergeCell ref="C192:E192"/>
    <mergeCell ref="C183:E183"/>
    <mergeCell ref="C184:E184"/>
    <mergeCell ref="C185:E185"/>
    <mergeCell ref="C186:E186"/>
    <mergeCell ref="C187:E187"/>
    <mergeCell ref="C178:E178"/>
    <mergeCell ref="C179:E179"/>
    <mergeCell ref="C180:E180"/>
    <mergeCell ref="C181:E181"/>
    <mergeCell ref="C182:E182"/>
    <mergeCell ref="C173:E173"/>
    <mergeCell ref="C174:E174"/>
    <mergeCell ref="C175:E175"/>
    <mergeCell ref="C176:E176"/>
    <mergeCell ref="C177:E177"/>
    <mergeCell ref="B141:J141"/>
    <mergeCell ref="B142:J142"/>
    <mergeCell ref="C170:E170"/>
    <mergeCell ref="C171:E171"/>
    <mergeCell ref="C172:E172"/>
    <mergeCell ref="B133:J133"/>
    <mergeCell ref="B135:J135"/>
    <mergeCell ref="B136:J136"/>
    <mergeCell ref="B138:J138"/>
    <mergeCell ref="B139:J139"/>
    <mergeCell ref="B123:J123"/>
    <mergeCell ref="B127:J127"/>
    <mergeCell ref="B129:J129"/>
    <mergeCell ref="B130:J130"/>
    <mergeCell ref="B131:J131"/>
    <mergeCell ref="B112:J112"/>
    <mergeCell ref="B113:J113"/>
    <mergeCell ref="B117:J117"/>
    <mergeCell ref="B119:J119"/>
    <mergeCell ref="B121:J121"/>
    <mergeCell ref="B105:J105"/>
    <mergeCell ref="B106:J106"/>
    <mergeCell ref="B107:J107"/>
    <mergeCell ref="B109:J109"/>
    <mergeCell ref="B110:J110"/>
    <mergeCell ref="B97:J97"/>
    <mergeCell ref="B98:J98"/>
    <mergeCell ref="B100:J100"/>
    <mergeCell ref="B102:J102"/>
    <mergeCell ref="B103:J103"/>
    <mergeCell ref="B89:J89"/>
    <mergeCell ref="B90:J90"/>
    <mergeCell ref="B92:J92"/>
    <mergeCell ref="B93:J93"/>
    <mergeCell ref="B95:J95"/>
    <mergeCell ref="B81:J81"/>
    <mergeCell ref="B82:J82"/>
    <mergeCell ref="B84:J84"/>
    <mergeCell ref="B86:J86"/>
    <mergeCell ref="B87:J87"/>
    <mergeCell ref="B74:J74"/>
    <mergeCell ref="B77:J77"/>
    <mergeCell ref="B78:J78"/>
    <mergeCell ref="B79:J79"/>
    <mergeCell ref="B80:J80"/>
    <mergeCell ref="B64:E64"/>
    <mergeCell ref="B67:J67"/>
    <mergeCell ref="B69:J69"/>
    <mergeCell ref="B71:J71"/>
    <mergeCell ref="B72:J72"/>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64"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70" t="s">
        <v>6</v>
      </c>
      <c r="B1" s="270"/>
      <c r="C1" s="271"/>
      <c r="D1" s="270"/>
      <c r="E1" s="270"/>
      <c r="F1" s="270"/>
      <c r="G1" s="270"/>
    </row>
    <row r="2" spans="1:7" ht="24.95" customHeight="1" x14ac:dyDescent="0.2">
      <c r="A2" s="49" t="s">
        <v>7</v>
      </c>
      <c r="B2" s="48"/>
      <c r="C2" s="272"/>
      <c r="D2" s="272"/>
      <c r="E2" s="272"/>
      <c r="F2" s="272"/>
      <c r="G2" s="273"/>
    </row>
    <row r="3" spans="1:7" ht="24.95" customHeight="1" x14ac:dyDescent="0.2">
      <c r="A3" s="49" t="s">
        <v>8</v>
      </c>
      <c r="B3" s="48"/>
      <c r="C3" s="272"/>
      <c r="D3" s="272"/>
      <c r="E3" s="272"/>
      <c r="F3" s="272"/>
      <c r="G3" s="273"/>
    </row>
    <row r="4" spans="1:7" ht="24.95" customHeight="1" x14ac:dyDescent="0.2">
      <c r="A4" s="49" t="s">
        <v>9</v>
      </c>
      <c r="B4" s="48"/>
      <c r="C4" s="272"/>
      <c r="D4" s="272"/>
      <c r="E4" s="272"/>
      <c r="F4" s="272"/>
      <c r="G4" s="273"/>
    </row>
    <row r="5" spans="1:7" x14ac:dyDescent="0.2">
      <c r="B5" s="4"/>
      <c r="C5" s="5"/>
      <c r="D5" s="6"/>
    </row>
  </sheetData>
  <sheetProtection algorithmName="SHA-512" hashValue="Pwqv9Tho1kyAsm5NuMLQPP5cZ8AHTF5tMkiswI8UOqn4J19tSiiiyaMD4WTltijiFOY2Apl8LjXEnh9uss3xQA==" saltValue="G/e8ik+/EKwFb1yitfZXj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60</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331</v>
      </c>
      <c r="C3" s="277" t="s">
        <v>332</v>
      </c>
      <c r="D3" s="278"/>
      <c r="E3" s="278"/>
      <c r="F3" s="278"/>
      <c r="G3" s="279"/>
      <c r="AC3" s="121" t="s">
        <v>333</v>
      </c>
      <c r="AG3" t="s">
        <v>334</v>
      </c>
    </row>
    <row r="4" spans="1:60" ht="25.15" customHeight="1" x14ac:dyDescent="0.2">
      <c r="A4" s="141" t="s">
        <v>9</v>
      </c>
      <c r="B4" s="142" t="s">
        <v>59</v>
      </c>
      <c r="C4" s="280" t="s">
        <v>60</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327</v>
      </c>
      <c r="C8" s="192" t="s">
        <v>27</v>
      </c>
      <c r="D8" s="169"/>
      <c r="E8" s="170"/>
      <c r="F8" s="171"/>
      <c r="G8" s="171">
        <f>SUMIF(AG9:AG44,"&lt;&gt;NOR",G9:G44)</f>
        <v>0</v>
      </c>
      <c r="H8" s="171"/>
      <c r="I8" s="171">
        <f>SUM(I9:I44)</f>
        <v>0</v>
      </c>
      <c r="J8" s="171"/>
      <c r="K8" s="171">
        <f>SUM(K9:K44)</f>
        <v>0</v>
      </c>
      <c r="L8" s="171"/>
      <c r="M8" s="171">
        <f>SUM(M9:M44)</f>
        <v>0</v>
      </c>
      <c r="N8" s="170"/>
      <c r="O8" s="170">
        <f>SUM(O9:O44)</f>
        <v>0</v>
      </c>
      <c r="P8" s="170"/>
      <c r="Q8" s="170">
        <f>SUM(Q9:Q44)</f>
        <v>0</v>
      </c>
      <c r="R8" s="171"/>
      <c r="S8" s="171"/>
      <c r="T8" s="172"/>
      <c r="U8" s="166"/>
      <c r="V8" s="166">
        <f>SUM(V9:V44)</f>
        <v>0</v>
      </c>
      <c r="W8" s="166"/>
      <c r="X8" s="166"/>
      <c r="Y8" s="166"/>
      <c r="AG8" t="s">
        <v>359</v>
      </c>
    </row>
    <row r="9" spans="1:60" outlineLevel="1" x14ac:dyDescent="0.2">
      <c r="A9" s="177">
        <v>1</v>
      </c>
      <c r="B9" s="178" t="s">
        <v>360</v>
      </c>
      <c r="C9" s="193" t="s">
        <v>361</v>
      </c>
      <c r="D9" s="179" t="s">
        <v>362</v>
      </c>
      <c r="E9" s="180">
        <v>1</v>
      </c>
      <c r="F9" s="181"/>
      <c r="G9" s="182">
        <f>ROUND(E9*F9,2)</f>
        <v>0</v>
      </c>
      <c r="H9" s="181"/>
      <c r="I9" s="182">
        <f>ROUND(E9*H9,2)</f>
        <v>0</v>
      </c>
      <c r="J9" s="181"/>
      <c r="K9" s="182">
        <f>ROUND(E9*J9,2)</f>
        <v>0</v>
      </c>
      <c r="L9" s="182">
        <v>12</v>
      </c>
      <c r="M9" s="182">
        <f>G9*(1+L9/100)</f>
        <v>0</v>
      </c>
      <c r="N9" s="180">
        <v>0</v>
      </c>
      <c r="O9" s="180">
        <f>ROUND(E9*N9,2)</f>
        <v>0</v>
      </c>
      <c r="P9" s="180">
        <v>0</v>
      </c>
      <c r="Q9" s="180">
        <f>ROUND(E9*P9,2)</f>
        <v>0</v>
      </c>
      <c r="R9" s="182"/>
      <c r="S9" s="182" t="s">
        <v>363</v>
      </c>
      <c r="T9" s="183" t="s">
        <v>364</v>
      </c>
      <c r="U9" s="159">
        <v>0</v>
      </c>
      <c r="V9" s="159">
        <f>ROUND(E9*U9,2)</f>
        <v>0</v>
      </c>
      <c r="W9" s="159"/>
      <c r="X9" s="159" t="s">
        <v>365</v>
      </c>
      <c r="Y9" s="159" t="s">
        <v>366</v>
      </c>
      <c r="Z9" s="148"/>
      <c r="AA9" s="148"/>
      <c r="AB9" s="148"/>
      <c r="AC9" s="148"/>
      <c r="AD9" s="148"/>
      <c r="AE9" s="148"/>
      <c r="AF9" s="148"/>
      <c r="AG9" s="148" t="s">
        <v>367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83" t="s">
        <v>368</v>
      </c>
      <c r="D10" s="284"/>
      <c r="E10" s="284"/>
      <c r="F10" s="284"/>
      <c r="G10" s="28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369</v>
      </c>
      <c r="AH10" s="148"/>
      <c r="AI10" s="148"/>
      <c r="AJ10" s="148"/>
      <c r="AK10" s="148"/>
      <c r="AL10" s="148"/>
      <c r="AM10" s="148"/>
      <c r="AN10" s="148"/>
      <c r="AO10" s="148"/>
      <c r="AP10" s="148"/>
      <c r="AQ10" s="148"/>
      <c r="AR10" s="148"/>
      <c r="AS10" s="148"/>
      <c r="AT10" s="148"/>
      <c r="AU10" s="148"/>
      <c r="AV10" s="148"/>
      <c r="AW10" s="148"/>
      <c r="AX10" s="148"/>
      <c r="AY10" s="148"/>
      <c r="AZ10" s="148"/>
      <c r="BA10" s="184" t="str">
        <f>C10</f>
        <v>Zaměření a vytýčení stávajících inženýrských sítí v místě stavby z hlediska jejich ochrany při provádění stavby.</v>
      </c>
      <c r="BB10" s="148"/>
      <c r="BC10" s="148"/>
      <c r="BD10" s="148"/>
      <c r="BE10" s="148"/>
      <c r="BF10" s="148"/>
      <c r="BG10" s="148"/>
      <c r="BH10" s="148"/>
    </row>
    <row r="11" spans="1:60" ht="22.5" outlineLevel="3" x14ac:dyDescent="0.2">
      <c r="A11" s="155"/>
      <c r="B11" s="156"/>
      <c r="C11" s="274" t="s">
        <v>468</v>
      </c>
      <c r="D11" s="275"/>
      <c r="E11" s="275"/>
      <c r="F11" s="275"/>
      <c r="G11" s="275"/>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c r="AI11" s="148"/>
      <c r="AJ11" s="148"/>
      <c r="AK11" s="148"/>
      <c r="AL11" s="148"/>
      <c r="AM11" s="148"/>
      <c r="AN11" s="148"/>
      <c r="AO11" s="148"/>
      <c r="AP11" s="148"/>
      <c r="AQ11" s="148"/>
      <c r="AR11" s="148"/>
      <c r="AS11" s="148"/>
      <c r="AT11" s="148"/>
      <c r="AU11" s="148"/>
      <c r="AV11" s="148"/>
      <c r="AW11" s="148"/>
      <c r="AX11" s="148"/>
      <c r="AY11" s="148"/>
      <c r="AZ11" s="148"/>
      <c r="BA11" s="184" t="str">
        <f>C11</f>
        <v>Detekce podzemních vedení v celém rozsahu předpokládané realizace zemních prací, ke zjištění případných neidentifikovaných podzemních sítí a rozvodů,</v>
      </c>
      <c r="BB11" s="148"/>
      <c r="BC11" s="148"/>
      <c r="BD11" s="148"/>
      <c r="BE11" s="148"/>
      <c r="BF11" s="148"/>
      <c r="BG11" s="148"/>
      <c r="BH11" s="148"/>
    </row>
    <row r="12" spans="1:60" outlineLevel="3" x14ac:dyDescent="0.2">
      <c r="A12" s="155"/>
      <c r="B12" s="156"/>
      <c r="C12" s="274" t="s">
        <v>370</v>
      </c>
      <c r="D12" s="275"/>
      <c r="E12" s="275"/>
      <c r="F12" s="275"/>
      <c r="G12" s="275"/>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369</v>
      </c>
      <c r="AH12" s="148"/>
      <c r="AI12" s="148"/>
      <c r="AJ12" s="148"/>
      <c r="AK12" s="148"/>
      <c r="AL12" s="148"/>
      <c r="AM12" s="148"/>
      <c r="AN12" s="148"/>
      <c r="AO12" s="148"/>
      <c r="AP12" s="148"/>
      <c r="AQ12" s="148"/>
      <c r="AR12" s="148"/>
      <c r="AS12" s="148"/>
      <c r="AT12" s="148"/>
      <c r="AU12" s="148"/>
      <c r="AV12" s="148"/>
      <c r="AW12" s="148"/>
      <c r="AX12" s="148"/>
      <c r="AY12" s="148"/>
      <c r="AZ12" s="148"/>
      <c r="BA12" s="184" t="str">
        <f>C12</f>
        <v>Detekce bude provedena lokátory podzemních sítí a bude zaměřena na lokalizaci kovových i nekovových potrubí</v>
      </c>
      <c r="BB12" s="148"/>
      <c r="BC12" s="148"/>
      <c r="BD12" s="148"/>
      <c r="BE12" s="148"/>
      <c r="BF12" s="148"/>
      <c r="BG12" s="148"/>
      <c r="BH12" s="148"/>
    </row>
    <row r="13" spans="1:60" outlineLevel="3" x14ac:dyDescent="0.2">
      <c r="A13" s="155"/>
      <c r="B13" s="156"/>
      <c r="C13" s="274" t="s">
        <v>371</v>
      </c>
      <c r="D13" s="275"/>
      <c r="E13" s="275"/>
      <c r="F13" s="275"/>
      <c r="G13" s="275"/>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274" t="s">
        <v>372</v>
      </c>
      <c r="D14" s="275"/>
      <c r="E14" s="275"/>
      <c r="F14" s="275"/>
      <c r="G14" s="275"/>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274" t="s">
        <v>373</v>
      </c>
      <c r="D15" s="275"/>
      <c r="E15" s="275"/>
      <c r="F15" s="275"/>
      <c r="G15" s="275"/>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74" t="s">
        <v>374</v>
      </c>
      <c r="D16" s="275"/>
      <c r="E16" s="275"/>
      <c r="F16" s="275"/>
      <c r="G16" s="275"/>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7">
        <v>2</v>
      </c>
      <c r="B17" s="178" t="s">
        <v>375</v>
      </c>
      <c r="C17" s="193" t="s">
        <v>376</v>
      </c>
      <c r="D17" s="179" t="s">
        <v>362</v>
      </c>
      <c r="E17" s="180">
        <v>1</v>
      </c>
      <c r="F17" s="181"/>
      <c r="G17" s="182">
        <f>ROUND(E17*F17,2)</f>
        <v>0</v>
      </c>
      <c r="H17" s="181"/>
      <c r="I17" s="182">
        <f>ROUND(E17*H17,2)</f>
        <v>0</v>
      </c>
      <c r="J17" s="181"/>
      <c r="K17" s="182">
        <f>ROUND(E17*J17,2)</f>
        <v>0</v>
      </c>
      <c r="L17" s="182">
        <v>12</v>
      </c>
      <c r="M17" s="182">
        <f>G17*(1+L17/100)</f>
        <v>0</v>
      </c>
      <c r="N17" s="180">
        <v>0</v>
      </c>
      <c r="O17" s="180">
        <f>ROUND(E17*N17,2)</f>
        <v>0</v>
      </c>
      <c r="P17" s="180">
        <v>0</v>
      </c>
      <c r="Q17" s="180">
        <f>ROUND(E17*P17,2)</f>
        <v>0</v>
      </c>
      <c r="R17" s="182"/>
      <c r="S17" s="182" t="s">
        <v>363</v>
      </c>
      <c r="T17" s="183" t="s">
        <v>364</v>
      </c>
      <c r="U17" s="159">
        <v>0</v>
      </c>
      <c r="V17" s="159">
        <f>ROUND(E17*U17,2)</f>
        <v>0</v>
      </c>
      <c r="W17" s="159"/>
      <c r="X17" s="159" t="s">
        <v>365</v>
      </c>
      <c r="Y17" s="159" t="s">
        <v>366</v>
      </c>
      <c r="Z17" s="148"/>
      <c r="AA17" s="148"/>
      <c r="AB17" s="148"/>
      <c r="AC17" s="148"/>
      <c r="AD17" s="148"/>
      <c r="AE17" s="148"/>
      <c r="AF17" s="148"/>
      <c r="AG17" s="148" t="s">
        <v>377</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83" t="s">
        <v>378</v>
      </c>
      <c r="D18" s="284"/>
      <c r="E18" s="284"/>
      <c r="F18" s="284"/>
      <c r="G18" s="284"/>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369</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74" t="s">
        <v>379</v>
      </c>
      <c r="D19" s="275"/>
      <c r="E19" s="275"/>
      <c r="F19" s="275"/>
      <c r="G19" s="275"/>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c r="AI19" s="148"/>
      <c r="AJ19" s="148"/>
      <c r="AK19" s="148"/>
      <c r="AL19" s="148"/>
      <c r="AM19" s="148"/>
      <c r="AN19" s="148"/>
      <c r="AO19" s="148"/>
      <c r="AP19" s="148"/>
      <c r="AQ19" s="148"/>
      <c r="AR19" s="148"/>
      <c r="AS19" s="148"/>
      <c r="AT19" s="148"/>
      <c r="AU19" s="148"/>
      <c r="AV19" s="148"/>
      <c r="AW19" s="148"/>
      <c r="AX19" s="148"/>
      <c r="AY19" s="148"/>
      <c r="AZ19" s="148"/>
      <c r="BA19" s="184" t="str">
        <f>C19</f>
        <v>Sejmutí ornice, hrubá úprava terénu a zpevnění ploch pro osazení objektů sociálního zařízení staveniště a kanceláří stavby.</v>
      </c>
      <c r="BB19" s="148"/>
      <c r="BC19" s="148"/>
      <c r="BD19" s="148"/>
      <c r="BE19" s="148"/>
      <c r="BF19" s="148"/>
      <c r="BG19" s="148"/>
      <c r="BH19" s="148"/>
    </row>
    <row r="20" spans="1:60" outlineLevel="3" x14ac:dyDescent="0.2">
      <c r="A20" s="155"/>
      <c r="B20" s="156"/>
      <c r="C20" s="274" t="s">
        <v>380</v>
      </c>
      <c r="D20" s="275"/>
      <c r="E20" s="275"/>
      <c r="F20" s="275"/>
      <c r="G20" s="275"/>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274" t="s">
        <v>381</v>
      </c>
      <c r="D21" s="275"/>
      <c r="E21" s="275"/>
      <c r="F21" s="275"/>
      <c r="G21" s="275"/>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274" t="s">
        <v>382</v>
      </c>
      <c r="D22" s="275"/>
      <c r="E22" s="275"/>
      <c r="F22" s="275"/>
      <c r="G22" s="275"/>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369</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22.5" outlineLevel="3" x14ac:dyDescent="0.2">
      <c r="A23" s="155"/>
      <c r="B23" s="156"/>
      <c r="C23" s="274" t="s">
        <v>383</v>
      </c>
      <c r="D23" s="275"/>
      <c r="E23" s="275"/>
      <c r="F23" s="275"/>
      <c r="G23" s="275"/>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369</v>
      </c>
      <c r="AH23" s="148"/>
      <c r="AI23" s="148"/>
      <c r="AJ23" s="148"/>
      <c r="AK23" s="148"/>
      <c r="AL23" s="148"/>
      <c r="AM23" s="148"/>
      <c r="AN23" s="148"/>
      <c r="AO23" s="148"/>
      <c r="AP23" s="148"/>
      <c r="AQ23" s="148"/>
      <c r="AR23" s="148"/>
      <c r="AS23" s="148"/>
      <c r="AT23" s="148"/>
      <c r="AU23" s="148"/>
      <c r="AV23" s="148"/>
      <c r="AW23" s="148"/>
      <c r="AX23" s="148"/>
      <c r="AY23" s="148"/>
      <c r="AZ23" s="148"/>
      <c r="BA23" s="184" t="str">
        <f>C23</f>
        <v>Zřízení vnitrostaveništního rozvodu energie do 5 kV od připojení na hlavní přívod na staveništi včetně rozvaděčů pro připojení přenosných zásuvkových skříní, obecné osvětlení staveniště (včetně stožárů a osvětlovacích těles).</v>
      </c>
      <c r="BB23" s="148"/>
      <c r="BC23" s="148"/>
      <c r="BD23" s="148"/>
      <c r="BE23" s="148"/>
      <c r="BF23" s="148"/>
      <c r="BG23" s="148"/>
      <c r="BH23" s="148"/>
    </row>
    <row r="24" spans="1:60" outlineLevel="3" x14ac:dyDescent="0.2">
      <c r="A24" s="155"/>
      <c r="B24" s="156"/>
      <c r="C24" s="274" t="s">
        <v>384</v>
      </c>
      <c r="D24" s="275"/>
      <c r="E24" s="275"/>
      <c r="F24" s="275"/>
      <c r="G24" s="275"/>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369</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274" t="s">
        <v>385</v>
      </c>
      <c r="D25" s="275"/>
      <c r="E25" s="275"/>
      <c r="F25" s="275"/>
      <c r="G25" s="275"/>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369</v>
      </c>
      <c r="AH25" s="148"/>
      <c r="AI25" s="148"/>
      <c r="AJ25" s="148"/>
      <c r="AK25" s="148"/>
      <c r="AL25" s="148"/>
      <c r="AM25" s="148"/>
      <c r="AN25" s="148"/>
      <c r="AO25" s="148"/>
      <c r="AP25" s="148"/>
      <c r="AQ25" s="148"/>
      <c r="AR25" s="148"/>
      <c r="AS25" s="148"/>
      <c r="AT25" s="148"/>
      <c r="AU25" s="148"/>
      <c r="AV25" s="148"/>
      <c r="AW25" s="148"/>
      <c r="AX25" s="148"/>
      <c r="AY25" s="148"/>
      <c r="AZ25" s="148"/>
      <c r="BA25" s="184" t="str">
        <f>C25</f>
        <v>Zřízení přípojky elektrické energie a vody do vzdálenosti 1 km od obvodu staveniště. Náhradní zdroj elektrické energie.</v>
      </c>
      <c r="BB25" s="148"/>
      <c r="BC25" s="148"/>
      <c r="BD25" s="148"/>
      <c r="BE25" s="148"/>
      <c r="BF25" s="148"/>
      <c r="BG25" s="148"/>
      <c r="BH25" s="148"/>
    </row>
    <row r="26" spans="1:60" outlineLevel="1" x14ac:dyDescent="0.2">
      <c r="A26" s="177">
        <v>3</v>
      </c>
      <c r="B26" s="178" t="s">
        <v>386</v>
      </c>
      <c r="C26" s="193" t="s">
        <v>387</v>
      </c>
      <c r="D26" s="179" t="s">
        <v>362</v>
      </c>
      <c r="E26" s="180">
        <v>1</v>
      </c>
      <c r="F26" s="181"/>
      <c r="G26" s="182">
        <f>ROUND(E26*F26,2)</f>
        <v>0</v>
      </c>
      <c r="H26" s="181"/>
      <c r="I26" s="182">
        <f>ROUND(E26*H26,2)</f>
        <v>0</v>
      </c>
      <c r="J26" s="181"/>
      <c r="K26" s="182">
        <f>ROUND(E26*J26,2)</f>
        <v>0</v>
      </c>
      <c r="L26" s="182">
        <v>12</v>
      </c>
      <c r="M26" s="182">
        <f>G26*(1+L26/100)</f>
        <v>0</v>
      </c>
      <c r="N26" s="180">
        <v>0</v>
      </c>
      <c r="O26" s="180">
        <f>ROUND(E26*N26,2)</f>
        <v>0</v>
      </c>
      <c r="P26" s="180">
        <v>0</v>
      </c>
      <c r="Q26" s="180">
        <f>ROUND(E26*P26,2)</f>
        <v>0</v>
      </c>
      <c r="R26" s="182"/>
      <c r="S26" s="182" t="s">
        <v>363</v>
      </c>
      <c r="T26" s="183" t="s">
        <v>364</v>
      </c>
      <c r="U26" s="159">
        <v>0</v>
      </c>
      <c r="V26" s="159">
        <f>ROUND(E26*U26,2)</f>
        <v>0</v>
      </c>
      <c r="W26" s="159"/>
      <c r="X26" s="159" t="s">
        <v>365</v>
      </c>
      <c r="Y26" s="159" t="s">
        <v>366</v>
      </c>
      <c r="Z26" s="148"/>
      <c r="AA26" s="148"/>
      <c r="AB26" s="148"/>
      <c r="AC26" s="148"/>
      <c r="AD26" s="148"/>
      <c r="AE26" s="148"/>
      <c r="AF26" s="148"/>
      <c r="AG26" s="148" t="s">
        <v>377</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2" x14ac:dyDescent="0.2">
      <c r="A27" s="155"/>
      <c r="B27" s="156"/>
      <c r="C27" s="283" t="s">
        <v>388</v>
      </c>
      <c r="D27" s="284"/>
      <c r="E27" s="284"/>
      <c r="F27" s="284"/>
      <c r="G27" s="284"/>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3" x14ac:dyDescent="0.2">
      <c r="A28" s="155"/>
      <c r="B28" s="156"/>
      <c r="C28" s="274" t="s">
        <v>389</v>
      </c>
      <c r="D28" s="275"/>
      <c r="E28" s="275"/>
      <c r="F28" s="275"/>
      <c r="G28" s="275"/>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369</v>
      </c>
      <c r="AH28" s="148"/>
      <c r="AI28" s="148"/>
      <c r="AJ28" s="148"/>
      <c r="AK28" s="148"/>
      <c r="AL28" s="148"/>
      <c r="AM28" s="148"/>
      <c r="AN28" s="148"/>
      <c r="AO28" s="148"/>
      <c r="AP28" s="148"/>
      <c r="AQ28" s="148"/>
      <c r="AR28" s="148"/>
      <c r="AS28" s="148"/>
      <c r="AT28" s="148"/>
      <c r="AU28" s="148"/>
      <c r="AV28" s="148"/>
      <c r="AW28" s="148"/>
      <c r="AX28" s="148"/>
      <c r="AY28" s="148"/>
      <c r="AZ28" s="148"/>
      <c r="BA28" s="184" t="str">
        <f>C28</f>
        <v>Opotřebení a údržba nebo pronájem sociálního zařízení – umývárny, toalety, šatny. Opotřebení nebo pronájem dočasného oplocení staveniště.</v>
      </c>
      <c r="BB28" s="148"/>
      <c r="BC28" s="148"/>
      <c r="BD28" s="148"/>
      <c r="BE28" s="148"/>
      <c r="BF28" s="148"/>
      <c r="BG28" s="148"/>
      <c r="BH28" s="148"/>
    </row>
    <row r="29" spans="1:60" outlineLevel="3" x14ac:dyDescent="0.2">
      <c r="A29" s="155"/>
      <c r="B29" s="156"/>
      <c r="C29" s="274" t="s">
        <v>390</v>
      </c>
      <c r="D29" s="275"/>
      <c r="E29" s="275"/>
      <c r="F29" s="275"/>
      <c r="G29" s="275"/>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22.5" outlineLevel="3" x14ac:dyDescent="0.2">
      <c r="A30" s="155"/>
      <c r="B30" s="156"/>
      <c r="C30" s="274" t="s">
        <v>391</v>
      </c>
      <c r="D30" s="275"/>
      <c r="E30" s="275"/>
      <c r="F30" s="275"/>
      <c r="G30" s="275"/>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369</v>
      </c>
      <c r="AH30" s="148"/>
      <c r="AI30" s="148"/>
      <c r="AJ30" s="148"/>
      <c r="AK30" s="148"/>
      <c r="AL30" s="148"/>
      <c r="AM30" s="148"/>
      <c r="AN30" s="148"/>
      <c r="AO30" s="148"/>
      <c r="AP30" s="148"/>
      <c r="AQ30" s="148"/>
      <c r="AR30" s="148"/>
      <c r="AS30" s="148"/>
      <c r="AT30" s="148"/>
      <c r="AU30" s="148"/>
      <c r="AV30" s="148"/>
      <c r="AW30" s="148"/>
      <c r="AX30" s="148"/>
      <c r="AY30" s="148"/>
      <c r="AZ30" s="148"/>
      <c r="BA30" s="184" t="str">
        <f>C30</f>
        <v>Spotřeba vody a elektrické energie pro potřebu sociálních zařízení a kanceláří stavby. Pronájem, opotřebení a spotřeba pohonných hmot náhradního zdroje elektrické energie.</v>
      </c>
      <c r="BB30" s="148"/>
      <c r="BC30" s="148"/>
      <c r="BD30" s="148"/>
      <c r="BE30" s="148"/>
      <c r="BF30" s="148"/>
      <c r="BG30" s="148"/>
      <c r="BH30" s="148"/>
    </row>
    <row r="31" spans="1:60" outlineLevel="3" x14ac:dyDescent="0.2">
      <c r="A31" s="155"/>
      <c r="B31" s="156"/>
      <c r="C31" s="274" t="s">
        <v>392</v>
      </c>
      <c r="D31" s="275"/>
      <c r="E31" s="275"/>
      <c r="F31" s="275"/>
      <c r="G31" s="275"/>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7">
        <v>4</v>
      </c>
      <c r="B32" s="178" t="s">
        <v>393</v>
      </c>
      <c r="C32" s="193" t="s">
        <v>394</v>
      </c>
      <c r="D32" s="179" t="s">
        <v>362</v>
      </c>
      <c r="E32" s="180">
        <v>1</v>
      </c>
      <c r="F32" s="181"/>
      <c r="G32" s="182">
        <f>ROUND(E32*F32,2)</f>
        <v>0</v>
      </c>
      <c r="H32" s="181"/>
      <c r="I32" s="182">
        <f>ROUND(E32*H32,2)</f>
        <v>0</v>
      </c>
      <c r="J32" s="181"/>
      <c r="K32" s="182">
        <f>ROUND(E32*J32,2)</f>
        <v>0</v>
      </c>
      <c r="L32" s="182">
        <v>12</v>
      </c>
      <c r="M32" s="182">
        <f>G32*(1+L32/100)</f>
        <v>0</v>
      </c>
      <c r="N32" s="180">
        <v>0</v>
      </c>
      <c r="O32" s="180">
        <f>ROUND(E32*N32,2)</f>
        <v>0</v>
      </c>
      <c r="P32" s="180">
        <v>0</v>
      </c>
      <c r="Q32" s="180">
        <f>ROUND(E32*P32,2)</f>
        <v>0</v>
      </c>
      <c r="R32" s="182"/>
      <c r="S32" s="182" t="s">
        <v>363</v>
      </c>
      <c r="T32" s="183" t="s">
        <v>364</v>
      </c>
      <c r="U32" s="159">
        <v>0</v>
      </c>
      <c r="V32" s="159">
        <f>ROUND(E32*U32,2)</f>
        <v>0</v>
      </c>
      <c r="W32" s="159"/>
      <c r="X32" s="159" t="s">
        <v>365</v>
      </c>
      <c r="Y32" s="159" t="s">
        <v>366</v>
      </c>
      <c r="Z32" s="148"/>
      <c r="AA32" s="148"/>
      <c r="AB32" s="148"/>
      <c r="AC32" s="148"/>
      <c r="AD32" s="148"/>
      <c r="AE32" s="148"/>
      <c r="AF32" s="148"/>
      <c r="AG32" s="148" t="s">
        <v>377</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283" t="s">
        <v>395</v>
      </c>
      <c r="D33" s="284"/>
      <c r="E33" s="284"/>
      <c r="F33" s="284"/>
      <c r="G33" s="284"/>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369</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274" t="s">
        <v>396</v>
      </c>
      <c r="D34" s="275"/>
      <c r="E34" s="275"/>
      <c r="F34" s="275"/>
      <c r="G34" s="275"/>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369</v>
      </c>
      <c r="AH34" s="148"/>
      <c r="AI34" s="148"/>
      <c r="AJ34" s="148"/>
      <c r="AK34" s="148"/>
      <c r="AL34" s="148"/>
      <c r="AM34" s="148"/>
      <c r="AN34" s="148"/>
      <c r="AO34" s="148"/>
      <c r="AP34" s="148"/>
      <c r="AQ34" s="148"/>
      <c r="AR34" s="148"/>
      <c r="AS34" s="148"/>
      <c r="AT34" s="148"/>
      <c r="AU34" s="148"/>
      <c r="AV34" s="148"/>
      <c r="AW34" s="148"/>
      <c r="AX34" s="148"/>
      <c r="AY34" s="148"/>
      <c r="AZ34" s="148"/>
      <c r="BA34" s="184" t="str">
        <f>C34</f>
        <v>Uvedení zpevněných ploch pro objekty sociálního zařízení staveniště a kanceláří stavby do původního stavu. Případné ohumusování.</v>
      </c>
      <c r="BB34" s="148"/>
      <c r="BC34" s="148"/>
      <c r="BD34" s="148"/>
      <c r="BE34" s="148"/>
      <c r="BF34" s="148"/>
      <c r="BG34" s="148"/>
      <c r="BH34" s="148"/>
    </row>
    <row r="35" spans="1:60" outlineLevel="3" x14ac:dyDescent="0.2">
      <c r="A35" s="155"/>
      <c r="B35" s="156"/>
      <c r="C35" s="274" t="s">
        <v>397</v>
      </c>
      <c r="D35" s="275"/>
      <c r="E35" s="275"/>
      <c r="F35" s="275"/>
      <c r="G35" s="275"/>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274" t="s">
        <v>398</v>
      </c>
      <c r="D36" s="275"/>
      <c r="E36" s="275"/>
      <c r="F36" s="275"/>
      <c r="G36" s="275"/>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
      <c r="A37" s="155"/>
      <c r="B37" s="156"/>
      <c r="C37" s="274" t="s">
        <v>399</v>
      </c>
      <c r="D37" s="275"/>
      <c r="E37" s="275"/>
      <c r="F37" s="275"/>
      <c r="G37" s="275"/>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369</v>
      </c>
      <c r="AH37" s="148"/>
      <c r="AI37" s="148"/>
      <c r="AJ37" s="148"/>
      <c r="AK37" s="148"/>
      <c r="AL37" s="148"/>
      <c r="AM37" s="148"/>
      <c r="AN37" s="148"/>
      <c r="AO37" s="148"/>
      <c r="AP37" s="148"/>
      <c r="AQ37" s="148"/>
      <c r="AR37" s="148"/>
      <c r="AS37" s="148"/>
      <c r="AT37" s="148"/>
      <c r="AU37" s="148"/>
      <c r="AV37" s="148"/>
      <c r="AW37" s="148"/>
      <c r="AX37" s="148"/>
      <c r="AY37" s="148"/>
      <c r="AZ37" s="148"/>
      <c r="BA37" s="184" t="str">
        <f>C37</f>
        <v>Odvoz mobilních kanceláří stavby a technického dozoru, nebo uvedení do původního stavu prostor pronajatých.</v>
      </c>
      <c r="BB37" s="148"/>
      <c r="BC37" s="148"/>
      <c r="BD37" s="148"/>
      <c r="BE37" s="148"/>
      <c r="BF37" s="148"/>
      <c r="BG37" s="148"/>
      <c r="BH37" s="148"/>
    </row>
    <row r="38" spans="1:60" outlineLevel="3" x14ac:dyDescent="0.2">
      <c r="A38" s="155"/>
      <c r="B38" s="156"/>
      <c r="C38" s="274" t="s">
        <v>400</v>
      </c>
      <c r="D38" s="275"/>
      <c r="E38" s="275"/>
      <c r="F38" s="275"/>
      <c r="G38" s="275"/>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369</v>
      </c>
      <c r="AH38" s="148"/>
      <c r="AI38" s="148"/>
      <c r="AJ38" s="148"/>
      <c r="AK38" s="148"/>
      <c r="AL38" s="148"/>
      <c r="AM38" s="148"/>
      <c r="AN38" s="148"/>
      <c r="AO38" s="148"/>
      <c r="AP38" s="148"/>
      <c r="AQ38" s="148"/>
      <c r="AR38" s="148"/>
      <c r="AS38" s="148"/>
      <c r="AT38" s="148"/>
      <c r="AU38" s="148"/>
      <c r="AV38" s="148"/>
      <c r="AW38" s="148"/>
      <c r="AX38" s="148"/>
      <c r="AY38" s="148"/>
      <c r="AZ38" s="148"/>
      <c r="BA38" s="184" t="str">
        <f>C38</f>
        <v>Zrušení vnitrostaveništního rozvodu energie včetně rozvaděčů a osvětlení staveniště (včetně stožárů a osvětlovacích těles).</v>
      </c>
      <c r="BB38" s="148"/>
      <c r="BC38" s="148"/>
      <c r="BD38" s="148"/>
      <c r="BE38" s="148"/>
      <c r="BF38" s="148"/>
      <c r="BG38" s="148"/>
      <c r="BH38" s="148"/>
    </row>
    <row r="39" spans="1:60" outlineLevel="3" x14ac:dyDescent="0.2">
      <c r="A39" s="155"/>
      <c r="B39" s="156"/>
      <c r="C39" s="274" t="s">
        <v>401</v>
      </c>
      <c r="D39" s="275"/>
      <c r="E39" s="275"/>
      <c r="F39" s="275"/>
      <c r="G39" s="275"/>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274" t="s">
        <v>402</v>
      </c>
      <c r="D40" s="275"/>
      <c r="E40" s="275"/>
      <c r="F40" s="275"/>
      <c r="G40" s="275"/>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7">
        <v>5</v>
      </c>
      <c r="B41" s="178" t="s">
        <v>403</v>
      </c>
      <c r="C41" s="193" t="s">
        <v>404</v>
      </c>
      <c r="D41" s="179" t="s">
        <v>362</v>
      </c>
      <c r="E41" s="180">
        <v>1</v>
      </c>
      <c r="F41" s="181"/>
      <c r="G41" s="182">
        <f>ROUND(E41*F41,2)</f>
        <v>0</v>
      </c>
      <c r="H41" s="181"/>
      <c r="I41" s="182">
        <f>ROUND(E41*H41,2)</f>
        <v>0</v>
      </c>
      <c r="J41" s="181"/>
      <c r="K41" s="182">
        <f>ROUND(E41*J41,2)</f>
        <v>0</v>
      </c>
      <c r="L41" s="182">
        <v>12</v>
      </c>
      <c r="M41" s="182">
        <f>G41*(1+L41/100)</f>
        <v>0</v>
      </c>
      <c r="N41" s="180">
        <v>0</v>
      </c>
      <c r="O41" s="180">
        <f>ROUND(E41*N41,2)</f>
        <v>0</v>
      </c>
      <c r="P41" s="180">
        <v>0</v>
      </c>
      <c r="Q41" s="180">
        <f>ROUND(E41*P41,2)</f>
        <v>0</v>
      </c>
      <c r="R41" s="182"/>
      <c r="S41" s="182" t="s">
        <v>363</v>
      </c>
      <c r="T41" s="183" t="s">
        <v>364</v>
      </c>
      <c r="U41" s="159">
        <v>0</v>
      </c>
      <c r="V41" s="159">
        <f>ROUND(E41*U41,2)</f>
        <v>0</v>
      </c>
      <c r="W41" s="159"/>
      <c r="X41" s="159" t="s">
        <v>365</v>
      </c>
      <c r="Y41" s="159" t="s">
        <v>366</v>
      </c>
      <c r="Z41" s="148"/>
      <c r="AA41" s="148"/>
      <c r="AB41" s="148"/>
      <c r="AC41" s="148"/>
      <c r="AD41" s="148"/>
      <c r="AE41" s="148"/>
      <c r="AF41" s="148"/>
      <c r="AG41" s="148" t="s">
        <v>367</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283" t="s">
        <v>405</v>
      </c>
      <c r="D42" s="284"/>
      <c r="E42" s="284"/>
      <c r="F42" s="284"/>
      <c r="G42" s="284"/>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56.25" outlineLevel="3" x14ac:dyDescent="0.2">
      <c r="A43" s="155"/>
      <c r="B43" s="156"/>
      <c r="C43" s="274" t="s">
        <v>406</v>
      </c>
      <c r="D43" s="275"/>
      <c r="E43" s="275"/>
      <c r="F43" s="275"/>
      <c r="G43" s="275"/>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369</v>
      </c>
      <c r="AH43" s="148"/>
      <c r="AI43" s="148"/>
      <c r="AJ43" s="148"/>
      <c r="AK43" s="148"/>
      <c r="AL43" s="148"/>
      <c r="AM43" s="148"/>
      <c r="AN43" s="148"/>
      <c r="AO43" s="148"/>
      <c r="AP43" s="148"/>
      <c r="AQ43" s="148"/>
      <c r="AR43" s="148"/>
      <c r="AS43" s="148"/>
      <c r="AT43" s="148"/>
      <c r="AU43" s="148"/>
      <c r="AV43" s="148"/>
      <c r="AW43" s="148"/>
      <c r="AX43" s="148"/>
      <c r="AY43" s="148"/>
      <c r="AZ43" s="148"/>
      <c r="BA43" s="184" t="str">
        <f>C43</f>
        <v>Realizace sanace trámového stropu a nových stropních konstrukcí bude prováděna po půdorysných úsecích, které budou předem dohodnuty s uživatelem na základě obsazenosti jednotlivých pokojů. Tyto úseky budou v nižších podlažích před zahájením prací vystěhovány a důkladně zajištěny proti vstupu jakýchkoliv osob po celou dobu realizace stavebních prací a to až do doby finálního uložení stropních trapézových plechů ( po dobu těchto prací musí být vyloučen výskyt osob do potencionálně nebezpečného prostoru pod místem stavebních prací !).</v>
      </c>
      <c r="BB43" s="148"/>
      <c r="BC43" s="148"/>
      <c r="BD43" s="148"/>
      <c r="BE43" s="148"/>
      <c r="BF43" s="148"/>
      <c r="BG43" s="148"/>
      <c r="BH43" s="148"/>
    </row>
    <row r="44" spans="1:60" ht="22.5" outlineLevel="3" x14ac:dyDescent="0.2">
      <c r="A44" s="155"/>
      <c r="B44" s="156"/>
      <c r="C44" s="274" t="s">
        <v>407</v>
      </c>
      <c r="D44" s="275"/>
      <c r="E44" s="275"/>
      <c r="F44" s="275"/>
      <c r="G44" s="275"/>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369</v>
      </c>
      <c r="AH44" s="148"/>
      <c r="AI44" s="148"/>
      <c r="AJ44" s="148"/>
      <c r="AK44" s="148"/>
      <c r="AL44" s="148"/>
      <c r="AM44" s="148"/>
      <c r="AN44" s="148"/>
      <c r="AO44" s="148"/>
      <c r="AP44" s="148"/>
      <c r="AQ44" s="148"/>
      <c r="AR44" s="148"/>
      <c r="AS44" s="148"/>
      <c r="AT44" s="148"/>
      <c r="AU44" s="148"/>
      <c r="AV44" s="148"/>
      <c r="AW44" s="148"/>
      <c r="AX44" s="148"/>
      <c r="AY44" s="148"/>
      <c r="AZ44" s="148"/>
      <c r="BA44" s="184" t="str">
        <f>C44</f>
        <v>Před dodávkou jednotlivých materiálů předloží zhotovitel investorovi a autorskému dozoru k odsouhlasení technické listy všech výrobků a požitých materiálů včetně barevného provedení, vše bude potvrzeno zápisem do stavebního deníku.</v>
      </c>
      <c r="BB44" s="148"/>
      <c r="BC44" s="148"/>
      <c r="BD44" s="148"/>
      <c r="BE44" s="148"/>
      <c r="BF44" s="148"/>
      <c r="BG44" s="148"/>
      <c r="BH44" s="148"/>
    </row>
    <row r="45" spans="1:60" x14ac:dyDescent="0.2">
      <c r="A45" s="167" t="s">
        <v>358</v>
      </c>
      <c r="B45" s="168" t="s">
        <v>328</v>
      </c>
      <c r="C45" s="192" t="s">
        <v>28</v>
      </c>
      <c r="D45" s="169"/>
      <c r="E45" s="170"/>
      <c r="F45" s="171"/>
      <c r="G45" s="171">
        <f>SUMIF(AG46:AG88,"&lt;&gt;NOR",G46:G88)</f>
        <v>0</v>
      </c>
      <c r="H45" s="171"/>
      <c r="I45" s="171">
        <f>SUM(I46:I88)</f>
        <v>0</v>
      </c>
      <c r="J45" s="171"/>
      <c r="K45" s="171">
        <f>SUM(K46:K88)</f>
        <v>0</v>
      </c>
      <c r="L45" s="171"/>
      <c r="M45" s="171">
        <f>SUM(M46:M88)</f>
        <v>0</v>
      </c>
      <c r="N45" s="170"/>
      <c r="O45" s="170">
        <f>SUM(O46:O88)</f>
        <v>0</v>
      </c>
      <c r="P45" s="170"/>
      <c r="Q45" s="170">
        <f>SUM(Q46:Q88)</f>
        <v>0</v>
      </c>
      <c r="R45" s="171"/>
      <c r="S45" s="171"/>
      <c r="T45" s="172"/>
      <c r="U45" s="166"/>
      <c r="V45" s="166">
        <f>SUM(V46:V88)</f>
        <v>0</v>
      </c>
      <c r="W45" s="166"/>
      <c r="X45" s="166"/>
      <c r="Y45" s="166"/>
      <c r="AG45" t="s">
        <v>359</v>
      </c>
    </row>
    <row r="46" spans="1:60" outlineLevel="1" x14ac:dyDescent="0.2">
      <c r="A46" s="185">
        <v>6</v>
      </c>
      <c r="B46" s="186" t="s">
        <v>408</v>
      </c>
      <c r="C46" s="194" t="s">
        <v>409</v>
      </c>
      <c r="D46" s="187" t="s">
        <v>362</v>
      </c>
      <c r="E46" s="188">
        <v>1</v>
      </c>
      <c r="F46" s="189"/>
      <c r="G46" s="190">
        <f>ROUND(E46*F46,2)</f>
        <v>0</v>
      </c>
      <c r="H46" s="189"/>
      <c r="I46" s="190">
        <f>ROUND(E46*H46,2)</f>
        <v>0</v>
      </c>
      <c r="J46" s="189"/>
      <c r="K46" s="190">
        <f>ROUND(E46*J46,2)</f>
        <v>0</v>
      </c>
      <c r="L46" s="190">
        <v>12</v>
      </c>
      <c r="M46" s="190">
        <f>G46*(1+L46/100)</f>
        <v>0</v>
      </c>
      <c r="N46" s="188">
        <v>0</v>
      </c>
      <c r="O46" s="188">
        <f>ROUND(E46*N46,2)</f>
        <v>0</v>
      </c>
      <c r="P46" s="188">
        <v>0</v>
      </c>
      <c r="Q46" s="188">
        <f>ROUND(E46*P46,2)</f>
        <v>0</v>
      </c>
      <c r="R46" s="190"/>
      <c r="S46" s="190" t="s">
        <v>410</v>
      </c>
      <c r="T46" s="191" t="s">
        <v>364</v>
      </c>
      <c r="U46" s="159">
        <v>0</v>
      </c>
      <c r="V46" s="159">
        <f>ROUND(E46*U46,2)</f>
        <v>0</v>
      </c>
      <c r="W46" s="159"/>
      <c r="X46" s="159" t="s">
        <v>411</v>
      </c>
      <c r="Y46" s="159" t="s">
        <v>366</v>
      </c>
      <c r="Z46" s="148"/>
      <c r="AA46" s="148"/>
      <c r="AB46" s="148"/>
      <c r="AC46" s="148"/>
      <c r="AD46" s="148"/>
      <c r="AE46" s="148"/>
      <c r="AF46" s="148"/>
      <c r="AG46" s="148" t="s">
        <v>412</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85">
        <v>7</v>
      </c>
      <c r="B47" s="186" t="s">
        <v>413</v>
      </c>
      <c r="C47" s="194" t="s">
        <v>414</v>
      </c>
      <c r="D47" s="187" t="s">
        <v>362</v>
      </c>
      <c r="E47" s="188">
        <v>1</v>
      </c>
      <c r="F47" s="189"/>
      <c r="G47" s="190">
        <f>ROUND(E47*F47,2)</f>
        <v>0</v>
      </c>
      <c r="H47" s="189"/>
      <c r="I47" s="190">
        <f>ROUND(E47*H47,2)</f>
        <v>0</v>
      </c>
      <c r="J47" s="189"/>
      <c r="K47" s="190">
        <f>ROUND(E47*J47,2)</f>
        <v>0</v>
      </c>
      <c r="L47" s="190">
        <v>12</v>
      </c>
      <c r="M47" s="190">
        <f>G47*(1+L47/100)</f>
        <v>0</v>
      </c>
      <c r="N47" s="188">
        <v>0</v>
      </c>
      <c r="O47" s="188">
        <f>ROUND(E47*N47,2)</f>
        <v>0</v>
      </c>
      <c r="P47" s="188">
        <v>0</v>
      </c>
      <c r="Q47" s="188">
        <f>ROUND(E47*P47,2)</f>
        <v>0</v>
      </c>
      <c r="R47" s="190"/>
      <c r="S47" s="190" t="s">
        <v>410</v>
      </c>
      <c r="T47" s="191" t="s">
        <v>364</v>
      </c>
      <c r="U47" s="159">
        <v>0</v>
      </c>
      <c r="V47" s="159">
        <f>ROUND(E47*U47,2)</f>
        <v>0</v>
      </c>
      <c r="W47" s="159"/>
      <c r="X47" s="159" t="s">
        <v>411</v>
      </c>
      <c r="Y47" s="159" t="s">
        <v>366</v>
      </c>
      <c r="Z47" s="148"/>
      <c r="AA47" s="148"/>
      <c r="AB47" s="148"/>
      <c r="AC47" s="148"/>
      <c r="AD47" s="148"/>
      <c r="AE47" s="148"/>
      <c r="AF47" s="148"/>
      <c r="AG47" s="148" t="s">
        <v>412</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7">
        <v>8</v>
      </c>
      <c r="B48" s="178" t="s">
        <v>415</v>
      </c>
      <c r="C48" s="193" t="s">
        <v>416</v>
      </c>
      <c r="D48" s="179" t="s">
        <v>362</v>
      </c>
      <c r="E48" s="180">
        <v>1</v>
      </c>
      <c r="F48" s="181"/>
      <c r="G48" s="182">
        <f>ROUND(E48*F48,2)</f>
        <v>0</v>
      </c>
      <c r="H48" s="181"/>
      <c r="I48" s="182">
        <f>ROUND(E48*H48,2)</f>
        <v>0</v>
      </c>
      <c r="J48" s="181"/>
      <c r="K48" s="182">
        <f>ROUND(E48*J48,2)</f>
        <v>0</v>
      </c>
      <c r="L48" s="182">
        <v>12</v>
      </c>
      <c r="M48" s="182">
        <f>G48*(1+L48/100)</f>
        <v>0</v>
      </c>
      <c r="N48" s="180">
        <v>0</v>
      </c>
      <c r="O48" s="180">
        <f>ROUND(E48*N48,2)</f>
        <v>0</v>
      </c>
      <c r="P48" s="180">
        <v>0</v>
      </c>
      <c r="Q48" s="180">
        <f>ROUND(E48*P48,2)</f>
        <v>0</v>
      </c>
      <c r="R48" s="182"/>
      <c r="S48" s="182" t="s">
        <v>363</v>
      </c>
      <c r="T48" s="183" t="s">
        <v>364</v>
      </c>
      <c r="U48" s="159">
        <v>0</v>
      </c>
      <c r="V48" s="159">
        <f>ROUND(E48*U48,2)</f>
        <v>0</v>
      </c>
      <c r="W48" s="159"/>
      <c r="X48" s="159" t="s">
        <v>365</v>
      </c>
      <c r="Y48" s="159" t="s">
        <v>366</v>
      </c>
      <c r="Z48" s="148"/>
      <c r="AA48" s="148"/>
      <c r="AB48" s="148"/>
      <c r="AC48" s="148"/>
      <c r="AD48" s="148"/>
      <c r="AE48" s="148"/>
      <c r="AF48" s="148"/>
      <c r="AG48" s="148" t="s">
        <v>367</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2.5" outlineLevel="2" x14ac:dyDescent="0.2">
      <c r="A49" s="155"/>
      <c r="B49" s="156"/>
      <c r="C49" s="283" t="s">
        <v>417</v>
      </c>
      <c r="D49" s="284"/>
      <c r="E49" s="284"/>
      <c r="F49" s="284"/>
      <c r="G49" s="284"/>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369</v>
      </c>
      <c r="AH49" s="148"/>
      <c r="AI49" s="148"/>
      <c r="AJ49" s="148"/>
      <c r="AK49" s="148"/>
      <c r="AL49" s="148"/>
      <c r="AM49" s="148"/>
      <c r="AN49" s="148"/>
      <c r="AO49" s="148"/>
      <c r="AP49" s="148"/>
      <c r="AQ49" s="148"/>
      <c r="AR49" s="148"/>
      <c r="AS49" s="148"/>
      <c r="AT49" s="148"/>
      <c r="AU49" s="148"/>
      <c r="AV49" s="148"/>
      <c r="AW49" s="148"/>
      <c r="AX49" s="148"/>
      <c r="AY49" s="148"/>
      <c r="AZ49" s="148"/>
      <c r="BA49" s="184" t="str">
        <f>C49</f>
        <v>Náklady na provedení průzkumů nebo doplnění stávajících průzkumů, pokud je obchodní podmínky vyžadují a tyto průzkumy nejsou v dostatečném rozsahu součástí projektové dokumentace. Jedná se průzkum stavu omítkových vrstev.</v>
      </c>
      <c r="BB49" s="148"/>
      <c r="BC49" s="148"/>
      <c r="BD49" s="148"/>
      <c r="BE49" s="148"/>
      <c r="BF49" s="148"/>
      <c r="BG49" s="148"/>
      <c r="BH49" s="148"/>
    </row>
    <row r="50" spans="1:60" outlineLevel="1" x14ac:dyDescent="0.2">
      <c r="A50" s="177">
        <v>9</v>
      </c>
      <c r="B50" s="178" t="s">
        <v>418</v>
      </c>
      <c r="C50" s="193" t="s">
        <v>419</v>
      </c>
      <c r="D50" s="179" t="s">
        <v>362</v>
      </c>
      <c r="E50" s="180">
        <v>1</v>
      </c>
      <c r="F50" s="181"/>
      <c r="G50" s="182">
        <f>ROUND(E50*F50,2)</f>
        <v>0</v>
      </c>
      <c r="H50" s="181"/>
      <c r="I50" s="182">
        <f>ROUND(E50*H50,2)</f>
        <v>0</v>
      </c>
      <c r="J50" s="181"/>
      <c r="K50" s="182">
        <f>ROUND(E50*J50,2)</f>
        <v>0</v>
      </c>
      <c r="L50" s="182">
        <v>12</v>
      </c>
      <c r="M50" s="182">
        <f>G50*(1+L50/100)</f>
        <v>0</v>
      </c>
      <c r="N50" s="180">
        <v>0</v>
      </c>
      <c r="O50" s="180">
        <f>ROUND(E50*N50,2)</f>
        <v>0</v>
      </c>
      <c r="P50" s="180">
        <v>0</v>
      </c>
      <c r="Q50" s="180">
        <f>ROUND(E50*P50,2)</f>
        <v>0</v>
      </c>
      <c r="R50" s="182"/>
      <c r="S50" s="182" t="s">
        <v>363</v>
      </c>
      <c r="T50" s="183" t="s">
        <v>364</v>
      </c>
      <c r="U50" s="159">
        <v>0</v>
      </c>
      <c r="V50" s="159">
        <f>ROUND(E50*U50,2)</f>
        <v>0</v>
      </c>
      <c r="W50" s="159"/>
      <c r="X50" s="159" t="s">
        <v>365</v>
      </c>
      <c r="Y50" s="159" t="s">
        <v>366</v>
      </c>
      <c r="Z50" s="148"/>
      <c r="AA50" s="148"/>
      <c r="AB50" s="148"/>
      <c r="AC50" s="148"/>
      <c r="AD50" s="148"/>
      <c r="AE50" s="148"/>
      <c r="AF50" s="148"/>
      <c r="AG50" s="148" t="s">
        <v>367</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2" x14ac:dyDescent="0.2">
      <c r="A51" s="155"/>
      <c r="B51" s="156"/>
      <c r="C51" s="283" t="s">
        <v>469</v>
      </c>
      <c r="D51" s="284"/>
      <c r="E51" s="284"/>
      <c r="F51" s="284"/>
      <c r="G51" s="284"/>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369</v>
      </c>
      <c r="AH51" s="148"/>
      <c r="AI51" s="148"/>
      <c r="AJ51" s="148"/>
      <c r="AK51" s="148"/>
      <c r="AL51" s="148"/>
      <c r="AM51" s="148"/>
      <c r="AN51" s="148"/>
      <c r="AO51" s="148"/>
      <c r="AP51" s="148"/>
      <c r="AQ51" s="148"/>
      <c r="AR51" s="148"/>
      <c r="AS51" s="148"/>
      <c r="AT51" s="148"/>
      <c r="AU51" s="148"/>
      <c r="AV51" s="148"/>
      <c r="AW51" s="148"/>
      <c r="AX51" s="148"/>
      <c r="AY51" s="148"/>
      <c r="AZ51" s="148"/>
      <c r="BA51" s="184" t="str">
        <f>C51</f>
        <v>Náklady spojené s vypracováním projektové dokumentace, většinou v obsahu a rozsahu projektové dokumentace pro realizaci stavby, ale mohou zde být obsaženy i náklady na jiné stupně projektové dokumentace, pokud jsou součástí požadavků objednatele.</v>
      </c>
      <c r="BB51" s="148"/>
      <c r="BC51" s="148"/>
      <c r="BD51" s="148"/>
      <c r="BE51" s="148"/>
      <c r="BF51" s="148"/>
      <c r="BG51" s="148"/>
      <c r="BH51" s="148"/>
    </row>
    <row r="52" spans="1:60" outlineLevel="3" x14ac:dyDescent="0.2">
      <c r="A52" s="155"/>
      <c r="B52" s="156"/>
      <c r="C52" s="274" t="s">
        <v>420</v>
      </c>
      <c r="D52" s="275"/>
      <c r="E52" s="275"/>
      <c r="F52" s="275"/>
      <c r="G52" s="275"/>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33.75" outlineLevel="3" x14ac:dyDescent="0.2">
      <c r="A53" s="155"/>
      <c r="B53" s="156"/>
      <c r="C53" s="274" t="s">
        <v>421</v>
      </c>
      <c r="D53" s="275"/>
      <c r="E53" s="275"/>
      <c r="F53" s="275"/>
      <c r="G53" s="275"/>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369</v>
      </c>
      <c r="AH53" s="148"/>
      <c r="AI53" s="148"/>
      <c r="AJ53" s="148"/>
      <c r="AK53" s="148"/>
      <c r="AL53" s="148"/>
      <c r="AM53" s="148"/>
      <c r="AN53" s="148"/>
      <c r="AO53" s="148"/>
      <c r="AP53" s="148"/>
      <c r="AQ53" s="148"/>
      <c r="AR53" s="148"/>
      <c r="AS53" s="148"/>
      <c r="AT53" s="148"/>
      <c r="AU53" s="148"/>
      <c r="AV53" s="148"/>
      <c r="AW53" s="148"/>
      <c r="AX53" s="148"/>
      <c r="AY53" s="148"/>
      <c r="AZ53" s="148"/>
      <c r="BA53" s="184" t="str">
        <f>C53</f>
        <v>KZS ETICS: Kontrolní a zkušební plán v souladu s ČSN 73 29 01 – Provádění vnějších tepelně izolačních kompozitních systémů, který zpracuje dodavatel stavby ve spolupráci s výrobcem ETICS. Minimální požadavky na Kontrolní a zkušební plán provádění ETICS jsou popsány v technické zprávě.</v>
      </c>
      <c r="BB53" s="148"/>
      <c r="BC53" s="148"/>
      <c r="BD53" s="148"/>
      <c r="BE53" s="148"/>
      <c r="BF53" s="148"/>
      <c r="BG53" s="148"/>
      <c r="BH53" s="148"/>
    </row>
    <row r="54" spans="1:60" outlineLevel="3" x14ac:dyDescent="0.2">
      <c r="A54" s="155"/>
      <c r="B54" s="156"/>
      <c r="C54" s="274" t="s">
        <v>470</v>
      </c>
      <c r="D54" s="275"/>
      <c r="E54" s="275"/>
      <c r="F54" s="275"/>
      <c r="G54" s="275"/>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369</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3" x14ac:dyDescent="0.2">
      <c r="A55" s="155"/>
      <c r="B55" s="156"/>
      <c r="C55" s="274" t="s">
        <v>422</v>
      </c>
      <c r="D55" s="275"/>
      <c r="E55" s="275"/>
      <c r="F55" s="275"/>
      <c r="G55" s="275"/>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369</v>
      </c>
      <c r="AH55" s="148"/>
      <c r="AI55" s="148"/>
      <c r="AJ55" s="148"/>
      <c r="AK55" s="148"/>
      <c r="AL55" s="148"/>
      <c r="AM55" s="148"/>
      <c r="AN55" s="148"/>
      <c r="AO55" s="148"/>
      <c r="AP55" s="148"/>
      <c r="AQ55" s="148"/>
      <c r="AR55" s="148"/>
      <c r="AS55" s="148"/>
      <c r="AT55" s="148"/>
      <c r="AU55" s="148"/>
      <c r="AV55" s="148"/>
      <c r="AW55" s="148"/>
      <c r="AX55" s="148"/>
      <c r="AY55" s="148"/>
      <c r="AZ55" s="148"/>
      <c r="BA55" s="184" t="str">
        <f>C55</f>
        <v>V rámci dodavatelské dokumentace musí být navržen způsob kotvení povlakové a plechové krytiny dle výtažných zkoušek – návrh musí odpovídat požadavkům na zatížení větrem!</v>
      </c>
      <c r="BB55" s="148"/>
      <c r="BC55" s="148"/>
      <c r="BD55" s="148"/>
      <c r="BE55" s="148"/>
      <c r="BF55" s="148"/>
      <c r="BG55" s="148"/>
      <c r="BH55" s="148"/>
    </row>
    <row r="56" spans="1:60" ht="22.5" outlineLevel="3" x14ac:dyDescent="0.2">
      <c r="A56" s="155"/>
      <c r="B56" s="156"/>
      <c r="C56" s="274" t="s">
        <v>423</v>
      </c>
      <c r="D56" s="275"/>
      <c r="E56" s="275"/>
      <c r="F56" s="275"/>
      <c r="G56" s="275"/>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369</v>
      </c>
      <c r="AH56" s="148"/>
      <c r="AI56" s="148"/>
      <c r="AJ56" s="148"/>
      <c r="AK56" s="148"/>
      <c r="AL56" s="148"/>
      <c r="AM56" s="148"/>
      <c r="AN56" s="148"/>
      <c r="AO56" s="148"/>
      <c r="AP56" s="148"/>
      <c r="AQ56" s="148"/>
      <c r="AR56" s="148"/>
      <c r="AS56" s="148"/>
      <c r="AT56" s="148"/>
      <c r="AU56" s="148"/>
      <c r="AV56" s="148"/>
      <c r="AW56" s="148"/>
      <c r="AX56" s="148"/>
      <c r="AY56" s="148"/>
      <c r="AZ56" s="148"/>
      <c r="BA56" s="184" t="str">
        <f>C56</f>
        <v>V rámci dodavatelské dokumentace musí být aktualizován kotevní plán zateplovacích systémů a sanace stávajícího zateplení dle konkrétně dodávaných kotevních prvků a na základě výtažných zkoušek</v>
      </c>
      <c r="BB56" s="148"/>
      <c r="BC56" s="148"/>
      <c r="BD56" s="148"/>
      <c r="BE56" s="148"/>
      <c r="BF56" s="148"/>
      <c r="BG56" s="148"/>
      <c r="BH56" s="148"/>
    </row>
    <row r="57" spans="1:60" outlineLevel="3" x14ac:dyDescent="0.2">
      <c r="A57" s="155"/>
      <c r="B57" s="156"/>
      <c r="C57" s="274" t="s">
        <v>424</v>
      </c>
      <c r="D57" s="275"/>
      <c r="E57" s="275"/>
      <c r="F57" s="275"/>
      <c r="G57" s="275"/>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369</v>
      </c>
      <c r="AH57" s="148"/>
      <c r="AI57" s="148"/>
      <c r="AJ57" s="148"/>
      <c r="AK57" s="148"/>
      <c r="AL57" s="148"/>
      <c r="AM57" s="148"/>
      <c r="AN57" s="148"/>
      <c r="AO57" s="148"/>
      <c r="AP57" s="148"/>
      <c r="AQ57" s="148"/>
      <c r="AR57" s="148"/>
      <c r="AS57" s="148"/>
      <c r="AT57" s="148"/>
      <c r="AU57" s="148"/>
      <c r="AV57" s="148"/>
      <c r="AW57" s="148"/>
      <c r="AX57" s="148"/>
      <c r="AY57" s="148"/>
      <c r="AZ57" s="148"/>
      <c r="BA57" s="184" t="str">
        <f>C57</f>
        <v>V rámci dodavatelské dokumentace musí být aktualizován návrh záchytného systému a způsob jeho kotvení.</v>
      </c>
      <c r="BB57" s="148"/>
      <c r="BC57" s="148"/>
      <c r="BD57" s="148"/>
      <c r="BE57" s="148"/>
      <c r="BF57" s="148"/>
      <c r="BG57" s="148"/>
      <c r="BH57" s="148"/>
    </row>
    <row r="58" spans="1:60" ht="22.5" outlineLevel="3" x14ac:dyDescent="0.2">
      <c r="A58" s="155"/>
      <c r="B58" s="156"/>
      <c r="C58" s="274" t="s">
        <v>425</v>
      </c>
      <c r="D58" s="275"/>
      <c r="E58" s="275"/>
      <c r="F58" s="275"/>
      <c r="G58" s="275"/>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369</v>
      </c>
      <c r="AH58" s="148"/>
      <c r="AI58" s="148"/>
      <c r="AJ58" s="148"/>
      <c r="AK58" s="148"/>
      <c r="AL58" s="148"/>
      <c r="AM58" s="148"/>
      <c r="AN58" s="148"/>
      <c r="AO58" s="148"/>
      <c r="AP58" s="148"/>
      <c r="AQ58" s="148"/>
      <c r="AR58" s="148"/>
      <c r="AS58" s="148"/>
      <c r="AT58" s="148"/>
      <c r="AU58" s="148"/>
      <c r="AV58" s="148"/>
      <c r="AW58" s="148"/>
      <c r="AX58" s="148"/>
      <c r="AY58" s="148"/>
      <c r="AZ58" s="148"/>
      <c r="BA58" s="184" t="str">
        <f>C58</f>
        <v>V rámci dodavatelské výrobní dokumentace bude navržen kompletní kladečský plán provětrávané fasády, ve kterém budou řešeny veškeré výrobní detaily a systém hliníkové nosné konstrukce v souladu s montážními předpisy výrobce systému</v>
      </c>
      <c r="BB58" s="148"/>
      <c r="BC58" s="148"/>
      <c r="BD58" s="148"/>
      <c r="BE58" s="148"/>
      <c r="BF58" s="148"/>
      <c r="BG58" s="148"/>
      <c r="BH58" s="148"/>
    </row>
    <row r="59" spans="1:60" ht="22.5" outlineLevel="3" x14ac:dyDescent="0.2">
      <c r="A59" s="155"/>
      <c r="B59" s="156"/>
      <c r="C59" s="274" t="s">
        <v>426</v>
      </c>
      <c r="D59" s="275"/>
      <c r="E59" s="275"/>
      <c r="F59" s="275"/>
      <c r="G59" s="275"/>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369</v>
      </c>
      <c r="AH59" s="148"/>
      <c r="AI59" s="148"/>
      <c r="AJ59" s="148"/>
      <c r="AK59" s="148"/>
      <c r="AL59" s="148"/>
      <c r="AM59" s="148"/>
      <c r="AN59" s="148"/>
      <c r="AO59" s="148"/>
      <c r="AP59" s="148"/>
      <c r="AQ59" s="148"/>
      <c r="AR59" s="148"/>
      <c r="AS59" s="148"/>
      <c r="AT59" s="148"/>
      <c r="AU59" s="148"/>
      <c r="AV59" s="148"/>
      <c r="AW59" s="148"/>
      <c r="AX59" s="148"/>
      <c r="AY59" s="148"/>
      <c r="AZ59" s="148"/>
      <c r="BA59" s="184" t="str">
        <f>C59</f>
        <v>výrobní výkresy výztuží žb konstrukcí, ocelových konstrukcí ( zejména způsob a provádění kotvení a spojování materiálů ), konstrukční výkresy sanace krovu apod.</v>
      </c>
      <c r="BB59" s="148"/>
      <c r="BC59" s="148"/>
      <c r="BD59" s="148"/>
      <c r="BE59" s="148"/>
      <c r="BF59" s="148"/>
      <c r="BG59" s="148"/>
      <c r="BH59" s="148"/>
    </row>
    <row r="60" spans="1:60" outlineLevel="1" x14ac:dyDescent="0.2">
      <c r="A60" s="177">
        <v>10</v>
      </c>
      <c r="B60" s="178" t="s">
        <v>427</v>
      </c>
      <c r="C60" s="193" t="s">
        <v>428</v>
      </c>
      <c r="D60" s="179" t="s">
        <v>362</v>
      </c>
      <c r="E60" s="180">
        <v>1</v>
      </c>
      <c r="F60" s="181"/>
      <c r="G60" s="182">
        <f>ROUND(E60*F60,2)</f>
        <v>0</v>
      </c>
      <c r="H60" s="181"/>
      <c r="I60" s="182">
        <f>ROUND(E60*H60,2)</f>
        <v>0</v>
      </c>
      <c r="J60" s="181"/>
      <c r="K60" s="182">
        <f>ROUND(E60*J60,2)</f>
        <v>0</v>
      </c>
      <c r="L60" s="182">
        <v>12</v>
      </c>
      <c r="M60" s="182">
        <f>G60*(1+L60/100)</f>
        <v>0</v>
      </c>
      <c r="N60" s="180">
        <v>0</v>
      </c>
      <c r="O60" s="180">
        <f>ROUND(E60*N60,2)</f>
        <v>0</v>
      </c>
      <c r="P60" s="180">
        <v>0</v>
      </c>
      <c r="Q60" s="180">
        <f>ROUND(E60*P60,2)</f>
        <v>0</v>
      </c>
      <c r="R60" s="182"/>
      <c r="S60" s="182" t="s">
        <v>363</v>
      </c>
      <c r="T60" s="183" t="s">
        <v>364</v>
      </c>
      <c r="U60" s="159">
        <v>0</v>
      </c>
      <c r="V60" s="159">
        <f>ROUND(E60*U60,2)</f>
        <v>0</v>
      </c>
      <c r="W60" s="159"/>
      <c r="X60" s="159" t="s">
        <v>365</v>
      </c>
      <c r="Y60" s="159" t="s">
        <v>366</v>
      </c>
      <c r="Z60" s="148"/>
      <c r="AA60" s="148"/>
      <c r="AB60" s="148"/>
      <c r="AC60" s="148"/>
      <c r="AD60" s="148"/>
      <c r="AE60" s="148"/>
      <c r="AF60" s="148"/>
      <c r="AG60" s="148" t="s">
        <v>367</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2.5" outlineLevel="2" x14ac:dyDescent="0.2">
      <c r="A61" s="155"/>
      <c r="B61" s="156"/>
      <c r="C61" s="283" t="s">
        <v>429</v>
      </c>
      <c r="D61" s="284"/>
      <c r="E61" s="284"/>
      <c r="F61" s="284"/>
      <c r="G61" s="284"/>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369</v>
      </c>
      <c r="AH61" s="148"/>
      <c r="AI61" s="148"/>
      <c r="AJ61" s="148"/>
      <c r="AK61" s="148"/>
      <c r="AL61" s="148"/>
      <c r="AM61" s="148"/>
      <c r="AN61" s="148"/>
      <c r="AO61" s="148"/>
      <c r="AP61" s="148"/>
      <c r="AQ61" s="148"/>
      <c r="AR61" s="148"/>
      <c r="AS61" s="148"/>
      <c r="AT61" s="148"/>
      <c r="AU61" s="148"/>
      <c r="AV61" s="148"/>
      <c r="AW61" s="148"/>
      <c r="AX61" s="148"/>
      <c r="AY61" s="148"/>
      <c r="AZ61" s="148"/>
      <c r="BA61" s="184" t="str">
        <f>C61</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61" s="148"/>
      <c r="BC61" s="148"/>
      <c r="BD61" s="148"/>
      <c r="BE61" s="148"/>
      <c r="BF61" s="148"/>
      <c r="BG61" s="148"/>
      <c r="BH61" s="148"/>
    </row>
    <row r="62" spans="1:60" outlineLevel="1" x14ac:dyDescent="0.2">
      <c r="A62" s="177">
        <v>11</v>
      </c>
      <c r="B62" s="178" t="s">
        <v>430</v>
      </c>
      <c r="C62" s="193" t="s">
        <v>431</v>
      </c>
      <c r="D62" s="179" t="s">
        <v>362</v>
      </c>
      <c r="E62" s="180">
        <v>1</v>
      </c>
      <c r="F62" s="181"/>
      <c r="G62" s="182">
        <f>ROUND(E62*F62,2)</f>
        <v>0</v>
      </c>
      <c r="H62" s="181"/>
      <c r="I62" s="182">
        <f>ROUND(E62*H62,2)</f>
        <v>0</v>
      </c>
      <c r="J62" s="181"/>
      <c r="K62" s="182">
        <f>ROUND(E62*J62,2)</f>
        <v>0</v>
      </c>
      <c r="L62" s="182">
        <v>12</v>
      </c>
      <c r="M62" s="182">
        <f>G62*(1+L62/100)</f>
        <v>0</v>
      </c>
      <c r="N62" s="180">
        <v>0</v>
      </c>
      <c r="O62" s="180">
        <f>ROUND(E62*N62,2)</f>
        <v>0</v>
      </c>
      <c r="P62" s="180">
        <v>0</v>
      </c>
      <c r="Q62" s="180">
        <f>ROUND(E62*P62,2)</f>
        <v>0</v>
      </c>
      <c r="R62" s="182"/>
      <c r="S62" s="182" t="s">
        <v>363</v>
      </c>
      <c r="T62" s="183" t="s">
        <v>364</v>
      </c>
      <c r="U62" s="159">
        <v>0</v>
      </c>
      <c r="V62" s="159">
        <f>ROUND(E62*U62,2)</f>
        <v>0</v>
      </c>
      <c r="W62" s="159"/>
      <c r="X62" s="159" t="s">
        <v>365</v>
      </c>
      <c r="Y62" s="159" t="s">
        <v>366</v>
      </c>
      <c r="Z62" s="148"/>
      <c r="AA62" s="148"/>
      <c r="AB62" s="148"/>
      <c r="AC62" s="148"/>
      <c r="AD62" s="148"/>
      <c r="AE62" s="148"/>
      <c r="AF62" s="148"/>
      <c r="AG62" s="148" t="s">
        <v>367</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2">
      <c r="A63" s="155"/>
      <c r="B63" s="156"/>
      <c r="C63" s="283" t="s">
        <v>432</v>
      </c>
      <c r="D63" s="284"/>
      <c r="E63" s="284"/>
      <c r="F63" s="284"/>
      <c r="G63" s="284"/>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369</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33.75" outlineLevel="3" x14ac:dyDescent="0.2">
      <c r="A64" s="155"/>
      <c r="B64" s="156"/>
      <c r="C64" s="274" t="s">
        <v>433</v>
      </c>
      <c r="D64" s="275"/>
      <c r="E64" s="275"/>
      <c r="F64" s="275"/>
      <c r="G64" s="275"/>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369</v>
      </c>
      <c r="AH64" s="148"/>
      <c r="AI64" s="148"/>
      <c r="AJ64" s="148"/>
      <c r="AK64" s="148"/>
      <c r="AL64" s="148"/>
      <c r="AM64" s="148"/>
      <c r="AN64" s="148"/>
      <c r="AO64" s="148"/>
      <c r="AP64" s="148"/>
      <c r="AQ64" s="148"/>
      <c r="AR64" s="148"/>
      <c r="AS64" s="148"/>
      <c r="AT64" s="148"/>
      <c r="AU64" s="148"/>
      <c r="AV64" s="148"/>
      <c r="AW64" s="148"/>
      <c r="AX64" s="148"/>
      <c r="AY64" s="148"/>
      <c r="AZ64" s="148"/>
      <c r="BA64" s="184" t="str">
        <f>C64</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v>
      </c>
      <c r="BB64" s="148"/>
      <c r="BC64" s="148"/>
      <c r="BD64" s="148"/>
      <c r="BE64" s="148"/>
      <c r="BF64" s="148"/>
      <c r="BG64" s="148"/>
      <c r="BH64" s="148"/>
    </row>
    <row r="65" spans="1:60" outlineLevel="1" x14ac:dyDescent="0.2">
      <c r="A65" s="177">
        <v>12</v>
      </c>
      <c r="B65" s="178" t="s">
        <v>434</v>
      </c>
      <c r="C65" s="193" t="s">
        <v>435</v>
      </c>
      <c r="D65" s="179" t="s">
        <v>362</v>
      </c>
      <c r="E65" s="180">
        <v>1</v>
      </c>
      <c r="F65" s="181"/>
      <c r="G65" s="182">
        <f>ROUND(E65*F65,2)</f>
        <v>0</v>
      </c>
      <c r="H65" s="181"/>
      <c r="I65" s="182">
        <f>ROUND(E65*H65,2)</f>
        <v>0</v>
      </c>
      <c r="J65" s="181"/>
      <c r="K65" s="182">
        <f>ROUND(E65*J65,2)</f>
        <v>0</v>
      </c>
      <c r="L65" s="182">
        <v>12</v>
      </c>
      <c r="M65" s="182">
        <f>G65*(1+L65/100)</f>
        <v>0</v>
      </c>
      <c r="N65" s="180">
        <v>0</v>
      </c>
      <c r="O65" s="180">
        <f>ROUND(E65*N65,2)</f>
        <v>0</v>
      </c>
      <c r="P65" s="180">
        <v>0</v>
      </c>
      <c r="Q65" s="180">
        <f>ROUND(E65*P65,2)</f>
        <v>0</v>
      </c>
      <c r="R65" s="182"/>
      <c r="S65" s="182" t="s">
        <v>363</v>
      </c>
      <c r="T65" s="183" t="s">
        <v>364</v>
      </c>
      <c r="U65" s="159">
        <v>0</v>
      </c>
      <c r="V65" s="159">
        <f>ROUND(E65*U65,2)</f>
        <v>0</v>
      </c>
      <c r="W65" s="159"/>
      <c r="X65" s="159" t="s">
        <v>365</v>
      </c>
      <c r="Y65" s="159" t="s">
        <v>366</v>
      </c>
      <c r="Z65" s="148"/>
      <c r="AA65" s="148"/>
      <c r="AB65" s="148"/>
      <c r="AC65" s="148"/>
      <c r="AD65" s="148"/>
      <c r="AE65" s="148"/>
      <c r="AF65" s="148"/>
      <c r="AG65" s="148" t="s">
        <v>367</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ht="33.75" outlineLevel="2" x14ac:dyDescent="0.2">
      <c r="A66" s="155"/>
      <c r="B66" s="156"/>
      <c r="C66" s="283" t="s">
        <v>436</v>
      </c>
      <c r="D66" s="284"/>
      <c r="E66" s="284"/>
      <c r="F66" s="284"/>
      <c r="G66" s="284"/>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369</v>
      </c>
      <c r="AH66" s="148"/>
      <c r="AI66" s="148"/>
      <c r="AJ66" s="148"/>
      <c r="AK66" s="148"/>
      <c r="AL66" s="148"/>
      <c r="AM66" s="148"/>
      <c r="AN66" s="148"/>
      <c r="AO66" s="148"/>
      <c r="AP66" s="148"/>
      <c r="AQ66" s="148"/>
      <c r="AR66" s="148"/>
      <c r="AS66" s="148"/>
      <c r="AT66" s="148"/>
      <c r="AU66" s="148"/>
      <c r="AV66" s="148"/>
      <c r="AW66" s="148"/>
      <c r="AX66" s="148"/>
      <c r="AY66" s="148"/>
      <c r="AZ66" s="148"/>
      <c r="BA66" s="184" t="str">
        <f>C66</f>
        <v>Náklady a poplatky spojené s užíváním veřejných ploch a prostranství, pokud jsou stavebními pracemi nebo souvisejícími činnostmi dotčeny, a to včetně užívání ploch v souvislosti s uložením stavebního materiálu nebo stavebního odpadu a jejich uvedení do původního stavu a protokolární předání majiteli.</v>
      </c>
      <c r="BB66" s="148"/>
      <c r="BC66" s="148"/>
      <c r="BD66" s="148"/>
      <c r="BE66" s="148"/>
      <c r="BF66" s="148"/>
      <c r="BG66" s="148"/>
      <c r="BH66" s="148"/>
    </row>
    <row r="67" spans="1:60" outlineLevel="1" x14ac:dyDescent="0.2">
      <c r="A67" s="177">
        <v>13</v>
      </c>
      <c r="B67" s="178" t="s">
        <v>437</v>
      </c>
      <c r="C67" s="193" t="s">
        <v>438</v>
      </c>
      <c r="D67" s="179" t="s">
        <v>362</v>
      </c>
      <c r="E67" s="180">
        <v>1</v>
      </c>
      <c r="F67" s="181"/>
      <c r="G67" s="182">
        <f>ROUND(E67*F67,2)</f>
        <v>0</v>
      </c>
      <c r="H67" s="181"/>
      <c r="I67" s="182">
        <f>ROUND(E67*H67,2)</f>
        <v>0</v>
      </c>
      <c r="J67" s="181"/>
      <c r="K67" s="182">
        <f>ROUND(E67*J67,2)</f>
        <v>0</v>
      </c>
      <c r="L67" s="182">
        <v>12</v>
      </c>
      <c r="M67" s="182">
        <f>G67*(1+L67/100)</f>
        <v>0</v>
      </c>
      <c r="N67" s="180">
        <v>0</v>
      </c>
      <c r="O67" s="180">
        <f>ROUND(E67*N67,2)</f>
        <v>0</v>
      </c>
      <c r="P67" s="180">
        <v>0</v>
      </c>
      <c r="Q67" s="180">
        <f>ROUND(E67*P67,2)</f>
        <v>0</v>
      </c>
      <c r="R67" s="182"/>
      <c r="S67" s="182" t="s">
        <v>363</v>
      </c>
      <c r="T67" s="183" t="s">
        <v>364</v>
      </c>
      <c r="U67" s="159">
        <v>0</v>
      </c>
      <c r="V67" s="159">
        <f>ROUND(E67*U67,2)</f>
        <v>0</v>
      </c>
      <c r="W67" s="159"/>
      <c r="X67" s="159" t="s">
        <v>365</v>
      </c>
      <c r="Y67" s="159" t="s">
        <v>366</v>
      </c>
      <c r="Z67" s="148"/>
      <c r="AA67" s="148"/>
      <c r="AB67" s="148"/>
      <c r="AC67" s="148"/>
      <c r="AD67" s="148"/>
      <c r="AE67" s="148"/>
      <c r="AF67" s="148"/>
      <c r="AG67" s="148" t="s">
        <v>367</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283" t="s">
        <v>471</v>
      </c>
      <c r="D68" s="284"/>
      <c r="E68" s="284"/>
      <c r="F68" s="284"/>
      <c r="G68" s="284"/>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369</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33.75" outlineLevel="3" x14ac:dyDescent="0.2">
      <c r="A69" s="155"/>
      <c r="B69" s="156"/>
      <c r="C69" s="274" t="s">
        <v>439</v>
      </c>
      <c r="D69" s="275"/>
      <c r="E69" s="275"/>
      <c r="F69" s="275"/>
      <c r="G69" s="275"/>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369</v>
      </c>
      <c r="AH69" s="148"/>
      <c r="AI69" s="148"/>
      <c r="AJ69" s="148"/>
      <c r="AK69" s="148"/>
      <c r="AL69" s="148"/>
      <c r="AM69" s="148"/>
      <c r="AN69" s="148"/>
      <c r="AO69" s="148"/>
      <c r="AP69" s="148"/>
      <c r="AQ69" s="148"/>
      <c r="AR69" s="148"/>
      <c r="AS69" s="148"/>
      <c r="AT69" s="148"/>
      <c r="AU69" s="148"/>
      <c r="AV69" s="148"/>
      <c r="AW69" s="148"/>
      <c r="AX69" s="148"/>
      <c r="AY69" s="148"/>
      <c r="AZ69" s="148"/>
      <c r="BA69" s="184" t="str">
        <f>C69</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69" s="148"/>
      <c r="BC69" s="148"/>
      <c r="BD69" s="148"/>
      <c r="BE69" s="148"/>
      <c r="BF69" s="148"/>
      <c r="BG69" s="148"/>
      <c r="BH69" s="148"/>
    </row>
    <row r="70" spans="1:60" ht="45" outlineLevel="3" x14ac:dyDescent="0.2">
      <c r="A70" s="155"/>
      <c r="B70" s="156"/>
      <c r="C70" s="274" t="s">
        <v>440</v>
      </c>
      <c r="D70" s="275"/>
      <c r="E70" s="275"/>
      <c r="F70" s="275"/>
      <c r="G70" s="275"/>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369</v>
      </c>
      <c r="AH70" s="148"/>
      <c r="AI70" s="148"/>
      <c r="AJ70" s="148"/>
      <c r="AK70" s="148"/>
      <c r="AL70" s="148"/>
      <c r="AM70" s="148"/>
      <c r="AN70" s="148"/>
      <c r="AO70" s="148"/>
      <c r="AP70" s="148"/>
      <c r="AQ70" s="148"/>
      <c r="AR70" s="148"/>
      <c r="AS70" s="148"/>
      <c r="AT70" s="148"/>
      <c r="AU70" s="148"/>
      <c r="AV70" s="148"/>
      <c r="AW70" s="148"/>
      <c r="AX70" s="148"/>
      <c r="AY70" s="148"/>
      <c r="AZ70" s="148"/>
      <c r="BA70" s="184" t="str">
        <f>C70</f>
        <v>Pro práci v půdním prostoru musí být dále realizována opatření proti  propadnutí pracovníků přes nenosné podbití stávajícího trámového stropu !  Z tohoto důvodu zhotovitel ve spolupráci s koordinátorem BOZP zajistí odpovídající bezpečnostní opatření a stanoví technologický a montážní postup prací, např. podepření stropní konstrukce v dotčeném rozsahu ! V případě užití podpěrných sloupů, budou tyto podepřeny fošnovými prahy s křižným vyztužením.</v>
      </c>
      <c r="BB70" s="148"/>
      <c r="BC70" s="148"/>
      <c r="BD70" s="148"/>
      <c r="BE70" s="148"/>
      <c r="BF70" s="148"/>
      <c r="BG70" s="148"/>
      <c r="BH70" s="148"/>
    </row>
    <row r="71" spans="1:60" outlineLevel="1" x14ac:dyDescent="0.2">
      <c r="A71" s="177">
        <v>14</v>
      </c>
      <c r="B71" s="178" t="s">
        <v>441</v>
      </c>
      <c r="C71" s="193" t="s">
        <v>442</v>
      </c>
      <c r="D71" s="179" t="s">
        <v>362</v>
      </c>
      <c r="E71" s="180">
        <v>1</v>
      </c>
      <c r="F71" s="181"/>
      <c r="G71" s="182">
        <f>ROUND(E71*F71,2)</f>
        <v>0</v>
      </c>
      <c r="H71" s="181"/>
      <c r="I71" s="182">
        <f>ROUND(E71*H71,2)</f>
        <v>0</v>
      </c>
      <c r="J71" s="181"/>
      <c r="K71" s="182">
        <f>ROUND(E71*J71,2)</f>
        <v>0</v>
      </c>
      <c r="L71" s="182">
        <v>12</v>
      </c>
      <c r="M71" s="182">
        <f>G71*(1+L71/100)</f>
        <v>0</v>
      </c>
      <c r="N71" s="180">
        <v>0</v>
      </c>
      <c r="O71" s="180">
        <f>ROUND(E71*N71,2)</f>
        <v>0</v>
      </c>
      <c r="P71" s="180">
        <v>0</v>
      </c>
      <c r="Q71" s="180">
        <f>ROUND(E71*P71,2)</f>
        <v>0</v>
      </c>
      <c r="R71" s="182"/>
      <c r="S71" s="182" t="s">
        <v>363</v>
      </c>
      <c r="T71" s="183" t="s">
        <v>364</v>
      </c>
      <c r="U71" s="159">
        <v>0</v>
      </c>
      <c r="V71" s="159">
        <f>ROUND(E71*U71,2)</f>
        <v>0</v>
      </c>
      <c r="W71" s="159"/>
      <c r="X71" s="159" t="s">
        <v>365</v>
      </c>
      <c r="Y71" s="159" t="s">
        <v>366</v>
      </c>
      <c r="Z71" s="148"/>
      <c r="AA71" s="148"/>
      <c r="AB71" s="148"/>
      <c r="AC71" s="148"/>
      <c r="AD71" s="148"/>
      <c r="AE71" s="148"/>
      <c r="AF71" s="148"/>
      <c r="AG71" s="148" t="s">
        <v>367</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83" t="s">
        <v>443</v>
      </c>
      <c r="D72" s="284"/>
      <c r="E72" s="284"/>
      <c r="F72" s="284"/>
      <c r="G72" s="284"/>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369</v>
      </c>
      <c r="AH72" s="148"/>
      <c r="AI72" s="148"/>
      <c r="AJ72" s="148"/>
      <c r="AK72" s="148"/>
      <c r="AL72" s="148"/>
      <c r="AM72" s="148"/>
      <c r="AN72" s="148"/>
      <c r="AO72" s="148"/>
      <c r="AP72" s="148"/>
      <c r="AQ72" s="148"/>
      <c r="AR72" s="148"/>
      <c r="AS72" s="148"/>
      <c r="AT72" s="148"/>
      <c r="AU72" s="148"/>
      <c r="AV72" s="148"/>
      <c r="AW72" s="148"/>
      <c r="AX72" s="148"/>
      <c r="AY72" s="148"/>
      <c r="AZ72" s="148"/>
      <c r="BA72" s="184" t="str">
        <f>C72</f>
        <v>Náklady na individuální zkoušky dodaných a smontovaných technologických zařízení včetně komplexního vyzkoušení.</v>
      </c>
      <c r="BB72" s="148"/>
      <c r="BC72" s="148"/>
      <c r="BD72" s="148"/>
      <c r="BE72" s="148"/>
      <c r="BF72" s="148"/>
      <c r="BG72" s="148"/>
      <c r="BH72" s="148"/>
    </row>
    <row r="73" spans="1:60" outlineLevel="1" x14ac:dyDescent="0.2">
      <c r="A73" s="177">
        <v>15</v>
      </c>
      <c r="B73" s="178" t="s">
        <v>444</v>
      </c>
      <c r="C73" s="193" t="s">
        <v>445</v>
      </c>
      <c r="D73" s="179" t="s">
        <v>362</v>
      </c>
      <c r="E73" s="180">
        <v>1</v>
      </c>
      <c r="F73" s="181"/>
      <c r="G73" s="182">
        <f>ROUND(E73*F73,2)</f>
        <v>0</v>
      </c>
      <c r="H73" s="181"/>
      <c r="I73" s="182">
        <f>ROUND(E73*H73,2)</f>
        <v>0</v>
      </c>
      <c r="J73" s="181"/>
      <c r="K73" s="182">
        <f>ROUND(E73*J73,2)</f>
        <v>0</v>
      </c>
      <c r="L73" s="182">
        <v>12</v>
      </c>
      <c r="M73" s="182">
        <f>G73*(1+L73/100)</f>
        <v>0</v>
      </c>
      <c r="N73" s="180">
        <v>0</v>
      </c>
      <c r="O73" s="180">
        <f>ROUND(E73*N73,2)</f>
        <v>0</v>
      </c>
      <c r="P73" s="180">
        <v>0</v>
      </c>
      <c r="Q73" s="180">
        <f>ROUND(E73*P73,2)</f>
        <v>0</v>
      </c>
      <c r="R73" s="182"/>
      <c r="S73" s="182" t="s">
        <v>363</v>
      </c>
      <c r="T73" s="183" t="s">
        <v>364</v>
      </c>
      <c r="U73" s="159">
        <v>0</v>
      </c>
      <c r="V73" s="159">
        <f>ROUND(E73*U73,2)</f>
        <v>0</v>
      </c>
      <c r="W73" s="159"/>
      <c r="X73" s="159" t="s">
        <v>365</v>
      </c>
      <c r="Y73" s="159" t="s">
        <v>366</v>
      </c>
      <c r="Z73" s="148"/>
      <c r="AA73" s="148"/>
      <c r="AB73" s="148"/>
      <c r="AC73" s="148"/>
      <c r="AD73" s="148"/>
      <c r="AE73" s="148"/>
      <c r="AF73" s="148"/>
      <c r="AG73" s="148" t="s">
        <v>367</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22.5" outlineLevel="2" x14ac:dyDescent="0.2">
      <c r="A74" s="155"/>
      <c r="B74" s="156"/>
      <c r="C74" s="283" t="s">
        <v>446</v>
      </c>
      <c r="D74" s="284"/>
      <c r="E74" s="284"/>
      <c r="F74" s="284"/>
      <c r="G74" s="284"/>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369</v>
      </c>
      <c r="AH74" s="148"/>
      <c r="AI74" s="148"/>
      <c r="AJ74" s="148"/>
      <c r="AK74" s="148"/>
      <c r="AL74" s="148"/>
      <c r="AM74" s="148"/>
      <c r="AN74" s="148"/>
      <c r="AO74" s="148"/>
      <c r="AP74" s="148"/>
      <c r="AQ74" s="148"/>
      <c r="AR74" s="148"/>
      <c r="AS74" s="148"/>
      <c r="AT74" s="148"/>
      <c r="AU74" s="148"/>
      <c r="AV74" s="148"/>
      <c r="AW74" s="148"/>
      <c r="AX74" s="148"/>
      <c r="AY74" s="148"/>
      <c r="AZ74" s="148"/>
      <c r="BA74" s="184" t="str">
        <f>C74</f>
        <v>Náklady zhotovitele na vypracování provozních řádů pro zkušební či trvalý provoz včetně nákladů na předání všech návodů k obsluze a údržbě pro technologická zařízení a včetně zaškolení obsluhy objednatele.</v>
      </c>
      <c r="BB74" s="148"/>
      <c r="BC74" s="148"/>
      <c r="BD74" s="148"/>
      <c r="BE74" s="148"/>
      <c r="BF74" s="148"/>
      <c r="BG74" s="148"/>
      <c r="BH74" s="148"/>
    </row>
    <row r="75" spans="1:60" outlineLevel="1" x14ac:dyDescent="0.2">
      <c r="A75" s="177">
        <v>16</v>
      </c>
      <c r="B75" s="178" t="s">
        <v>447</v>
      </c>
      <c r="C75" s="193" t="s">
        <v>448</v>
      </c>
      <c r="D75" s="179" t="s">
        <v>362</v>
      </c>
      <c r="E75" s="180">
        <v>1</v>
      </c>
      <c r="F75" s="181"/>
      <c r="G75" s="182">
        <f>ROUND(E75*F75,2)</f>
        <v>0</v>
      </c>
      <c r="H75" s="181"/>
      <c r="I75" s="182">
        <f>ROUND(E75*H75,2)</f>
        <v>0</v>
      </c>
      <c r="J75" s="181"/>
      <c r="K75" s="182">
        <f>ROUND(E75*J75,2)</f>
        <v>0</v>
      </c>
      <c r="L75" s="182">
        <v>12</v>
      </c>
      <c r="M75" s="182">
        <f>G75*(1+L75/100)</f>
        <v>0</v>
      </c>
      <c r="N75" s="180">
        <v>0</v>
      </c>
      <c r="O75" s="180">
        <f>ROUND(E75*N75,2)</f>
        <v>0</v>
      </c>
      <c r="P75" s="180">
        <v>0</v>
      </c>
      <c r="Q75" s="180">
        <f>ROUND(E75*P75,2)</f>
        <v>0</v>
      </c>
      <c r="R75" s="182"/>
      <c r="S75" s="182" t="s">
        <v>363</v>
      </c>
      <c r="T75" s="183" t="s">
        <v>364</v>
      </c>
      <c r="U75" s="159">
        <v>0</v>
      </c>
      <c r="V75" s="159">
        <f>ROUND(E75*U75,2)</f>
        <v>0</v>
      </c>
      <c r="W75" s="159"/>
      <c r="X75" s="159" t="s">
        <v>365</v>
      </c>
      <c r="Y75" s="159" t="s">
        <v>366</v>
      </c>
      <c r="Z75" s="148"/>
      <c r="AA75" s="148"/>
      <c r="AB75" s="148"/>
      <c r="AC75" s="148"/>
      <c r="AD75" s="148"/>
      <c r="AE75" s="148"/>
      <c r="AF75" s="148"/>
      <c r="AG75" s="148" t="s">
        <v>367</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283" t="s">
        <v>449</v>
      </c>
      <c r="D76" s="284"/>
      <c r="E76" s="284"/>
      <c r="F76" s="284"/>
      <c r="G76" s="284"/>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369</v>
      </c>
      <c r="AH76" s="148"/>
      <c r="AI76" s="148"/>
      <c r="AJ76" s="148"/>
      <c r="AK76" s="148"/>
      <c r="AL76" s="148"/>
      <c r="AM76" s="148"/>
      <c r="AN76" s="148"/>
      <c r="AO76" s="148"/>
      <c r="AP76" s="148"/>
      <c r="AQ76" s="148"/>
      <c r="AR76" s="148"/>
      <c r="AS76" s="148"/>
      <c r="AT76" s="148"/>
      <c r="AU76" s="148"/>
      <c r="AV76" s="148"/>
      <c r="AW76" s="148"/>
      <c r="AX76" s="148"/>
      <c r="AY76" s="148"/>
      <c r="AZ76" s="148"/>
      <c r="BA76" s="184" t="str">
        <f>C76</f>
        <v>Náklady na vyhotovení dokumentace skutečného provedení stavby a její předání objednateli v požadované formě a požadovaném počtu:</v>
      </c>
      <c r="BB76" s="148"/>
      <c r="BC76" s="148"/>
      <c r="BD76" s="148"/>
      <c r="BE76" s="148"/>
      <c r="BF76" s="148"/>
      <c r="BG76" s="148"/>
      <c r="BH76" s="148"/>
    </row>
    <row r="77" spans="1:60" ht="22.5" outlineLevel="3" x14ac:dyDescent="0.2">
      <c r="A77" s="155"/>
      <c r="B77" s="156"/>
      <c r="C77" s="274" t="s">
        <v>450</v>
      </c>
      <c r="D77" s="275"/>
      <c r="E77" s="275"/>
      <c r="F77" s="275"/>
      <c r="G77" s="275"/>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369</v>
      </c>
      <c r="AH77" s="148"/>
      <c r="AI77" s="148"/>
      <c r="AJ77" s="148"/>
      <c r="AK77" s="148"/>
      <c r="AL77" s="148"/>
      <c r="AM77" s="148"/>
      <c r="AN77" s="148"/>
      <c r="AO77" s="148"/>
      <c r="AP77" s="148"/>
      <c r="AQ77" s="148"/>
      <c r="AR77" s="148"/>
      <c r="AS77" s="148"/>
      <c r="AT77" s="148"/>
      <c r="AU77" s="148"/>
      <c r="AV77" s="148"/>
      <c r="AW77" s="148"/>
      <c r="AX77" s="148"/>
      <c r="AY77" s="148"/>
      <c r="AZ77" s="148"/>
      <c r="BA77" s="184" t="str">
        <f>C77</f>
        <v>3x v tištěné podobě a 1x v digitální podobě na CD nosiči ( v rozsahu dokumentace pro provedení a realizaci stavby s technickými listy použitých výrobků.</v>
      </c>
      <c r="BB77" s="148"/>
      <c r="BC77" s="148"/>
      <c r="BD77" s="148"/>
      <c r="BE77" s="148"/>
      <c r="BF77" s="148"/>
      <c r="BG77" s="148"/>
      <c r="BH77" s="148"/>
    </row>
    <row r="78" spans="1:60" outlineLevel="3" x14ac:dyDescent="0.2">
      <c r="A78" s="155"/>
      <c r="B78" s="156"/>
      <c r="C78" s="274" t="s">
        <v>451</v>
      </c>
      <c r="D78" s="275"/>
      <c r="E78" s="275"/>
      <c r="F78" s="275"/>
      <c r="G78" s="275"/>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369</v>
      </c>
      <c r="AH78" s="148"/>
      <c r="AI78" s="148"/>
      <c r="AJ78" s="148"/>
      <c r="AK78" s="148"/>
      <c r="AL78" s="148"/>
      <c r="AM78" s="148"/>
      <c r="AN78" s="148"/>
      <c r="AO78" s="148"/>
      <c r="AP78" s="148"/>
      <c r="AQ78" s="148"/>
      <c r="AR78" s="148"/>
      <c r="AS78" s="148"/>
      <c r="AT78" s="148"/>
      <c r="AU78" s="148"/>
      <c r="AV78" s="148"/>
      <c r="AW78" s="148"/>
      <c r="AX78" s="148"/>
      <c r="AY78" s="148"/>
      <c r="AZ78" s="148"/>
      <c r="BA78" s="184" t="str">
        <f>C78</f>
        <v>3x v tištěné podobě dokumentaci pro stavební povolení s vyznačením změn během realizace papír a 1x v digitální podobě na CD nosiči.</v>
      </c>
      <c r="BB78" s="148"/>
      <c r="BC78" s="148"/>
      <c r="BD78" s="148"/>
      <c r="BE78" s="148"/>
      <c r="BF78" s="148"/>
      <c r="BG78" s="148"/>
      <c r="BH78" s="148"/>
    </row>
    <row r="79" spans="1:60" outlineLevel="1" x14ac:dyDescent="0.2">
      <c r="A79" s="177">
        <v>17</v>
      </c>
      <c r="B79" s="178" t="s">
        <v>452</v>
      </c>
      <c r="C79" s="193" t="s">
        <v>453</v>
      </c>
      <c r="D79" s="179" t="s">
        <v>362</v>
      </c>
      <c r="E79" s="180">
        <v>1</v>
      </c>
      <c r="F79" s="181"/>
      <c r="G79" s="182">
        <f>ROUND(E79*F79,2)</f>
        <v>0</v>
      </c>
      <c r="H79" s="181"/>
      <c r="I79" s="182">
        <f>ROUND(E79*H79,2)</f>
        <v>0</v>
      </c>
      <c r="J79" s="181"/>
      <c r="K79" s="182">
        <f>ROUND(E79*J79,2)</f>
        <v>0</v>
      </c>
      <c r="L79" s="182">
        <v>12</v>
      </c>
      <c r="M79" s="182">
        <f>G79*(1+L79/100)</f>
        <v>0</v>
      </c>
      <c r="N79" s="180">
        <v>0</v>
      </c>
      <c r="O79" s="180">
        <f>ROUND(E79*N79,2)</f>
        <v>0</v>
      </c>
      <c r="P79" s="180">
        <v>0</v>
      </c>
      <c r="Q79" s="180">
        <f>ROUND(E79*P79,2)</f>
        <v>0</v>
      </c>
      <c r="R79" s="182"/>
      <c r="S79" s="182" t="s">
        <v>363</v>
      </c>
      <c r="T79" s="183" t="s">
        <v>364</v>
      </c>
      <c r="U79" s="159">
        <v>0</v>
      </c>
      <c r="V79" s="159">
        <f>ROUND(E79*U79,2)</f>
        <v>0</v>
      </c>
      <c r="W79" s="159"/>
      <c r="X79" s="159" t="s">
        <v>365</v>
      </c>
      <c r="Y79" s="159" t="s">
        <v>366</v>
      </c>
      <c r="Z79" s="148"/>
      <c r="AA79" s="148"/>
      <c r="AB79" s="148"/>
      <c r="AC79" s="148"/>
      <c r="AD79" s="148"/>
      <c r="AE79" s="148"/>
      <c r="AF79" s="148"/>
      <c r="AG79" s="148" t="s">
        <v>367</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283" t="s">
        <v>454</v>
      </c>
      <c r="D80" s="284"/>
      <c r="E80" s="284"/>
      <c r="F80" s="284"/>
      <c r="G80" s="284"/>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369</v>
      </c>
      <c r="AH80" s="148"/>
      <c r="AI80" s="148"/>
      <c r="AJ80" s="148"/>
      <c r="AK80" s="148"/>
      <c r="AL80" s="148"/>
      <c r="AM80" s="148"/>
      <c r="AN80" s="148"/>
      <c r="AO80" s="148"/>
      <c r="AP80" s="148"/>
      <c r="AQ80" s="148"/>
      <c r="AR80" s="148"/>
      <c r="AS80" s="148"/>
      <c r="AT80" s="148"/>
      <c r="AU80" s="148"/>
      <c r="AV80" s="148"/>
      <c r="AW80" s="148"/>
      <c r="AX80" s="148"/>
      <c r="AY80" s="148"/>
      <c r="AZ80" s="148"/>
      <c r="BA80" s="184" t="str">
        <f>C80</f>
        <v>Náklady na provedení skutečného zaměření stavby v rozsahu nezbytném pro zápis změny do katastru nemovitostí. Validace s DTM.</v>
      </c>
      <c r="BB80" s="148"/>
      <c r="BC80" s="148"/>
      <c r="BD80" s="148"/>
      <c r="BE80" s="148"/>
      <c r="BF80" s="148"/>
      <c r="BG80" s="148"/>
      <c r="BH80" s="148"/>
    </row>
    <row r="81" spans="1:60" outlineLevel="1" x14ac:dyDescent="0.2">
      <c r="A81" s="177">
        <v>18</v>
      </c>
      <c r="B81" s="178" t="s">
        <v>455</v>
      </c>
      <c r="C81" s="193" t="s">
        <v>456</v>
      </c>
      <c r="D81" s="179" t="s">
        <v>457</v>
      </c>
      <c r="E81" s="180">
        <v>1</v>
      </c>
      <c r="F81" s="181"/>
      <c r="G81" s="182">
        <f>ROUND(E81*F81,2)</f>
        <v>0</v>
      </c>
      <c r="H81" s="181"/>
      <c r="I81" s="182">
        <f>ROUND(E81*H81,2)</f>
        <v>0</v>
      </c>
      <c r="J81" s="181"/>
      <c r="K81" s="182">
        <f>ROUND(E81*J81,2)</f>
        <v>0</v>
      </c>
      <c r="L81" s="182">
        <v>12</v>
      </c>
      <c r="M81" s="182">
        <f>G81*(1+L81/100)</f>
        <v>0</v>
      </c>
      <c r="N81" s="180">
        <v>0</v>
      </c>
      <c r="O81" s="180">
        <f>ROUND(E81*N81,2)</f>
        <v>0</v>
      </c>
      <c r="P81" s="180">
        <v>0</v>
      </c>
      <c r="Q81" s="180">
        <f>ROUND(E81*P81,2)</f>
        <v>0</v>
      </c>
      <c r="R81" s="182"/>
      <c r="S81" s="182" t="s">
        <v>410</v>
      </c>
      <c r="T81" s="183" t="s">
        <v>364</v>
      </c>
      <c r="U81" s="159">
        <v>0</v>
      </c>
      <c r="V81" s="159">
        <f>ROUND(E81*U81,2)</f>
        <v>0</v>
      </c>
      <c r="W81" s="159"/>
      <c r="X81" s="159" t="s">
        <v>365</v>
      </c>
      <c r="Y81" s="159" t="s">
        <v>366</v>
      </c>
      <c r="Z81" s="148"/>
      <c r="AA81" s="148"/>
      <c r="AB81" s="148"/>
      <c r="AC81" s="148"/>
      <c r="AD81" s="148"/>
      <c r="AE81" s="148"/>
      <c r="AF81" s="148"/>
      <c r="AG81" s="148" t="s">
        <v>367</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2">
      <c r="A82" s="155"/>
      <c r="B82" s="156"/>
      <c r="C82" s="283" t="s">
        <v>458</v>
      </c>
      <c r="D82" s="284"/>
      <c r="E82" s="284"/>
      <c r="F82" s="284"/>
      <c r="G82" s="284"/>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369</v>
      </c>
      <c r="AH82" s="148"/>
      <c r="AI82" s="148"/>
      <c r="AJ82" s="148"/>
      <c r="AK82" s="148"/>
      <c r="AL82" s="148"/>
      <c r="AM82" s="148"/>
      <c r="AN82" s="148"/>
      <c r="AO82" s="148"/>
      <c r="AP82" s="148"/>
      <c r="AQ82" s="148"/>
      <c r="AR82" s="148"/>
      <c r="AS82" s="148"/>
      <c r="AT82" s="148"/>
      <c r="AU82" s="148"/>
      <c r="AV82" s="148"/>
      <c r="AW82" s="148"/>
      <c r="AX82" s="148"/>
      <c r="AY82" s="148"/>
      <c r="AZ82" s="148"/>
      <c r="BA82" s="184" t="str">
        <f>C82</f>
        <v>Provedení dle Manuálu Kraje Vysočina, včetně případné podkonstrukce, kotvení a montáže a demontáže po dokončení díla.</v>
      </c>
      <c r="BB82" s="148"/>
      <c r="BC82" s="148"/>
      <c r="BD82" s="148"/>
      <c r="BE82" s="148"/>
      <c r="BF82" s="148"/>
      <c r="BG82" s="148"/>
      <c r="BH82" s="148"/>
    </row>
    <row r="83" spans="1:60" outlineLevel="1" x14ac:dyDescent="0.2">
      <c r="A83" s="177">
        <v>19</v>
      </c>
      <c r="B83" s="178" t="s">
        <v>459</v>
      </c>
      <c r="C83" s="193" t="s">
        <v>460</v>
      </c>
      <c r="D83" s="179" t="s">
        <v>457</v>
      </c>
      <c r="E83" s="180">
        <v>1</v>
      </c>
      <c r="F83" s="181"/>
      <c r="G83" s="182">
        <f>ROUND(E83*F83,2)</f>
        <v>0</v>
      </c>
      <c r="H83" s="181"/>
      <c r="I83" s="182">
        <f>ROUND(E83*H83,2)</f>
        <v>0</v>
      </c>
      <c r="J83" s="181"/>
      <c r="K83" s="182">
        <f>ROUND(E83*J83,2)</f>
        <v>0</v>
      </c>
      <c r="L83" s="182">
        <v>12</v>
      </c>
      <c r="M83" s="182">
        <f>G83*(1+L83/100)</f>
        <v>0</v>
      </c>
      <c r="N83" s="180">
        <v>0</v>
      </c>
      <c r="O83" s="180">
        <f>ROUND(E83*N83,2)</f>
        <v>0</v>
      </c>
      <c r="P83" s="180">
        <v>0</v>
      </c>
      <c r="Q83" s="180">
        <f>ROUND(E83*P83,2)</f>
        <v>0</v>
      </c>
      <c r="R83" s="182"/>
      <c r="S83" s="182" t="s">
        <v>410</v>
      </c>
      <c r="T83" s="183" t="s">
        <v>364</v>
      </c>
      <c r="U83" s="159">
        <v>0</v>
      </c>
      <c r="V83" s="159">
        <f>ROUND(E83*U83,2)</f>
        <v>0</v>
      </c>
      <c r="W83" s="159"/>
      <c r="X83" s="159" t="s">
        <v>365</v>
      </c>
      <c r="Y83" s="159" t="s">
        <v>366</v>
      </c>
      <c r="Z83" s="148"/>
      <c r="AA83" s="148"/>
      <c r="AB83" s="148"/>
      <c r="AC83" s="148"/>
      <c r="AD83" s="148"/>
      <c r="AE83" s="148"/>
      <c r="AF83" s="148"/>
      <c r="AG83" s="148" t="s">
        <v>367</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
      <c r="A84" s="155"/>
      <c r="B84" s="156"/>
      <c r="C84" s="283" t="s">
        <v>461</v>
      </c>
      <c r="D84" s="284"/>
      <c r="E84" s="284"/>
      <c r="F84" s="284"/>
      <c r="G84" s="284"/>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369</v>
      </c>
      <c r="AH84" s="148"/>
      <c r="AI84" s="148"/>
      <c r="AJ84" s="148"/>
      <c r="AK84" s="148"/>
      <c r="AL84" s="148"/>
      <c r="AM84" s="148"/>
      <c r="AN84" s="148"/>
      <c r="AO84" s="148"/>
      <c r="AP84" s="148"/>
      <c r="AQ84" s="148"/>
      <c r="AR84" s="148"/>
      <c r="AS84" s="148"/>
      <c r="AT84" s="148"/>
      <c r="AU84" s="148"/>
      <c r="AV84" s="148"/>
      <c r="AW84" s="148"/>
      <c r="AX84" s="148"/>
      <c r="AY84" s="148"/>
      <c r="AZ84" s="148"/>
      <c r="BA84" s="184" t="str">
        <f>C84</f>
        <v>Provedení dle Grafického manuálu OPŽP, včetně případné podkonstrukce, kotvení a montáže a demontáže po dokončení díla.</v>
      </c>
      <c r="BB84" s="148"/>
      <c r="BC84" s="148"/>
      <c r="BD84" s="148"/>
      <c r="BE84" s="148"/>
      <c r="BF84" s="148"/>
      <c r="BG84" s="148"/>
      <c r="BH84" s="148"/>
    </row>
    <row r="85" spans="1:60" outlineLevel="1" x14ac:dyDescent="0.2">
      <c r="A85" s="177">
        <v>20</v>
      </c>
      <c r="B85" s="178" t="s">
        <v>462</v>
      </c>
      <c r="C85" s="193" t="s">
        <v>463</v>
      </c>
      <c r="D85" s="179" t="s">
        <v>457</v>
      </c>
      <c r="E85" s="180">
        <v>1</v>
      </c>
      <c r="F85" s="181"/>
      <c r="G85" s="182">
        <f>ROUND(E85*F85,2)</f>
        <v>0</v>
      </c>
      <c r="H85" s="181"/>
      <c r="I85" s="182">
        <f>ROUND(E85*H85,2)</f>
        <v>0</v>
      </c>
      <c r="J85" s="181"/>
      <c r="K85" s="182">
        <f>ROUND(E85*J85,2)</f>
        <v>0</v>
      </c>
      <c r="L85" s="182">
        <v>12</v>
      </c>
      <c r="M85" s="182">
        <f>G85*(1+L85/100)</f>
        <v>0</v>
      </c>
      <c r="N85" s="180">
        <v>0</v>
      </c>
      <c r="O85" s="180">
        <f>ROUND(E85*N85,2)</f>
        <v>0</v>
      </c>
      <c r="P85" s="180">
        <v>0</v>
      </c>
      <c r="Q85" s="180">
        <f>ROUND(E85*P85,2)</f>
        <v>0</v>
      </c>
      <c r="R85" s="182"/>
      <c r="S85" s="182" t="s">
        <v>410</v>
      </c>
      <c r="T85" s="183" t="s">
        <v>364</v>
      </c>
      <c r="U85" s="159">
        <v>0</v>
      </c>
      <c r="V85" s="159">
        <f>ROUND(E85*U85,2)</f>
        <v>0</v>
      </c>
      <c r="W85" s="159"/>
      <c r="X85" s="159" t="s">
        <v>365</v>
      </c>
      <c r="Y85" s="159" t="s">
        <v>366</v>
      </c>
      <c r="Z85" s="148"/>
      <c r="AA85" s="148"/>
      <c r="AB85" s="148"/>
      <c r="AC85" s="148"/>
      <c r="AD85" s="148"/>
      <c r="AE85" s="148"/>
      <c r="AF85" s="148"/>
      <c r="AG85" s="148" t="s">
        <v>367</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
      <c r="A86" s="155"/>
      <c r="B86" s="156"/>
      <c r="C86" s="283" t="s">
        <v>464</v>
      </c>
      <c r="D86" s="284"/>
      <c r="E86" s="284"/>
      <c r="F86" s="284"/>
      <c r="G86" s="284"/>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369</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77">
        <v>21</v>
      </c>
      <c r="B87" s="178" t="s">
        <v>413</v>
      </c>
      <c r="C87" s="193" t="s">
        <v>465</v>
      </c>
      <c r="D87" s="179" t="s">
        <v>457</v>
      </c>
      <c r="E87" s="180">
        <v>6</v>
      </c>
      <c r="F87" s="181"/>
      <c r="G87" s="182">
        <f>ROUND(E87*F87,2)</f>
        <v>0</v>
      </c>
      <c r="H87" s="181"/>
      <c r="I87" s="182">
        <f>ROUND(E87*H87,2)</f>
        <v>0</v>
      </c>
      <c r="J87" s="181"/>
      <c r="K87" s="182">
        <f>ROUND(E87*J87,2)</f>
        <v>0</v>
      </c>
      <c r="L87" s="182">
        <v>12</v>
      </c>
      <c r="M87" s="182">
        <f>G87*(1+L87/100)</f>
        <v>0</v>
      </c>
      <c r="N87" s="180">
        <v>0</v>
      </c>
      <c r="O87" s="180">
        <f>ROUND(E87*N87,2)</f>
        <v>0</v>
      </c>
      <c r="P87" s="180">
        <v>0</v>
      </c>
      <c r="Q87" s="180">
        <f>ROUND(E87*P87,2)</f>
        <v>0</v>
      </c>
      <c r="R87" s="182"/>
      <c r="S87" s="182" t="s">
        <v>410</v>
      </c>
      <c r="T87" s="183" t="s">
        <v>364</v>
      </c>
      <c r="U87" s="159">
        <v>0</v>
      </c>
      <c r="V87" s="159">
        <f>ROUND(E87*U87,2)</f>
        <v>0</v>
      </c>
      <c r="W87" s="159"/>
      <c r="X87" s="159" t="s">
        <v>365</v>
      </c>
      <c r="Y87" s="159" t="s">
        <v>366</v>
      </c>
      <c r="Z87" s="148"/>
      <c r="AA87" s="148"/>
      <c r="AB87" s="148"/>
      <c r="AC87" s="148"/>
      <c r="AD87" s="148"/>
      <c r="AE87" s="148"/>
      <c r="AF87" s="148"/>
      <c r="AG87" s="148" t="s">
        <v>367</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
      <c r="A88" s="155"/>
      <c r="B88" s="156"/>
      <c r="C88" s="283" t="s">
        <v>466</v>
      </c>
      <c r="D88" s="284"/>
      <c r="E88" s="284"/>
      <c r="F88" s="284"/>
      <c r="G88" s="284"/>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369</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x14ac:dyDescent="0.2">
      <c r="A89" s="3"/>
      <c r="B89" s="4"/>
      <c r="C89" s="195"/>
      <c r="D89" s="6"/>
      <c r="E89" s="3"/>
      <c r="F89" s="3"/>
      <c r="G89" s="3"/>
      <c r="H89" s="3"/>
      <c r="I89" s="3"/>
      <c r="J89" s="3"/>
      <c r="K89" s="3"/>
      <c r="L89" s="3"/>
      <c r="M89" s="3"/>
      <c r="N89" s="3"/>
      <c r="O89" s="3"/>
      <c r="P89" s="3"/>
      <c r="Q89" s="3"/>
      <c r="R89" s="3"/>
      <c r="S89" s="3"/>
      <c r="T89" s="3"/>
      <c r="U89" s="3"/>
      <c r="V89" s="3"/>
      <c r="W89" s="3"/>
      <c r="X89" s="3"/>
      <c r="Y89" s="3"/>
      <c r="AE89">
        <v>12</v>
      </c>
      <c r="AF89">
        <v>21</v>
      </c>
      <c r="AG89" t="s">
        <v>344</v>
      </c>
    </row>
    <row r="90" spans="1:60" x14ac:dyDescent="0.2">
      <c r="A90" s="151"/>
      <c r="B90" s="152" t="s">
        <v>29</v>
      </c>
      <c r="C90" s="196"/>
      <c r="D90" s="153"/>
      <c r="E90" s="154"/>
      <c r="F90" s="154"/>
      <c r="G90" s="176">
        <f>G8+G45</f>
        <v>0</v>
      </c>
      <c r="H90" s="3"/>
      <c r="I90" s="3"/>
      <c r="J90" s="3"/>
      <c r="K90" s="3"/>
      <c r="L90" s="3"/>
      <c r="M90" s="3"/>
      <c r="N90" s="3"/>
      <c r="O90" s="3"/>
      <c r="P90" s="3"/>
      <c r="Q90" s="3"/>
      <c r="R90" s="3"/>
      <c r="S90" s="3"/>
      <c r="T90" s="3"/>
      <c r="U90" s="3"/>
      <c r="V90" s="3"/>
      <c r="W90" s="3"/>
      <c r="X90" s="3"/>
      <c r="Y90" s="3"/>
      <c r="AE90">
        <f>SUMIF(L7:L88,AE89,G7:G88)</f>
        <v>0</v>
      </c>
      <c r="AF90">
        <f>SUMIF(L7:L88,AF89,G7:G88)</f>
        <v>0</v>
      </c>
      <c r="AG90" t="s">
        <v>467</v>
      </c>
    </row>
    <row r="91" spans="1:60" x14ac:dyDescent="0.2">
      <c r="C91" s="197"/>
      <c r="D91" s="10"/>
      <c r="AG91" t="s">
        <v>472</v>
      </c>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7VL7rTfnTjhfag4JQXILV7yI6Tg3QoMUXta6k2AZnJwhCD3bJHWbDMskswQ11PphBcHgeU4RhpQRYTHXWyj9vw==" saltValue="Zjcm4RQqvGadB7DBGxp/0A==" spinCount="100000" sheet="1" formatRows="0"/>
  <mergeCells count="62">
    <mergeCell ref="C86:G86"/>
    <mergeCell ref="C88:G88"/>
    <mergeCell ref="C76:G76"/>
    <mergeCell ref="C77:G77"/>
    <mergeCell ref="C78:G78"/>
    <mergeCell ref="C80:G80"/>
    <mergeCell ref="C82:G82"/>
    <mergeCell ref="C84:G84"/>
    <mergeCell ref="C74:G74"/>
    <mergeCell ref="C57:G57"/>
    <mergeCell ref="C58:G58"/>
    <mergeCell ref="C59:G59"/>
    <mergeCell ref="C61:G61"/>
    <mergeCell ref="C63:G63"/>
    <mergeCell ref="C64:G64"/>
    <mergeCell ref="C66:G66"/>
    <mergeCell ref="C68:G68"/>
    <mergeCell ref="C69:G69"/>
    <mergeCell ref="C70:G70"/>
    <mergeCell ref="C72:G72"/>
    <mergeCell ref="C56:G56"/>
    <mergeCell ref="C39:G39"/>
    <mergeCell ref="C40:G40"/>
    <mergeCell ref="C42:G42"/>
    <mergeCell ref="C43:G43"/>
    <mergeCell ref="C44:G44"/>
    <mergeCell ref="C49:G49"/>
    <mergeCell ref="C51:G51"/>
    <mergeCell ref="C52:G52"/>
    <mergeCell ref="C53:G53"/>
    <mergeCell ref="C54:G54"/>
    <mergeCell ref="C55:G55"/>
    <mergeCell ref="C38:G38"/>
    <mergeCell ref="C25:G25"/>
    <mergeCell ref="C27:G27"/>
    <mergeCell ref="C28:G28"/>
    <mergeCell ref="C29:G29"/>
    <mergeCell ref="C30:G30"/>
    <mergeCell ref="C31:G31"/>
    <mergeCell ref="C33:G33"/>
    <mergeCell ref="C34:G34"/>
    <mergeCell ref="C35:G35"/>
    <mergeCell ref="C36:G36"/>
    <mergeCell ref="C37:G37"/>
    <mergeCell ref="C24:G24"/>
    <mergeCell ref="C12:G12"/>
    <mergeCell ref="C13:G13"/>
    <mergeCell ref="C14:G14"/>
    <mergeCell ref="C15:G15"/>
    <mergeCell ref="C16:G16"/>
    <mergeCell ref="C18:G18"/>
    <mergeCell ref="C19:G19"/>
    <mergeCell ref="C20:G20"/>
    <mergeCell ref="C21:G21"/>
    <mergeCell ref="C22:G22"/>
    <mergeCell ref="C23:G23"/>
    <mergeCell ref="C11:G11"/>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62</v>
      </c>
      <c r="C3" s="277" t="s">
        <v>63</v>
      </c>
      <c r="D3" s="278"/>
      <c r="E3" s="278"/>
      <c r="F3" s="278"/>
      <c r="G3" s="279"/>
      <c r="AC3" s="121" t="s">
        <v>330</v>
      </c>
      <c r="AG3" t="s">
        <v>334</v>
      </c>
    </row>
    <row r="4" spans="1:60" ht="25.15" customHeight="1" x14ac:dyDescent="0.2">
      <c r="A4" s="141" t="s">
        <v>9</v>
      </c>
      <c r="B4" s="142" t="s">
        <v>64</v>
      </c>
      <c r="C4" s="280" t="s">
        <v>65</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175</v>
      </c>
      <c r="C8" s="192" t="s">
        <v>176</v>
      </c>
      <c r="D8" s="169"/>
      <c r="E8" s="170"/>
      <c r="F8" s="171"/>
      <c r="G8" s="171">
        <f>SUMIF(AG9:AG56,"&lt;&gt;NOR",G9:G56)</f>
        <v>0</v>
      </c>
      <c r="H8" s="171"/>
      <c r="I8" s="171">
        <f>SUM(I9:I56)</f>
        <v>0</v>
      </c>
      <c r="J8" s="171"/>
      <c r="K8" s="171">
        <f>SUM(K9:K56)</f>
        <v>0</v>
      </c>
      <c r="L8" s="171"/>
      <c r="M8" s="171">
        <f>SUM(M9:M56)</f>
        <v>0</v>
      </c>
      <c r="N8" s="170"/>
      <c r="O8" s="170">
        <f>SUM(O9:O56)</f>
        <v>0</v>
      </c>
      <c r="P8" s="170"/>
      <c r="Q8" s="170">
        <f>SUM(Q9:Q56)</f>
        <v>0</v>
      </c>
      <c r="R8" s="171"/>
      <c r="S8" s="171"/>
      <c r="T8" s="172"/>
      <c r="U8" s="166"/>
      <c r="V8" s="166">
        <f>SUM(V9:V56)</f>
        <v>1497.6600000000003</v>
      </c>
      <c r="W8" s="166"/>
      <c r="X8" s="166"/>
      <c r="Y8" s="166"/>
      <c r="AG8" t="s">
        <v>359</v>
      </c>
    </row>
    <row r="9" spans="1:60" outlineLevel="1" x14ac:dyDescent="0.2">
      <c r="A9" s="177">
        <v>1</v>
      </c>
      <c r="B9" s="178" t="s">
        <v>474</v>
      </c>
      <c r="C9" s="193" t="s">
        <v>475</v>
      </c>
      <c r="D9" s="179" t="s">
        <v>476</v>
      </c>
      <c r="E9" s="180">
        <v>33.161000000000001</v>
      </c>
      <c r="F9" s="181"/>
      <c r="G9" s="182">
        <f>ROUND(E9*F9,2)</f>
        <v>0</v>
      </c>
      <c r="H9" s="181"/>
      <c r="I9" s="182">
        <f>ROUND(E9*H9,2)</f>
        <v>0</v>
      </c>
      <c r="J9" s="181"/>
      <c r="K9" s="182">
        <f>ROUND(E9*J9,2)</f>
        <v>0</v>
      </c>
      <c r="L9" s="182">
        <v>12</v>
      </c>
      <c r="M9" s="182">
        <f>G9*(1+L9/100)</f>
        <v>0</v>
      </c>
      <c r="N9" s="180">
        <v>0</v>
      </c>
      <c r="O9" s="180">
        <f>ROUND(E9*N9,2)</f>
        <v>0</v>
      </c>
      <c r="P9" s="180">
        <v>0</v>
      </c>
      <c r="Q9" s="180">
        <f>ROUND(E9*P9,2)</f>
        <v>0</v>
      </c>
      <c r="R9" s="182" t="s">
        <v>477</v>
      </c>
      <c r="S9" s="182" t="s">
        <v>363</v>
      </c>
      <c r="T9" s="183" t="s">
        <v>363</v>
      </c>
      <c r="U9" s="159">
        <v>0.36799999999999999</v>
      </c>
      <c r="V9" s="159">
        <f>ROUND(E9*U9,2)</f>
        <v>12.2</v>
      </c>
      <c r="W9" s="159"/>
      <c r="X9" s="159" t="s">
        <v>411</v>
      </c>
      <c r="Y9" s="159" t="s">
        <v>366</v>
      </c>
      <c r="Z9" s="148"/>
      <c r="AA9" s="148"/>
      <c r="AB9" s="148"/>
      <c r="AC9" s="148"/>
      <c r="AD9" s="148"/>
      <c r="AE9" s="148"/>
      <c r="AF9" s="148"/>
      <c r="AG9" s="148" t="s">
        <v>412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86" t="s">
        <v>478</v>
      </c>
      <c r="D10" s="287"/>
      <c r="E10" s="287"/>
      <c r="F10" s="287"/>
      <c r="G10" s="28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479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2" x14ac:dyDescent="0.2">
      <c r="A11" s="155"/>
      <c r="B11" s="156"/>
      <c r="C11" s="206" t="s">
        <v>480</v>
      </c>
      <c r="D11" s="198"/>
      <c r="E11" s="199"/>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481</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206" t="s">
        <v>482</v>
      </c>
      <c r="D12" s="198"/>
      <c r="E12" s="199"/>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481</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206" t="s">
        <v>483</v>
      </c>
      <c r="D13" s="198"/>
      <c r="E13" s="199">
        <v>11.686</v>
      </c>
      <c r="F13" s="159"/>
      <c r="G13" s="15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481</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206" t="s">
        <v>484</v>
      </c>
      <c r="D14" s="198"/>
      <c r="E14" s="199">
        <v>16.925000000000001</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481</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206" t="s">
        <v>485</v>
      </c>
      <c r="D15" s="198"/>
      <c r="E15" s="199">
        <v>4.55</v>
      </c>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481</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77">
        <v>2</v>
      </c>
      <c r="B16" s="178" t="s">
        <v>486</v>
      </c>
      <c r="C16" s="193" t="s">
        <v>487</v>
      </c>
      <c r="D16" s="179" t="s">
        <v>476</v>
      </c>
      <c r="E16" s="180">
        <v>101.782</v>
      </c>
      <c r="F16" s="181"/>
      <c r="G16" s="182">
        <f>ROUND(E16*F16,2)</f>
        <v>0</v>
      </c>
      <c r="H16" s="181"/>
      <c r="I16" s="182">
        <f>ROUND(E16*H16,2)</f>
        <v>0</v>
      </c>
      <c r="J16" s="181"/>
      <c r="K16" s="182">
        <f>ROUND(E16*J16,2)</f>
        <v>0</v>
      </c>
      <c r="L16" s="182">
        <v>12</v>
      </c>
      <c r="M16" s="182">
        <f>G16*(1+L16/100)</f>
        <v>0</v>
      </c>
      <c r="N16" s="180">
        <v>0</v>
      </c>
      <c r="O16" s="180">
        <f>ROUND(E16*N16,2)</f>
        <v>0</v>
      </c>
      <c r="P16" s="180">
        <v>0</v>
      </c>
      <c r="Q16" s="180">
        <f>ROUND(E16*P16,2)</f>
        <v>0</v>
      </c>
      <c r="R16" s="182" t="s">
        <v>477</v>
      </c>
      <c r="S16" s="182" t="s">
        <v>363</v>
      </c>
      <c r="T16" s="183" t="s">
        <v>363</v>
      </c>
      <c r="U16" s="159">
        <v>3.5329999999999999</v>
      </c>
      <c r="V16" s="159">
        <f>ROUND(E16*U16,2)</f>
        <v>359.6</v>
      </c>
      <c r="W16" s="159"/>
      <c r="X16" s="159" t="s">
        <v>411</v>
      </c>
      <c r="Y16" s="159" t="s">
        <v>366</v>
      </c>
      <c r="Z16" s="148"/>
      <c r="AA16" s="148"/>
      <c r="AB16" s="148"/>
      <c r="AC16" s="148"/>
      <c r="AD16" s="148"/>
      <c r="AE16" s="148"/>
      <c r="AF16" s="148"/>
      <c r="AG16" s="148" t="s">
        <v>412</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2">
      <c r="A17" s="155"/>
      <c r="B17" s="156"/>
      <c r="C17" s="286" t="s">
        <v>488</v>
      </c>
      <c r="D17" s="287"/>
      <c r="E17" s="287"/>
      <c r="F17" s="287"/>
      <c r="G17" s="287"/>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479</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06" t="s">
        <v>480</v>
      </c>
      <c r="D18" s="198"/>
      <c r="E18" s="199"/>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481</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06" t="s">
        <v>489</v>
      </c>
      <c r="D19" s="198"/>
      <c r="E19" s="199"/>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481</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206" t="s">
        <v>490</v>
      </c>
      <c r="D20" s="198"/>
      <c r="E20" s="199"/>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481</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2.5" outlineLevel="3" x14ac:dyDescent="0.2">
      <c r="A21" s="155"/>
      <c r="B21" s="156"/>
      <c r="C21" s="206" t="s">
        <v>491</v>
      </c>
      <c r="D21" s="198"/>
      <c r="E21" s="199">
        <v>100.782</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481</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206" t="s">
        <v>492</v>
      </c>
      <c r="D22" s="198"/>
      <c r="E22" s="199"/>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481</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206" t="s">
        <v>493</v>
      </c>
      <c r="D23" s="198"/>
      <c r="E23" s="199">
        <v>1</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481</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7">
        <v>3</v>
      </c>
      <c r="B24" s="178" t="s">
        <v>494</v>
      </c>
      <c r="C24" s="193" t="s">
        <v>495</v>
      </c>
      <c r="D24" s="179" t="s">
        <v>476</v>
      </c>
      <c r="E24" s="180">
        <v>101.782</v>
      </c>
      <c r="F24" s="181"/>
      <c r="G24" s="182">
        <f>ROUND(E24*F24,2)</f>
        <v>0</v>
      </c>
      <c r="H24" s="181"/>
      <c r="I24" s="182">
        <f>ROUND(E24*H24,2)</f>
        <v>0</v>
      </c>
      <c r="J24" s="181"/>
      <c r="K24" s="182">
        <f>ROUND(E24*J24,2)</f>
        <v>0</v>
      </c>
      <c r="L24" s="182">
        <v>12</v>
      </c>
      <c r="M24" s="182">
        <f>G24*(1+L24/100)</f>
        <v>0</v>
      </c>
      <c r="N24" s="180">
        <v>0</v>
      </c>
      <c r="O24" s="180">
        <f>ROUND(E24*N24,2)</f>
        <v>0</v>
      </c>
      <c r="P24" s="180">
        <v>0</v>
      </c>
      <c r="Q24" s="180">
        <f>ROUND(E24*P24,2)</f>
        <v>0</v>
      </c>
      <c r="R24" s="182" t="s">
        <v>477</v>
      </c>
      <c r="S24" s="182" t="s">
        <v>363</v>
      </c>
      <c r="T24" s="183" t="s">
        <v>363</v>
      </c>
      <c r="U24" s="159">
        <v>4.6550000000000002</v>
      </c>
      <c r="V24" s="159">
        <f>ROUND(E24*U24,2)</f>
        <v>473.8</v>
      </c>
      <c r="W24" s="159"/>
      <c r="X24" s="159" t="s">
        <v>411</v>
      </c>
      <c r="Y24" s="159" t="s">
        <v>366</v>
      </c>
      <c r="Z24" s="148"/>
      <c r="AA24" s="148"/>
      <c r="AB24" s="148"/>
      <c r="AC24" s="148"/>
      <c r="AD24" s="148"/>
      <c r="AE24" s="148"/>
      <c r="AF24" s="148"/>
      <c r="AG24" s="148" t="s">
        <v>412</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286" t="s">
        <v>488</v>
      </c>
      <c r="D25" s="287"/>
      <c r="E25" s="287"/>
      <c r="F25" s="287"/>
      <c r="G25" s="287"/>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479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06" t="s">
        <v>496</v>
      </c>
      <c r="D26" s="198"/>
      <c r="E26" s="199">
        <v>101.782</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481</v>
      </c>
      <c r="AH26" s="148">
        <v>5</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7">
        <v>4</v>
      </c>
      <c r="B27" s="178" t="s">
        <v>497</v>
      </c>
      <c r="C27" s="193" t="s">
        <v>498</v>
      </c>
      <c r="D27" s="179" t="s">
        <v>476</v>
      </c>
      <c r="E27" s="180">
        <v>203.56399999999999</v>
      </c>
      <c r="F27" s="181"/>
      <c r="G27" s="182">
        <f>ROUND(E27*F27,2)</f>
        <v>0</v>
      </c>
      <c r="H27" s="181"/>
      <c r="I27" s="182">
        <f>ROUND(E27*H27,2)</f>
        <v>0</v>
      </c>
      <c r="J27" s="181"/>
      <c r="K27" s="182">
        <f>ROUND(E27*J27,2)</f>
        <v>0</v>
      </c>
      <c r="L27" s="182">
        <v>12</v>
      </c>
      <c r="M27" s="182">
        <f>G27*(1+L27/100)</f>
        <v>0</v>
      </c>
      <c r="N27" s="180">
        <v>0</v>
      </c>
      <c r="O27" s="180">
        <f>ROUND(E27*N27,2)</f>
        <v>0</v>
      </c>
      <c r="P27" s="180">
        <v>0</v>
      </c>
      <c r="Q27" s="180">
        <f>ROUND(E27*P27,2)</f>
        <v>0</v>
      </c>
      <c r="R27" s="182" t="s">
        <v>477</v>
      </c>
      <c r="S27" s="182" t="s">
        <v>363</v>
      </c>
      <c r="T27" s="183" t="s">
        <v>363</v>
      </c>
      <c r="U27" s="159">
        <v>0.34499999999999997</v>
      </c>
      <c r="V27" s="159">
        <f>ROUND(E27*U27,2)</f>
        <v>70.23</v>
      </c>
      <c r="W27" s="159"/>
      <c r="X27" s="159" t="s">
        <v>411</v>
      </c>
      <c r="Y27" s="159" t="s">
        <v>366</v>
      </c>
      <c r="Z27" s="148"/>
      <c r="AA27" s="148"/>
      <c r="AB27" s="148"/>
      <c r="AC27" s="148"/>
      <c r="AD27" s="148"/>
      <c r="AE27" s="148"/>
      <c r="AF27" s="148"/>
      <c r="AG27" s="148" t="s">
        <v>412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286" t="s">
        <v>499</v>
      </c>
      <c r="D28" s="287"/>
      <c r="E28" s="287"/>
      <c r="F28" s="287"/>
      <c r="G28" s="287"/>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479</v>
      </c>
      <c r="AH28" s="148"/>
      <c r="AI28" s="148"/>
      <c r="AJ28" s="148"/>
      <c r="AK28" s="148"/>
      <c r="AL28" s="148"/>
      <c r="AM28" s="148"/>
      <c r="AN28" s="148"/>
      <c r="AO28" s="148"/>
      <c r="AP28" s="148"/>
      <c r="AQ28" s="148"/>
      <c r="AR28" s="148"/>
      <c r="AS28" s="148"/>
      <c r="AT28" s="148"/>
      <c r="AU28" s="148"/>
      <c r="AV28" s="148"/>
      <c r="AW28" s="148"/>
      <c r="AX28" s="148"/>
      <c r="AY28" s="148"/>
      <c r="AZ28" s="148"/>
      <c r="BA28" s="184" t="str">
        <f>C28</f>
        <v>bez naložení do dopravní nádoby, ale s vyprázdněním dopravní nádoby na hromadu nebo na dopravní prostředek,</v>
      </c>
      <c r="BB28" s="148"/>
      <c r="BC28" s="148"/>
      <c r="BD28" s="148"/>
      <c r="BE28" s="148"/>
      <c r="BF28" s="148"/>
      <c r="BG28" s="148"/>
      <c r="BH28" s="148"/>
    </row>
    <row r="29" spans="1:60" outlineLevel="2" x14ac:dyDescent="0.2">
      <c r="A29" s="155"/>
      <c r="B29" s="156"/>
      <c r="C29" s="206" t="s">
        <v>496</v>
      </c>
      <c r="D29" s="198"/>
      <c r="E29" s="199">
        <v>101.782</v>
      </c>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481</v>
      </c>
      <c r="AH29" s="148">
        <v>5</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206" t="s">
        <v>500</v>
      </c>
      <c r="D30" s="198"/>
      <c r="E30" s="199">
        <v>101.782</v>
      </c>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481</v>
      </c>
      <c r="AH30" s="148">
        <v>5</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1" x14ac:dyDescent="0.2">
      <c r="A31" s="177">
        <v>5</v>
      </c>
      <c r="B31" s="178" t="s">
        <v>501</v>
      </c>
      <c r="C31" s="193" t="s">
        <v>502</v>
      </c>
      <c r="D31" s="179" t="s">
        <v>476</v>
      </c>
      <c r="E31" s="180">
        <v>55.557000000000002</v>
      </c>
      <c r="F31" s="181"/>
      <c r="G31" s="182">
        <f>ROUND(E31*F31,2)</f>
        <v>0</v>
      </c>
      <c r="H31" s="181"/>
      <c r="I31" s="182">
        <f>ROUND(E31*H31,2)</f>
        <v>0</v>
      </c>
      <c r="J31" s="181"/>
      <c r="K31" s="182">
        <f>ROUND(E31*J31,2)</f>
        <v>0</v>
      </c>
      <c r="L31" s="182">
        <v>12</v>
      </c>
      <c r="M31" s="182">
        <f>G31*(1+L31/100)</f>
        <v>0</v>
      </c>
      <c r="N31" s="180">
        <v>0</v>
      </c>
      <c r="O31" s="180">
        <f>ROUND(E31*N31,2)</f>
        <v>0</v>
      </c>
      <c r="P31" s="180">
        <v>0</v>
      </c>
      <c r="Q31" s="180">
        <f>ROUND(E31*P31,2)</f>
        <v>0</v>
      </c>
      <c r="R31" s="182" t="s">
        <v>477</v>
      </c>
      <c r="S31" s="182" t="s">
        <v>363</v>
      </c>
      <c r="T31" s="183" t="s">
        <v>363</v>
      </c>
      <c r="U31" s="159">
        <v>1.0999999999999999E-2</v>
      </c>
      <c r="V31" s="159">
        <f>ROUND(E31*U31,2)</f>
        <v>0.61</v>
      </c>
      <c r="W31" s="159"/>
      <c r="X31" s="159" t="s">
        <v>411</v>
      </c>
      <c r="Y31" s="159" t="s">
        <v>366</v>
      </c>
      <c r="Z31" s="148"/>
      <c r="AA31" s="148"/>
      <c r="AB31" s="148"/>
      <c r="AC31" s="148"/>
      <c r="AD31" s="148"/>
      <c r="AE31" s="148"/>
      <c r="AF31" s="148"/>
      <c r="AG31" s="148" t="s">
        <v>412</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
      <c r="A32" s="155"/>
      <c r="B32" s="156"/>
      <c r="C32" s="286" t="s">
        <v>503</v>
      </c>
      <c r="D32" s="287"/>
      <c r="E32" s="287"/>
      <c r="F32" s="287"/>
      <c r="G32" s="287"/>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479</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206" t="s">
        <v>504</v>
      </c>
      <c r="D33" s="198"/>
      <c r="E33" s="199">
        <v>55.557000000000002</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481</v>
      </c>
      <c r="AH33" s="148">
        <v>5</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1" x14ac:dyDescent="0.2">
      <c r="A34" s="177">
        <v>6</v>
      </c>
      <c r="B34" s="178" t="s">
        <v>505</v>
      </c>
      <c r="C34" s="193" t="s">
        <v>506</v>
      </c>
      <c r="D34" s="179" t="s">
        <v>476</v>
      </c>
      <c r="E34" s="180">
        <v>277.78500000000003</v>
      </c>
      <c r="F34" s="181"/>
      <c r="G34" s="182">
        <f>ROUND(E34*F34,2)</f>
        <v>0</v>
      </c>
      <c r="H34" s="181"/>
      <c r="I34" s="182">
        <f>ROUND(E34*H34,2)</f>
        <v>0</v>
      </c>
      <c r="J34" s="181"/>
      <c r="K34" s="182">
        <f>ROUND(E34*J34,2)</f>
        <v>0</v>
      </c>
      <c r="L34" s="182">
        <v>12</v>
      </c>
      <c r="M34" s="182">
        <f>G34*(1+L34/100)</f>
        <v>0</v>
      </c>
      <c r="N34" s="180">
        <v>0</v>
      </c>
      <c r="O34" s="180">
        <f>ROUND(E34*N34,2)</f>
        <v>0</v>
      </c>
      <c r="P34" s="180">
        <v>0</v>
      </c>
      <c r="Q34" s="180">
        <f>ROUND(E34*P34,2)</f>
        <v>0</v>
      </c>
      <c r="R34" s="182" t="s">
        <v>477</v>
      </c>
      <c r="S34" s="182" t="s">
        <v>363</v>
      </c>
      <c r="T34" s="183" t="s">
        <v>363</v>
      </c>
      <c r="U34" s="159">
        <v>0</v>
      </c>
      <c r="V34" s="159">
        <f>ROUND(E34*U34,2)</f>
        <v>0</v>
      </c>
      <c r="W34" s="159"/>
      <c r="X34" s="159" t="s">
        <v>411</v>
      </c>
      <c r="Y34" s="159" t="s">
        <v>366</v>
      </c>
      <c r="Z34" s="148"/>
      <c r="AA34" s="148"/>
      <c r="AB34" s="148"/>
      <c r="AC34" s="148"/>
      <c r="AD34" s="148"/>
      <c r="AE34" s="148"/>
      <c r="AF34" s="148"/>
      <c r="AG34" s="148" t="s">
        <v>412</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286" t="s">
        <v>503</v>
      </c>
      <c r="D35" s="287"/>
      <c r="E35" s="287"/>
      <c r="F35" s="287"/>
      <c r="G35" s="287"/>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479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206" t="s">
        <v>507</v>
      </c>
      <c r="D36" s="198"/>
      <c r="E36" s="199">
        <v>277.78500000000003</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481</v>
      </c>
      <c r="AH36" s="148">
        <v>5</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1" x14ac:dyDescent="0.2">
      <c r="A37" s="177">
        <v>7</v>
      </c>
      <c r="B37" s="178" t="s">
        <v>508</v>
      </c>
      <c r="C37" s="193" t="s">
        <v>509</v>
      </c>
      <c r="D37" s="179" t="s">
        <v>476</v>
      </c>
      <c r="E37" s="180">
        <v>55.557000000000002</v>
      </c>
      <c r="F37" s="181"/>
      <c r="G37" s="182">
        <f>ROUND(E37*F37,2)</f>
        <v>0</v>
      </c>
      <c r="H37" s="181"/>
      <c r="I37" s="182">
        <f>ROUND(E37*H37,2)</f>
        <v>0</v>
      </c>
      <c r="J37" s="181"/>
      <c r="K37" s="182">
        <f>ROUND(E37*J37,2)</f>
        <v>0</v>
      </c>
      <c r="L37" s="182">
        <v>12</v>
      </c>
      <c r="M37" s="182">
        <f>G37*(1+L37/100)</f>
        <v>0</v>
      </c>
      <c r="N37" s="180">
        <v>0</v>
      </c>
      <c r="O37" s="180">
        <f>ROUND(E37*N37,2)</f>
        <v>0</v>
      </c>
      <c r="P37" s="180">
        <v>0</v>
      </c>
      <c r="Q37" s="180">
        <f>ROUND(E37*P37,2)</f>
        <v>0</v>
      </c>
      <c r="R37" s="182" t="s">
        <v>477</v>
      </c>
      <c r="S37" s="182" t="s">
        <v>363</v>
      </c>
      <c r="T37" s="183" t="s">
        <v>363</v>
      </c>
      <c r="U37" s="159">
        <v>5.2999999999999999E-2</v>
      </c>
      <c r="V37" s="159">
        <f>ROUND(E37*U37,2)</f>
        <v>2.94</v>
      </c>
      <c r="W37" s="159"/>
      <c r="X37" s="159" t="s">
        <v>411</v>
      </c>
      <c r="Y37" s="159" t="s">
        <v>366</v>
      </c>
      <c r="Z37" s="148"/>
      <c r="AA37" s="148"/>
      <c r="AB37" s="148"/>
      <c r="AC37" s="148"/>
      <c r="AD37" s="148"/>
      <c r="AE37" s="148"/>
      <c r="AF37" s="148"/>
      <c r="AG37" s="148" t="s">
        <v>412</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206" t="s">
        <v>480</v>
      </c>
      <c r="D38" s="198"/>
      <c r="E38" s="199"/>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481</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206" t="s">
        <v>489</v>
      </c>
      <c r="D39" s="198"/>
      <c r="E39" s="199"/>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481</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206" t="s">
        <v>490</v>
      </c>
      <c r="D40" s="198"/>
      <c r="E40" s="199"/>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481</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2.5" outlineLevel="3" x14ac:dyDescent="0.2">
      <c r="A41" s="155"/>
      <c r="B41" s="156"/>
      <c r="C41" s="206" t="s">
        <v>510</v>
      </c>
      <c r="D41" s="198"/>
      <c r="E41" s="199">
        <v>22.396000000000001</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481</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
      <c r="A42" s="155"/>
      <c r="B42" s="156"/>
      <c r="C42" s="206" t="s">
        <v>511</v>
      </c>
      <c r="D42" s="198"/>
      <c r="E42" s="199">
        <v>33.161000000000001</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481</v>
      </c>
      <c r="AH42" s="148">
        <v>5</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77">
        <v>8</v>
      </c>
      <c r="B43" s="178" t="s">
        <v>512</v>
      </c>
      <c r="C43" s="193" t="s">
        <v>513</v>
      </c>
      <c r="D43" s="179" t="s">
        <v>476</v>
      </c>
      <c r="E43" s="180">
        <v>181.16800000000001</v>
      </c>
      <c r="F43" s="181"/>
      <c r="G43" s="182">
        <f>ROUND(E43*F43,2)</f>
        <v>0</v>
      </c>
      <c r="H43" s="181"/>
      <c r="I43" s="182">
        <f>ROUND(E43*H43,2)</f>
        <v>0</v>
      </c>
      <c r="J43" s="181"/>
      <c r="K43" s="182">
        <f>ROUND(E43*J43,2)</f>
        <v>0</v>
      </c>
      <c r="L43" s="182">
        <v>12</v>
      </c>
      <c r="M43" s="182">
        <f>G43*(1+L43/100)</f>
        <v>0</v>
      </c>
      <c r="N43" s="180">
        <v>0</v>
      </c>
      <c r="O43" s="180">
        <f>ROUND(E43*N43,2)</f>
        <v>0</v>
      </c>
      <c r="P43" s="180">
        <v>0</v>
      </c>
      <c r="Q43" s="180">
        <f>ROUND(E43*P43,2)</f>
        <v>0</v>
      </c>
      <c r="R43" s="182" t="s">
        <v>477</v>
      </c>
      <c r="S43" s="182" t="s">
        <v>363</v>
      </c>
      <c r="T43" s="183" t="s">
        <v>363</v>
      </c>
      <c r="U43" s="159">
        <v>2.1949999999999998</v>
      </c>
      <c r="V43" s="159">
        <f>ROUND(E43*U43,2)</f>
        <v>397.66</v>
      </c>
      <c r="W43" s="159"/>
      <c r="X43" s="159" t="s">
        <v>411</v>
      </c>
      <c r="Y43" s="159" t="s">
        <v>366</v>
      </c>
      <c r="Z43" s="148"/>
      <c r="AA43" s="148"/>
      <c r="AB43" s="148"/>
      <c r="AC43" s="148"/>
      <c r="AD43" s="148"/>
      <c r="AE43" s="148"/>
      <c r="AF43" s="148"/>
      <c r="AG43" s="148" t="s">
        <v>412</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2.5" outlineLevel="2" x14ac:dyDescent="0.2">
      <c r="A44" s="155"/>
      <c r="B44" s="156"/>
      <c r="C44" s="286" t="s">
        <v>514</v>
      </c>
      <c r="D44" s="287"/>
      <c r="E44" s="287"/>
      <c r="F44" s="287"/>
      <c r="G44" s="287"/>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479</v>
      </c>
      <c r="AH44" s="148"/>
      <c r="AI44" s="148"/>
      <c r="AJ44" s="148"/>
      <c r="AK44" s="148"/>
      <c r="AL44" s="148"/>
      <c r="AM44" s="148"/>
      <c r="AN44" s="148"/>
      <c r="AO44" s="148"/>
      <c r="AP44" s="148"/>
      <c r="AQ44" s="148"/>
      <c r="AR44" s="148"/>
      <c r="AS44" s="148"/>
      <c r="AT44" s="148"/>
      <c r="AU44" s="148"/>
      <c r="AV44" s="148"/>
      <c r="AW44" s="148"/>
      <c r="AX44" s="148"/>
      <c r="AY44" s="148"/>
      <c r="AZ44" s="148"/>
      <c r="BA44" s="184" t="str">
        <f>C44</f>
        <v>sypaninou z vhodných hornin tř. 1 - 4 nebo materiálem, uloženým ve vzdálenosti do 30 m od vnějšího kraje objektu, pro jakoukoliv míru zhutnění,</v>
      </c>
      <c r="BB44" s="148"/>
      <c r="BC44" s="148"/>
      <c r="BD44" s="148"/>
      <c r="BE44" s="148"/>
      <c r="BF44" s="148"/>
      <c r="BG44" s="148"/>
      <c r="BH44" s="148"/>
    </row>
    <row r="45" spans="1:60" outlineLevel="2" x14ac:dyDescent="0.2">
      <c r="A45" s="155"/>
      <c r="B45" s="156"/>
      <c r="C45" s="206" t="s">
        <v>480</v>
      </c>
      <c r="D45" s="198"/>
      <c r="E45" s="199"/>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481</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2">
      <c r="A46" s="155"/>
      <c r="B46" s="156"/>
      <c r="C46" s="206" t="s">
        <v>489</v>
      </c>
      <c r="D46" s="198"/>
      <c r="E46" s="199"/>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481</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206" t="s">
        <v>490</v>
      </c>
      <c r="D47" s="198"/>
      <c r="E47" s="199"/>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481</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22.5" outlineLevel="3" x14ac:dyDescent="0.2">
      <c r="A48" s="155"/>
      <c r="B48" s="156"/>
      <c r="C48" s="206" t="s">
        <v>515</v>
      </c>
      <c r="D48" s="198"/>
      <c r="E48" s="199">
        <v>179.16800000000001</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481</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206" t="s">
        <v>492</v>
      </c>
      <c r="D49" s="198"/>
      <c r="E49" s="199"/>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481</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206" t="s">
        <v>516</v>
      </c>
      <c r="D50" s="198"/>
      <c r="E50" s="199">
        <v>2</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481</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77">
        <v>9</v>
      </c>
      <c r="B51" s="178" t="s">
        <v>517</v>
      </c>
      <c r="C51" s="193" t="s">
        <v>518</v>
      </c>
      <c r="D51" s="179" t="s">
        <v>476</v>
      </c>
      <c r="E51" s="180">
        <v>181.16800000000001</v>
      </c>
      <c r="F51" s="181"/>
      <c r="G51" s="182">
        <f>ROUND(E51*F51,2)</f>
        <v>0</v>
      </c>
      <c r="H51" s="181"/>
      <c r="I51" s="182">
        <f>ROUND(E51*H51,2)</f>
        <v>0</v>
      </c>
      <c r="J51" s="181"/>
      <c r="K51" s="182">
        <f>ROUND(E51*J51,2)</f>
        <v>0</v>
      </c>
      <c r="L51" s="182">
        <v>12</v>
      </c>
      <c r="M51" s="182">
        <f>G51*(1+L51/100)</f>
        <v>0</v>
      </c>
      <c r="N51" s="180">
        <v>0</v>
      </c>
      <c r="O51" s="180">
        <f>ROUND(E51*N51,2)</f>
        <v>0</v>
      </c>
      <c r="P51" s="180">
        <v>0</v>
      </c>
      <c r="Q51" s="180">
        <f>ROUND(E51*P51,2)</f>
        <v>0</v>
      </c>
      <c r="R51" s="182" t="s">
        <v>477</v>
      </c>
      <c r="S51" s="182" t="s">
        <v>363</v>
      </c>
      <c r="T51" s="183" t="s">
        <v>363</v>
      </c>
      <c r="U51" s="159">
        <v>0.997</v>
      </c>
      <c r="V51" s="159">
        <f>ROUND(E51*U51,2)</f>
        <v>180.62</v>
      </c>
      <c r="W51" s="159"/>
      <c r="X51" s="159" t="s">
        <v>411</v>
      </c>
      <c r="Y51" s="159" t="s">
        <v>366</v>
      </c>
      <c r="Z51" s="148"/>
      <c r="AA51" s="148"/>
      <c r="AB51" s="148"/>
      <c r="AC51" s="148"/>
      <c r="AD51" s="148"/>
      <c r="AE51" s="148"/>
      <c r="AF51" s="148"/>
      <c r="AG51" s="148" t="s">
        <v>412</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22.5" outlineLevel="2" x14ac:dyDescent="0.2">
      <c r="A52" s="155"/>
      <c r="B52" s="156"/>
      <c r="C52" s="286" t="s">
        <v>514</v>
      </c>
      <c r="D52" s="287"/>
      <c r="E52" s="287"/>
      <c r="F52" s="287"/>
      <c r="G52" s="287"/>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479</v>
      </c>
      <c r="AH52" s="148"/>
      <c r="AI52" s="148"/>
      <c r="AJ52" s="148"/>
      <c r="AK52" s="148"/>
      <c r="AL52" s="148"/>
      <c r="AM52" s="148"/>
      <c r="AN52" s="148"/>
      <c r="AO52" s="148"/>
      <c r="AP52" s="148"/>
      <c r="AQ52" s="148"/>
      <c r="AR52" s="148"/>
      <c r="AS52" s="148"/>
      <c r="AT52" s="148"/>
      <c r="AU52" s="148"/>
      <c r="AV52" s="148"/>
      <c r="AW52" s="148"/>
      <c r="AX52" s="148"/>
      <c r="AY52" s="148"/>
      <c r="AZ52" s="148"/>
      <c r="BA52" s="184" t="str">
        <f>C52</f>
        <v>sypaninou z vhodných hornin tř. 1 - 4 nebo materiálem, uloženým ve vzdálenosti do 30 m od vnějšího kraje objektu, pro jakoukoliv míru zhutnění,</v>
      </c>
      <c r="BB52" s="148"/>
      <c r="BC52" s="148"/>
      <c r="BD52" s="148"/>
      <c r="BE52" s="148"/>
      <c r="BF52" s="148"/>
      <c r="BG52" s="148"/>
      <c r="BH52" s="148"/>
    </row>
    <row r="53" spans="1:60" outlineLevel="2" x14ac:dyDescent="0.2">
      <c r="A53" s="155"/>
      <c r="B53" s="156"/>
      <c r="C53" s="206" t="s">
        <v>519</v>
      </c>
      <c r="D53" s="198"/>
      <c r="E53" s="199">
        <v>181.16800000000001</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481</v>
      </c>
      <c r="AH53" s="148">
        <v>5</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7">
        <v>10</v>
      </c>
      <c r="B54" s="178" t="s">
        <v>520</v>
      </c>
      <c r="C54" s="193" t="s">
        <v>521</v>
      </c>
      <c r="D54" s="179" t="s">
        <v>476</v>
      </c>
      <c r="E54" s="180">
        <v>55.557000000000002</v>
      </c>
      <c r="F54" s="181"/>
      <c r="G54" s="182">
        <f>ROUND(E54*F54,2)</f>
        <v>0</v>
      </c>
      <c r="H54" s="181"/>
      <c r="I54" s="182">
        <f>ROUND(E54*H54,2)</f>
        <v>0</v>
      </c>
      <c r="J54" s="181"/>
      <c r="K54" s="182">
        <f>ROUND(E54*J54,2)</f>
        <v>0</v>
      </c>
      <c r="L54" s="182">
        <v>12</v>
      </c>
      <c r="M54" s="182">
        <f>G54*(1+L54/100)</f>
        <v>0</v>
      </c>
      <c r="N54" s="180">
        <v>0</v>
      </c>
      <c r="O54" s="180">
        <f>ROUND(E54*N54,2)</f>
        <v>0</v>
      </c>
      <c r="P54" s="180">
        <v>0</v>
      </c>
      <c r="Q54" s="180">
        <f>ROUND(E54*P54,2)</f>
        <v>0</v>
      </c>
      <c r="R54" s="182" t="s">
        <v>477</v>
      </c>
      <c r="S54" s="182" t="s">
        <v>363</v>
      </c>
      <c r="T54" s="183" t="s">
        <v>363</v>
      </c>
      <c r="U54" s="159">
        <v>0</v>
      </c>
      <c r="V54" s="159">
        <f>ROUND(E54*U54,2)</f>
        <v>0</v>
      </c>
      <c r="W54" s="159"/>
      <c r="X54" s="159" t="s">
        <v>411</v>
      </c>
      <c r="Y54" s="159" t="s">
        <v>366</v>
      </c>
      <c r="Z54" s="148"/>
      <c r="AA54" s="148"/>
      <c r="AB54" s="148"/>
      <c r="AC54" s="148"/>
      <c r="AD54" s="148"/>
      <c r="AE54" s="148"/>
      <c r="AF54" s="148"/>
      <c r="AG54" s="148" t="s">
        <v>412</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283" t="s">
        <v>522</v>
      </c>
      <c r="D55" s="284"/>
      <c r="E55" s="284"/>
      <c r="F55" s="284"/>
      <c r="G55" s="284"/>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369</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206" t="s">
        <v>504</v>
      </c>
      <c r="D56" s="198"/>
      <c r="E56" s="199">
        <v>55.557000000000002</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481</v>
      </c>
      <c r="AH56" s="148">
        <v>5</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x14ac:dyDescent="0.2">
      <c r="A57" s="167" t="s">
        <v>358</v>
      </c>
      <c r="B57" s="168" t="s">
        <v>177</v>
      </c>
      <c r="C57" s="192" t="s">
        <v>178</v>
      </c>
      <c r="D57" s="169"/>
      <c r="E57" s="170"/>
      <c r="F57" s="171"/>
      <c r="G57" s="171">
        <f>SUMIF(AG58:AG91,"&lt;&gt;NOR",G58:G91)</f>
        <v>0</v>
      </c>
      <c r="H57" s="171"/>
      <c r="I57" s="171">
        <f>SUM(I58:I91)</f>
        <v>0</v>
      </c>
      <c r="J57" s="171"/>
      <c r="K57" s="171">
        <f>SUM(K58:K91)</f>
        <v>0</v>
      </c>
      <c r="L57" s="171"/>
      <c r="M57" s="171">
        <f>SUM(M58:M91)</f>
        <v>0</v>
      </c>
      <c r="N57" s="170"/>
      <c r="O57" s="170">
        <f>SUM(O58:O91)</f>
        <v>45.730000000000004</v>
      </c>
      <c r="P57" s="170"/>
      <c r="Q57" s="170">
        <f>SUM(Q58:Q91)</f>
        <v>125.66</v>
      </c>
      <c r="R57" s="171"/>
      <c r="S57" s="171"/>
      <c r="T57" s="172"/>
      <c r="U57" s="166"/>
      <c r="V57" s="166">
        <f>SUM(V58:V91)</f>
        <v>110.80000000000001</v>
      </c>
      <c r="W57" s="166"/>
      <c r="X57" s="166"/>
      <c r="Y57" s="166"/>
      <c r="AG57" t="s">
        <v>359</v>
      </c>
    </row>
    <row r="58" spans="1:60" outlineLevel="1" x14ac:dyDescent="0.2">
      <c r="A58" s="177">
        <v>11</v>
      </c>
      <c r="B58" s="178" t="s">
        <v>523</v>
      </c>
      <c r="C58" s="193" t="s">
        <v>524</v>
      </c>
      <c r="D58" s="179" t="s">
        <v>457</v>
      </c>
      <c r="E58" s="180">
        <v>1</v>
      </c>
      <c r="F58" s="181"/>
      <c r="G58" s="182">
        <f>ROUND(E58*F58,2)</f>
        <v>0</v>
      </c>
      <c r="H58" s="181"/>
      <c r="I58" s="182">
        <f>ROUND(E58*H58,2)</f>
        <v>0</v>
      </c>
      <c r="J58" s="181"/>
      <c r="K58" s="182">
        <f>ROUND(E58*J58,2)</f>
        <v>0</v>
      </c>
      <c r="L58" s="182">
        <v>12</v>
      </c>
      <c r="M58" s="182">
        <f>G58*(1+L58/100)</f>
        <v>0</v>
      </c>
      <c r="N58" s="180">
        <v>2.99E-3</v>
      </c>
      <c r="O58" s="180">
        <f>ROUND(E58*N58,2)</f>
        <v>0</v>
      </c>
      <c r="P58" s="180">
        <v>0</v>
      </c>
      <c r="Q58" s="180">
        <f>ROUND(E58*P58,2)</f>
        <v>0</v>
      </c>
      <c r="R58" s="182" t="s">
        <v>477</v>
      </c>
      <c r="S58" s="182" t="s">
        <v>363</v>
      </c>
      <c r="T58" s="183" t="s">
        <v>363</v>
      </c>
      <c r="U58" s="159">
        <v>1.7</v>
      </c>
      <c r="V58" s="159">
        <f>ROUND(E58*U58,2)</f>
        <v>1.7</v>
      </c>
      <c r="W58" s="159"/>
      <c r="X58" s="159" t="s">
        <v>411</v>
      </c>
      <c r="Y58" s="159" t="s">
        <v>366</v>
      </c>
      <c r="Z58" s="148"/>
      <c r="AA58" s="148"/>
      <c r="AB58" s="148"/>
      <c r="AC58" s="148"/>
      <c r="AD58" s="148"/>
      <c r="AE58" s="148"/>
      <c r="AF58" s="148"/>
      <c r="AG58" s="148" t="s">
        <v>412</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
      <c r="A59" s="155"/>
      <c r="B59" s="156"/>
      <c r="C59" s="286" t="s">
        <v>525</v>
      </c>
      <c r="D59" s="287"/>
      <c r="E59" s="287"/>
      <c r="F59" s="287"/>
      <c r="G59" s="287"/>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479</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77">
        <v>12</v>
      </c>
      <c r="B60" s="178" t="s">
        <v>526</v>
      </c>
      <c r="C60" s="193" t="s">
        <v>527</v>
      </c>
      <c r="D60" s="179" t="s">
        <v>457</v>
      </c>
      <c r="E60" s="180">
        <v>1</v>
      </c>
      <c r="F60" s="181"/>
      <c r="G60" s="182">
        <f>ROUND(E60*F60,2)</f>
        <v>0</v>
      </c>
      <c r="H60" s="181"/>
      <c r="I60" s="182">
        <f>ROUND(E60*H60,2)</f>
        <v>0</v>
      </c>
      <c r="J60" s="181"/>
      <c r="K60" s="182">
        <f>ROUND(E60*J60,2)</f>
        <v>0</v>
      </c>
      <c r="L60" s="182">
        <v>12</v>
      </c>
      <c r="M60" s="182">
        <f>G60*(1+L60/100)</f>
        <v>0</v>
      </c>
      <c r="N60" s="180">
        <v>0</v>
      </c>
      <c r="O60" s="180">
        <f>ROUND(E60*N60,2)</f>
        <v>0</v>
      </c>
      <c r="P60" s="180">
        <v>0</v>
      </c>
      <c r="Q60" s="180">
        <f>ROUND(E60*P60,2)</f>
        <v>0</v>
      </c>
      <c r="R60" s="182" t="s">
        <v>477</v>
      </c>
      <c r="S60" s="182" t="s">
        <v>363</v>
      </c>
      <c r="T60" s="183" t="s">
        <v>363</v>
      </c>
      <c r="U60" s="159">
        <v>1.26</v>
      </c>
      <c r="V60" s="159">
        <f>ROUND(E60*U60,2)</f>
        <v>1.26</v>
      </c>
      <c r="W60" s="159"/>
      <c r="X60" s="159" t="s">
        <v>411</v>
      </c>
      <c r="Y60" s="159" t="s">
        <v>366</v>
      </c>
      <c r="Z60" s="148"/>
      <c r="AA60" s="148"/>
      <c r="AB60" s="148"/>
      <c r="AC60" s="148"/>
      <c r="AD60" s="148"/>
      <c r="AE60" s="148"/>
      <c r="AF60" s="148"/>
      <c r="AG60" s="148" t="s">
        <v>412</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2.5" outlineLevel="2" x14ac:dyDescent="0.2">
      <c r="A61" s="155"/>
      <c r="B61" s="156"/>
      <c r="C61" s="286" t="s">
        <v>528</v>
      </c>
      <c r="D61" s="287"/>
      <c r="E61" s="287"/>
      <c r="F61" s="287"/>
      <c r="G61" s="287"/>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479</v>
      </c>
      <c r="AH61" s="148"/>
      <c r="AI61" s="148"/>
      <c r="AJ61" s="148"/>
      <c r="AK61" s="148"/>
      <c r="AL61" s="148"/>
      <c r="AM61" s="148"/>
      <c r="AN61" s="148"/>
      <c r="AO61" s="148"/>
      <c r="AP61" s="148"/>
      <c r="AQ61" s="148"/>
      <c r="AR61" s="148"/>
      <c r="AS61" s="148"/>
      <c r="AT61" s="148"/>
      <c r="AU61" s="148"/>
      <c r="AV61" s="148"/>
      <c r="AW61" s="148"/>
      <c r="AX61" s="148"/>
      <c r="AY61" s="148"/>
      <c r="AZ61" s="148"/>
      <c r="BA61" s="184" t="str">
        <f>C61</f>
        <v>s odřezáním kmene a odvětvením, včetně případného odklizení kmene a větví na oddělené hromady na vzdálenost do 50 m nebo s naložením na dopravní prostředek,</v>
      </c>
      <c r="BB61" s="148"/>
      <c r="BC61" s="148"/>
      <c r="BD61" s="148"/>
      <c r="BE61" s="148"/>
      <c r="BF61" s="148"/>
      <c r="BG61" s="148"/>
      <c r="BH61" s="148"/>
    </row>
    <row r="62" spans="1:60" outlineLevel="1" x14ac:dyDescent="0.2">
      <c r="A62" s="177">
        <v>13</v>
      </c>
      <c r="B62" s="178" t="s">
        <v>529</v>
      </c>
      <c r="C62" s="193" t="s">
        <v>530</v>
      </c>
      <c r="D62" s="179" t="s">
        <v>457</v>
      </c>
      <c r="E62" s="180">
        <v>1</v>
      </c>
      <c r="F62" s="181"/>
      <c r="G62" s="182">
        <f>ROUND(E62*F62,2)</f>
        <v>0</v>
      </c>
      <c r="H62" s="181"/>
      <c r="I62" s="182">
        <f>ROUND(E62*H62,2)</f>
        <v>0</v>
      </c>
      <c r="J62" s="181"/>
      <c r="K62" s="182">
        <f>ROUND(E62*J62,2)</f>
        <v>0</v>
      </c>
      <c r="L62" s="182">
        <v>12</v>
      </c>
      <c r="M62" s="182">
        <f>G62*(1+L62/100)</f>
        <v>0</v>
      </c>
      <c r="N62" s="180">
        <v>1E-4</v>
      </c>
      <c r="O62" s="180">
        <f>ROUND(E62*N62,2)</f>
        <v>0</v>
      </c>
      <c r="P62" s="180">
        <v>0</v>
      </c>
      <c r="Q62" s="180">
        <f>ROUND(E62*P62,2)</f>
        <v>0</v>
      </c>
      <c r="R62" s="182" t="s">
        <v>477</v>
      </c>
      <c r="S62" s="182" t="s">
        <v>363</v>
      </c>
      <c r="T62" s="183" t="s">
        <v>363</v>
      </c>
      <c r="U62" s="159">
        <v>4.5529999999999999</v>
      </c>
      <c r="V62" s="159">
        <f>ROUND(E62*U62,2)</f>
        <v>4.55</v>
      </c>
      <c r="W62" s="159"/>
      <c r="X62" s="159" t="s">
        <v>411</v>
      </c>
      <c r="Y62" s="159" t="s">
        <v>366</v>
      </c>
      <c r="Z62" s="148"/>
      <c r="AA62" s="148"/>
      <c r="AB62" s="148"/>
      <c r="AC62" s="148"/>
      <c r="AD62" s="148"/>
      <c r="AE62" s="148"/>
      <c r="AF62" s="148"/>
      <c r="AG62" s="148" t="s">
        <v>412</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22.5" outlineLevel="2" x14ac:dyDescent="0.2">
      <c r="A63" s="155"/>
      <c r="B63" s="156"/>
      <c r="C63" s="286" t="s">
        <v>531</v>
      </c>
      <c r="D63" s="287"/>
      <c r="E63" s="287"/>
      <c r="F63" s="287"/>
      <c r="G63" s="287"/>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479</v>
      </c>
      <c r="AH63" s="148"/>
      <c r="AI63" s="148"/>
      <c r="AJ63" s="148"/>
      <c r="AK63" s="148"/>
      <c r="AL63" s="148"/>
      <c r="AM63" s="148"/>
      <c r="AN63" s="148"/>
      <c r="AO63" s="148"/>
      <c r="AP63" s="148"/>
      <c r="AQ63" s="148"/>
      <c r="AR63" s="148"/>
      <c r="AS63" s="148"/>
      <c r="AT63" s="148"/>
      <c r="AU63" s="148"/>
      <c r="AV63" s="148"/>
      <c r="AW63" s="148"/>
      <c r="AX63" s="148"/>
      <c r="AY63" s="148"/>
      <c r="AZ63" s="148"/>
      <c r="BA63" s="184" t="str">
        <f>C63</f>
        <v>s jejich vykopáním nebo vytrháním, s přesekáním kořenů a s případným nutným přemístěním pařezů na hromady do vzdálenosti do 50 m nebo s naložením na dopravní prostředek,</v>
      </c>
      <c r="BB63" s="148"/>
      <c r="BC63" s="148"/>
      <c r="BD63" s="148"/>
      <c r="BE63" s="148"/>
      <c r="BF63" s="148"/>
      <c r="BG63" s="148"/>
      <c r="BH63" s="148"/>
    </row>
    <row r="64" spans="1:60" ht="22.5" outlineLevel="1" x14ac:dyDescent="0.2">
      <c r="A64" s="177">
        <v>14</v>
      </c>
      <c r="B64" s="178" t="s">
        <v>532</v>
      </c>
      <c r="C64" s="193" t="s">
        <v>533</v>
      </c>
      <c r="D64" s="179" t="s">
        <v>534</v>
      </c>
      <c r="E64" s="180">
        <v>286.11</v>
      </c>
      <c r="F64" s="181"/>
      <c r="G64" s="182">
        <f>ROUND(E64*F64,2)</f>
        <v>0</v>
      </c>
      <c r="H64" s="181"/>
      <c r="I64" s="182">
        <f>ROUND(E64*H64,2)</f>
        <v>0</v>
      </c>
      <c r="J64" s="181"/>
      <c r="K64" s="182">
        <f>ROUND(E64*J64,2)</f>
        <v>0</v>
      </c>
      <c r="L64" s="182">
        <v>12</v>
      </c>
      <c r="M64" s="182">
        <f>G64*(1+L64/100)</f>
        <v>0</v>
      </c>
      <c r="N64" s="180">
        <v>0.1575</v>
      </c>
      <c r="O64" s="180">
        <f>ROUND(E64*N64,2)</f>
        <v>45.06</v>
      </c>
      <c r="P64" s="180">
        <v>6.7500000000000004E-2</v>
      </c>
      <c r="Q64" s="180">
        <f>ROUND(E64*P64,2)</f>
        <v>19.309999999999999</v>
      </c>
      <c r="R64" s="182" t="s">
        <v>535</v>
      </c>
      <c r="S64" s="182" t="s">
        <v>363</v>
      </c>
      <c r="T64" s="183" t="s">
        <v>363</v>
      </c>
      <c r="U64" s="159">
        <v>0.14199999999999999</v>
      </c>
      <c r="V64" s="159">
        <f>ROUND(E64*U64,2)</f>
        <v>40.630000000000003</v>
      </c>
      <c r="W64" s="159"/>
      <c r="X64" s="159" t="s">
        <v>411</v>
      </c>
      <c r="Y64" s="159" t="s">
        <v>366</v>
      </c>
      <c r="Z64" s="148"/>
      <c r="AA64" s="148"/>
      <c r="AB64" s="148"/>
      <c r="AC64" s="148"/>
      <c r="AD64" s="148"/>
      <c r="AE64" s="148"/>
      <c r="AF64" s="148"/>
      <c r="AG64" s="148" t="s">
        <v>412</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2">
      <c r="A65" s="155"/>
      <c r="B65" s="156"/>
      <c r="C65" s="286" t="s">
        <v>536</v>
      </c>
      <c r="D65" s="287"/>
      <c r="E65" s="287"/>
      <c r="F65" s="287"/>
      <c r="G65" s="287"/>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479</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274" t="s">
        <v>537</v>
      </c>
      <c r="D66" s="275"/>
      <c r="E66" s="275"/>
      <c r="F66" s="275"/>
      <c r="G66" s="275"/>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369</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22.5" outlineLevel="3" x14ac:dyDescent="0.2">
      <c r="A67" s="155"/>
      <c r="B67" s="156"/>
      <c r="C67" s="274" t="s">
        <v>538</v>
      </c>
      <c r="D67" s="275"/>
      <c r="E67" s="275"/>
      <c r="F67" s="275"/>
      <c r="G67" s="275"/>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369</v>
      </c>
      <c r="AH67" s="148"/>
      <c r="AI67" s="148"/>
      <c r="AJ67" s="148"/>
      <c r="AK67" s="148"/>
      <c r="AL67" s="148"/>
      <c r="AM67" s="148"/>
      <c r="AN67" s="148"/>
      <c r="AO67" s="148"/>
      <c r="AP67" s="148"/>
      <c r="AQ67" s="148"/>
      <c r="AR67" s="148"/>
      <c r="AS67" s="148"/>
      <c r="AT67" s="148"/>
      <c r="AU67" s="148"/>
      <c r="AV67" s="148"/>
      <c r="AW67" s="148"/>
      <c r="AX67" s="148"/>
      <c r="AY67" s="148"/>
      <c r="AZ67" s="148"/>
      <c r="BA67" s="184" t="str">
        <f>C67</f>
        <v>Přesuny dlažby v místě stavby je v položce přesunu hmot pro opravy a údržbu a to tak, že množství demontážní hmotnosti položky je 30% původní hodnoty RTS a zbytek 70% byla přesunuta do hmotnosti položky.</v>
      </c>
      <c r="BB67" s="148"/>
      <c r="BC67" s="148"/>
      <c r="BD67" s="148"/>
      <c r="BE67" s="148"/>
      <c r="BF67" s="148"/>
      <c r="BG67" s="148"/>
      <c r="BH67" s="148"/>
    </row>
    <row r="68" spans="1:60" outlineLevel="3" x14ac:dyDescent="0.2">
      <c r="A68" s="155"/>
      <c r="B68" s="156"/>
      <c r="C68" s="274" t="s">
        <v>539</v>
      </c>
      <c r="D68" s="275"/>
      <c r="E68" s="275"/>
      <c r="F68" s="275"/>
      <c r="G68" s="275"/>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369</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274" t="s">
        <v>540</v>
      </c>
      <c r="D69" s="275"/>
      <c r="E69" s="275"/>
      <c r="F69" s="275"/>
      <c r="G69" s="275"/>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369</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
      <c r="A70" s="155"/>
      <c r="B70" s="156"/>
      <c r="C70" s="274" t="s">
        <v>541</v>
      </c>
      <c r="D70" s="275"/>
      <c r="E70" s="275"/>
      <c r="F70" s="275"/>
      <c r="G70" s="275"/>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369</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
      <c r="A71" s="155"/>
      <c r="B71" s="156"/>
      <c r="C71" s="206" t="s">
        <v>480</v>
      </c>
      <c r="D71" s="198"/>
      <c r="E71" s="199"/>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481</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
      <c r="A72" s="155"/>
      <c r="B72" s="156"/>
      <c r="C72" s="206" t="s">
        <v>482</v>
      </c>
      <c r="D72" s="198"/>
      <c r="E72" s="199"/>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481</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206" t="s">
        <v>542</v>
      </c>
      <c r="D73" s="198"/>
      <c r="E73" s="199">
        <v>116.86</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481</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2">
      <c r="A74" s="155"/>
      <c r="B74" s="156"/>
      <c r="C74" s="206" t="s">
        <v>543</v>
      </c>
      <c r="D74" s="198"/>
      <c r="E74" s="199">
        <v>169.25</v>
      </c>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481</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ht="22.5" outlineLevel="1" x14ac:dyDescent="0.2">
      <c r="A75" s="177">
        <v>15</v>
      </c>
      <c r="B75" s="178" t="s">
        <v>544</v>
      </c>
      <c r="C75" s="193" t="s">
        <v>545</v>
      </c>
      <c r="D75" s="179" t="s">
        <v>534</v>
      </c>
      <c r="E75" s="180">
        <v>286.11</v>
      </c>
      <c r="F75" s="181"/>
      <c r="G75" s="182">
        <f>ROUND(E75*F75,2)</f>
        <v>0</v>
      </c>
      <c r="H75" s="181"/>
      <c r="I75" s="182">
        <f>ROUND(E75*H75,2)</f>
        <v>0</v>
      </c>
      <c r="J75" s="181"/>
      <c r="K75" s="182">
        <f>ROUND(E75*J75,2)</f>
        <v>0</v>
      </c>
      <c r="L75" s="182">
        <v>12</v>
      </c>
      <c r="M75" s="182">
        <f>G75*(1+L75/100)</f>
        <v>0</v>
      </c>
      <c r="N75" s="180">
        <v>0</v>
      </c>
      <c r="O75" s="180">
        <f>ROUND(E75*N75,2)</f>
        <v>0</v>
      </c>
      <c r="P75" s="180">
        <v>0.33</v>
      </c>
      <c r="Q75" s="180">
        <f>ROUND(E75*P75,2)</f>
        <v>94.42</v>
      </c>
      <c r="R75" s="182" t="s">
        <v>535</v>
      </c>
      <c r="S75" s="182" t="s">
        <v>363</v>
      </c>
      <c r="T75" s="183" t="s">
        <v>363</v>
      </c>
      <c r="U75" s="159">
        <v>0.06</v>
      </c>
      <c r="V75" s="159">
        <f>ROUND(E75*U75,2)</f>
        <v>17.170000000000002</v>
      </c>
      <c r="W75" s="159"/>
      <c r="X75" s="159" t="s">
        <v>411</v>
      </c>
      <c r="Y75" s="159" t="s">
        <v>366</v>
      </c>
      <c r="Z75" s="148"/>
      <c r="AA75" s="148"/>
      <c r="AB75" s="148"/>
      <c r="AC75" s="148"/>
      <c r="AD75" s="148"/>
      <c r="AE75" s="148"/>
      <c r="AF75" s="148"/>
      <c r="AG75" s="148" t="s">
        <v>412</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206" t="s">
        <v>546</v>
      </c>
      <c r="D76" s="198"/>
      <c r="E76" s="199">
        <v>286.11</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481</v>
      </c>
      <c r="AH76" s="148">
        <v>5</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77">
        <v>16</v>
      </c>
      <c r="B77" s="178" t="s">
        <v>547</v>
      </c>
      <c r="C77" s="193" t="s">
        <v>548</v>
      </c>
      <c r="D77" s="179" t="s">
        <v>549</v>
      </c>
      <c r="E77" s="180">
        <v>95.4</v>
      </c>
      <c r="F77" s="181"/>
      <c r="G77" s="182">
        <f>ROUND(E77*F77,2)</f>
        <v>0</v>
      </c>
      <c r="H77" s="181"/>
      <c r="I77" s="182">
        <f>ROUND(E77*H77,2)</f>
        <v>0</v>
      </c>
      <c r="J77" s="181"/>
      <c r="K77" s="182">
        <f>ROUND(E77*J77,2)</f>
        <v>0</v>
      </c>
      <c r="L77" s="182">
        <v>12</v>
      </c>
      <c r="M77" s="182">
        <f>G77*(1+L77/100)</f>
        <v>0</v>
      </c>
      <c r="N77" s="180">
        <v>0</v>
      </c>
      <c r="O77" s="180">
        <f>ROUND(E77*N77,2)</f>
        <v>0</v>
      </c>
      <c r="P77" s="180">
        <v>0.125</v>
      </c>
      <c r="Q77" s="180">
        <f>ROUND(E77*P77,2)</f>
        <v>11.93</v>
      </c>
      <c r="R77" s="182" t="s">
        <v>535</v>
      </c>
      <c r="S77" s="182" t="s">
        <v>363</v>
      </c>
      <c r="T77" s="183" t="s">
        <v>363</v>
      </c>
      <c r="U77" s="159">
        <v>0.08</v>
      </c>
      <c r="V77" s="159">
        <f>ROUND(E77*U77,2)</f>
        <v>7.63</v>
      </c>
      <c r="W77" s="159"/>
      <c r="X77" s="159" t="s">
        <v>411</v>
      </c>
      <c r="Y77" s="159" t="s">
        <v>366</v>
      </c>
      <c r="Z77" s="148"/>
      <c r="AA77" s="148"/>
      <c r="AB77" s="148"/>
      <c r="AC77" s="148"/>
      <c r="AD77" s="148"/>
      <c r="AE77" s="148"/>
      <c r="AF77" s="148"/>
      <c r="AG77" s="148" t="s">
        <v>412</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
      <c r="A78" s="155"/>
      <c r="B78" s="156"/>
      <c r="C78" s="286" t="s">
        <v>550</v>
      </c>
      <c r="D78" s="287"/>
      <c r="E78" s="287"/>
      <c r="F78" s="287"/>
      <c r="G78" s="287"/>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479</v>
      </c>
      <c r="AH78" s="148"/>
      <c r="AI78" s="148"/>
      <c r="AJ78" s="148"/>
      <c r="AK78" s="148"/>
      <c r="AL78" s="148"/>
      <c r="AM78" s="148"/>
      <c r="AN78" s="148"/>
      <c r="AO78" s="148"/>
      <c r="AP78" s="148"/>
      <c r="AQ78" s="148"/>
      <c r="AR78" s="148"/>
      <c r="AS78" s="148"/>
      <c r="AT78" s="148"/>
      <c r="AU78" s="148"/>
      <c r="AV78" s="148"/>
      <c r="AW78" s="148"/>
      <c r="AX78" s="148"/>
      <c r="AY78" s="148"/>
      <c r="AZ78" s="148"/>
      <c r="BA78" s="184" t="str">
        <f>C78</f>
        <v>s vybouráním lože, s přemístěním hmot na skládku na vzdálenost do 3 m nebo naložením na dopravní prostředek</v>
      </c>
      <c r="BB78" s="148"/>
      <c r="BC78" s="148"/>
      <c r="BD78" s="148"/>
      <c r="BE78" s="148"/>
      <c r="BF78" s="148"/>
      <c r="BG78" s="148"/>
      <c r="BH78" s="148"/>
    </row>
    <row r="79" spans="1:60" outlineLevel="2" x14ac:dyDescent="0.2">
      <c r="A79" s="155"/>
      <c r="B79" s="156"/>
      <c r="C79" s="206" t="s">
        <v>480</v>
      </c>
      <c r="D79" s="198"/>
      <c r="E79" s="199"/>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481</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206" t="s">
        <v>551</v>
      </c>
      <c r="D80" s="198"/>
      <c r="E80" s="199">
        <v>95.4</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481</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ht="22.5" outlineLevel="1" x14ac:dyDescent="0.2">
      <c r="A81" s="177">
        <v>17</v>
      </c>
      <c r="B81" s="178" t="s">
        <v>552</v>
      </c>
      <c r="C81" s="193" t="s">
        <v>553</v>
      </c>
      <c r="D81" s="179" t="s">
        <v>457</v>
      </c>
      <c r="E81" s="180">
        <v>1</v>
      </c>
      <c r="F81" s="181"/>
      <c r="G81" s="182">
        <f>ROUND(E81*F81,2)</f>
        <v>0</v>
      </c>
      <c r="H81" s="181"/>
      <c r="I81" s="182">
        <f>ROUND(E81*H81,2)</f>
        <v>0</v>
      </c>
      <c r="J81" s="181"/>
      <c r="K81" s="182">
        <f>ROUND(E81*J81,2)</f>
        <v>0</v>
      </c>
      <c r="L81" s="182">
        <v>12</v>
      </c>
      <c r="M81" s="182">
        <f>G81*(1+L81/100)</f>
        <v>0</v>
      </c>
      <c r="N81" s="180">
        <v>0</v>
      </c>
      <c r="O81" s="180">
        <f>ROUND(E81*N81,2)</f>
        <v>0</v>
      </c>
      <c r="P81" s="180">
        <v>0</v>
      </c>
      <c r="Q81" s="180">
        <f>ROUND(E81*P81,2)</f>
        <v>0</v>
      </c>
      <c r="R81" s="182" t="s">
        <v>477</v>
      </c>
      <c r="S81" s="182" t="s">
        <v>363</v>
      </c>
      <c r="T81" s="183" t="s">
        <v>363</v>
      </c>
      <c r="U81" s="159">
        <v>1.014</v>
      </c>
      <c r="V81" s="159">
        <f>ROUND(E81*U81,2)</f>
        <v>1.01</v>
      </c>
      <c r="W81" s="159"/>
      <c r="X81" s="159" t="s">
        <v>411</v>
      </c>
      <c r="Y81" s="159" t="s">
        <v>366</v>
      </c>
      <c r="Z81" s="148"/>
      <c r="AA81" s="148"/>
      <c r="AB81" s="148"/>
      <c r="AC81" s="148"/>
      <c r="AD81" s="148"/>
      <c r="AE81" s="148"/>
      <c r="AF81" s="148"/>
      <c r="AG81" s="148" t="s">
        <v>412</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2">
      <c r="A82" s="155"/>
      <c r="B82" s="156"/>
      <c r="C82" s="286" t="s">
        <v>554</v>
      </c>
      <c r="D82" s="287"/>
      <c r="E82" s="287"/>
      <c r="F82" s="287"/>
      <c r="G82" s="287"/>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479</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1" x14ac:dyDescent="0.2">
      <c r="A83" s="177">
        <v>18</v>
      </c>
      <c r="B83" s="178" t="s">
        <v>555</v>
      </c>
      <c r="C83" s="193" t="s">
        <v>556</v>
      </c>
      <c r="D83" s="179" t="s">
        <v>457</v>
      </c>
      <c r="E83" s="180">
        <v>1</v>
      </c>
      <c r="F83" s="181"/>
      <c r="G83" s="182">
        <f>ROUND(E83*F83,2)</f>
        <v>0</v>
      </c>
      <c r="H83" s="181"/>
      <c r="I83" s="182">
        <f>ROUND(E83*H83,2)</f>
        <v>0</v>
      </c>
      <c r="J83" s="181"/>
      <c r="K83" s="182">
        <f>ROUND(E83*J83,2)</f>
        <v>0</v>
      </c>
      <c r="L83" s="182">
        <v>12</v>
      </c>
      <c r="M83" s="182">
        <f>G83*(1+L83/100)</f>
        <v>0</v>
      </c>
      <c r="N83" s="180">
        <v>0</v>
      </c>
      <c r="O83" s="180">
        <f>ROUND(E83*N83,2)</f>
        <v>0</v>
      </c>
      <c r="P83" s="180">
        <v>0</v>
      </c>
      <c r="Q83" s="180">
        <f>ROUND(E83*P83,2)</f>
        <v>0</v>
      </c>
      <c r="R83" s="182" t="s">
        <v>477</v>
      </c>
      <c r="S83" s="182" t="s">
        <v>363</v>
      </c>
      <c r="T83" s="183" t="s">
        <v>363</v>
      </c>
      <c r="U83" s="159">
        <v>3.2789999999999999</v>
      </c>
      <c r="V83" s="159">
        <f>ROUND(E83*U83,2)</f>
        <v>3.28</v>
      </c>
      <c r="W83" s="159"/>
      <c r="X83" s="159" t="s">
        <v>411</v>
      </c>
      <c r="Y83" s="159" t="s">
        <v>366</v>
      </c>
      <c r="Z83" s="148"/>
      <c r="AA83" s="148"/>
      <c r="AB83" s="148"/>
      <c r="AC83" s="148"/>
      <c r="AD83" s="148"/>
      <c r="AE83" s="148"/>
      <c r="AF83" s="148"/>
      <c r="AG83" s="148" t="s">
        <v>412</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
      <c r="A84" s="155"/>
      <c r="B84" s="156"/>
      <c r="C84" s="286" t="s">
        <v>554</v>
      </c>
      <c r="D84" s="287"/>
      <c r="E84" s="287"/>
      <c r="F84" s="287"/>
      <c r="G84" s="287"/>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479</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2.5" outlineLevel="1" x14ac:dyDescent="0.2">
      <c r="A85" s="177">
        <v>19</v>
      </c>
      <c r="B85" s="178" t="s">
        <v>557</v>
      </c>
      <c r="C85" s="193" t="s">
        <v>558</v>
      </c>
      <c r="D85" s="179" t="s">
        <v>457</v>
      </c>
      <c r="E85" s="180">
        <v>1</v>
      </c>
      <c r="F85" s="181"/>
      <c r="G85" s="182">
        <f>ROUND(E85*F85,2)</f>
        <v>0</v>
      </c>
      <c r="H85" s="181"/>
      <c r="I85" s="182">
        <f>ROUND(E85*H85,2)</f>
        <v>0</v>
      </c>
      <c r="J85" s="181"/>
      <c r="K85" s="182">
        <f>ROUND(E85*J85,2)</f>
        <v>0</v>
      </c>
      <c r="L85" s="182">
        <v>12</v>
      </c>
      <c r="M85" s="182">
        <f>G85*(1+L85/100)</f>
        <v>0</v>
      </c>
      <c r="N85" s="180">
        <v>0</v>
      </c>
      <c r="O85" s="180">
        <f>ROUND(E85*N85,2)</f>
        <v>0</v>
      </c>
      <c r="P85" s="180">
        <v>0</v>
      </c>
      <c r="Q85" s="180">
        <f>ROUND(E85*P85,2)</f>
        <v>0</v>
      </c>
      <c r="R85" s="182" t="s">
        <v>477</v>
      </c>
      <c r="S85" s="182" t="s">
        <v>363</v>
      </c>
      <c r="T85" s="183" t="s">
        <v>363</v>
      </c>
      <c r="U85" s="159">
        <v>0.66600000000000004</v>
      </c>
      <c r="V85" s="159">
        <f>ROUND(E85*U85,2)</f>
        <v>0.67</v>
      </c>
      <c r="W85" s="159"/>
      <c r="X85" s="159" t="s">
        <v>411</v>
      </c>
      <c r="Y85" s="159" t="s">
        <v>366</v>
      </c>
      <c r="Z85" s="148"/>
      <c r="AA85" s="148"/>
      <c r="AB85" s="148"/>
      <c r="AC85" s="148"/>
      <c r="AD85" s="148"/>
      <c r="AE85" s="148"/>
      <c r="AF85" s="148"/>
      <c r="AG85" s="148" t="s">
        <v>412</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
      <c r="A86" s="155"/>
      <c r="B86" s="156"/>
      <c r="C86" s="286" t="s">
        <v>554</v>
      </c>
      <c r="D86" s="287"/>
      <c r="E86" s="287"/>
      <c r="F86" s="287"/>
      <c r="G86" s="287"/>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479</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2.5" outlineLevel="1" x14ac:dyDescent="0.2">
      <c r="A87" s="177">
        <v>20</v>
      </c>
      <c r="B87" s="178" t="s">
        <v>559</v>
      </c>
      <c r="C87" s="193" t="s">
        <v>560</v>
      </c>
      <c r="D87" s="179" t="s">
        <v>534</v>
      </c>
      <c r="E87" s="180">
        <v>286.11</v>
      </c>
      <c r="F87" s="181"/>
      <c r="G87" s="182">
        <f>ROUND(E87*F87,2)</f>
        <v>0</v>
      </c>
      <c r="H87" s="181"/>
      <c r="I87" s="182">
        <f>ROUND(E87*H87,2)</f>
        <v>0</v>
      </c>
      <c r="J87" s="181"/>
      <c r="K87" s="182">
        <f>ROUND(E87*J87,2)</f>
        <v>0</v>
      </c>
      <c r="L87" s="182">
        <v>12</v>
      </c>
      <c r="M87" s="182">
        <f>G87*(1+L87/100)</f>
        <v>0</v>
      </c>
      <c r="N87" s="180">
        <v>0</v>
      </c>
      <c r="O87" s="180">
        <f>ROUND(E87*N87,2)</f>
        <v>0</v>
      </c>
      <c r="P87" s="180">
        <v>0</v>
      </c>
      <c r="Q87" s="180">
        <f>ROUND(E87*P87,2)</f>
        <v>0</v>
      </c>
      <c r="R87" s="182" t="s">
        <v>535</v>
      </c>
      <c r="S87" s="182" t="s">
        <v>363</v>
      </c>
      <c r="T87" s="183" t="s">
        <v>363</v>
      </c>
      <c r="U87" s="159">
        <v>0.115</v>
      </c>
      <c r="V87" s="159">
        <f>ROUND(E87*U87,2)</f>
        <v>32.9</v>
      </c>
      <c r="W87" s="159"/>
      <c r="X87" s="159" t="s">
        <v>411</v>
      </c>
      <c r="Y87" s="159" t="s">
        <v>366</v>
      </c>
      <c r="Z87" s="148"/>
      <c r="AA87" s="148"/>
      <c r="AB87" s="148"/>
      <c r="AC87" s="148"/>
      <c r="AD87" s="148"/>
      <c r="AE87" s="148"/>
      <c r="AF87" s="148"/>
      <c r="AG87" s="148" t="s">
        <v>412</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2.5" outlineLevel="2" x14ac:dyDescent="0.2">
      <c r="A88" s="155"/>
      <c r="B88" s="156"/>
      <c r="C88" s="286" t="s">
        <v>561</v>
      </c>
      <c r="D88" s="287"/>
      <c r="E88" s="287"/>
      <c r="F88" s="287"/>
      <c r="G88" s="287"/>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479</v>
      </c>
      <c r="AH88" s="148"/>
      <c r="AI88" s="148"/>
      <c r="AJ88" s="148"/>
      <c r="AK88" s="148"/>
      <c r="AL88" s="148"/>
      <c r="AM88" s="148"/>
      <c r="AN88" s="148"/>
      <c r="AO88" s="148"/>
      <c r="AP88" s="148"/>
      <c r="AQ88" s="148"/>
      <c r="AR88" s="148"/>
      <c r="AS88" s="148"/>
      <c r="AT88" s="148"/>
      <c r="AU88" s="148"/>
      <c r="AV88" s="148"/>
      <c r="AW88" s="148"/>
      <c r="AX88" s="148"/>
      <c r="AY88" s="148"/>
      <c r="AZ88" s="148"/>
      <c r="BA88" s="184" t="str">
        <f>C88</f>
        <v>krajníků, desek nebo panelů od spojovacího materiálu s odklizením a uložením očištěných hmot a spojovacího materiálu na skládku na vzdálenost do 10 m</v>
      </c>
      <c r="BB88" s="148"/>
      <c r="BC88" s="148"/>
      <c r="BD88" s="148"/>
      <c r="BE88" s="148"/>
      <c r="BF88" s="148"/>
      <c r="BG88" s="148"/>
      <c r="BH88" s="148"/>
    </row>
    <row r="89" spans="1:60" outlineLevel="2" x14ac:dyDescent="0.2">
      <c r="A89" s="155"/>
      <c r="B89" s="156"/>
      <c r="C89" s="206" t="s">
        <v>546</v>
      </c>
      <c r="D89" s="198"/>
      <c r="E89" s="199">
        <v>286.11</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481</v>
      </c>
      <c r="AH89" s="148">
        <v>5</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85">
        <v>21</v>
      </c>
      <c r="B90" s="186" t="s">
        <v>562</v>
      </c>
      <c r="C90" s="194" t="s">
        <v>563</v>
      </c>
      <c r="D90" s="187" t="s">
        <v>457</v>
      </c>
      <c r="E90" s="188">
        <v>1</v>
      </c>
      <c r="F90" s="189"/>
      <c r="G90" s="190">
        <f>ROUND(E90*F90,2)</f>
        <v>0</v>
      </c>
      <c r="H90" s="189"/>
      <c r="I90" s="190">
        <f>ROUND(E90*H90,2)</f>
        <v>0</v>
      </c>
      <c r="J90" s="189"/>
      <c r="K90" s="190">
        <f>ROUND(E90*J90,2)</f>
        <v>0</v>
      </c>
      <c r="L90" s="190">
        <v>12</v>
      </c>
      <c r="M90" s="190">
        <f>G90*(1+L90/100)</f>
        <v>0</v>
      </c>
      <c r="N90" s="188">
        <v>0</v>
      </c>
      <c r="O90" s="188">
        <f>ROUND(E90*N90,2)</f>
        <v>0</v>
      </c>
      <c r="P90" s="188">
        <v>0</v>
      </c>
      <c r="Q90" s="188">
        <f>ROUND(E90*P90,2)</f>
        <v>0</v>
      </c>
      <c r="R90" s="190"/>
      <c r="S90" s="190" t="s">
        <v>410</v>
      </c>
      <c r="T90" s="191" t="s">
        <v>364</v>
      </c>
      <c r="U90" s="159">
        <v>0</v>
      </c>
      <c r="V90" s="159">
        <f>ROUND(E90*U90,2)</f>
        <v>0</v>
      </c>
      <c r="W90" s="159"/>
      <c r="X90" s="159" t="s">
        <v>411</v>
      </c>
      <c r="Y90" s="159" t="s">
        <v>366</v>
      </c>
      <c r="Z90" s="148"/>
      <c r="AA90" s="148"/>
      <c r="AB90" s="148"/>
      <c r="AC90" s="148"/>
      <c r="AD90" s="148"/>
      <c r="AE90" s="148"/>
      <c r="AF90" s="148"/>
      <c r="AG90" s="148" t="s">
        <v>412</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22.5" outlineLevel="1" x14ac:dyDescent="0.2">
      <c r="A91" s="185">
        <v>22</v>
      </c>
      <c r="B91" s="186" t="s">
        <v>564</v>
      </c>
      <c r="C91" s="194" t="s">
        <v>565</v>
      </c>
      <c r="D91" s="187" t="s">
        <v>457</v>
      </c>
      <c r="E91" s="188">
        <v>29</v>
      </c>
      <c r="F91" s="189"/>
      <c r="G91" s="190">
        <f>ROUND(E91*F91,2)</f>
        <v>0</v>
      </c>
      <c r="H91" s="189"/>
      <c r="I91" s="190">
        <f>ROUND(E91*H91,2)</f>
        <v>0</v>
      </c>
      <c r="J91" s="189"/>
      <c r="K91" s="190">
        <f>ROUND(E91*J91,2)</f>
        <v>0</v>
      </c>
      <c r="L91" s="190">
        <v>12</v>
      </c>
      <c r="M91" s="190">
        <f>G91*(1+L91/100)</f>
        <v>0</v>
      </c>
      <c r="N91" s="188">
        <v>2.3E-2</v>
      </c>
      <c r="O91" s="188">
        <f>ROUND(E91*N91,2)</f>
        <v>0.67</v>
      </c>
      <c r="P91" s="188">
        <v>0</v>
      </c>
      <c r="Q91" s="188">
        <f>ROUND(E91*P91,2)</f>
        <v>0</v>
      </c>
      <c r="R91" s="190" t="s">
        <v>566</v>
      </c>
      <c r="S91" s="190" t="s">
        <v>363</v>
      </c>
      <c r="T91" s="191" t="s">
        <v>363</v>
      </c>
      <c r="U91" s="159">
        <v>0</v>
      </c>
      <c r="V91" s="159">
        <f>ROUND(E91*U91,2)</f>
        <v>0</v>
      </c>
      <c r="W91" s="159"/>
      <c r="X91" s="159" t="s">
        <v>567</v>
      </c>
      <c r="Y91" s="159" t="s">
        <v>366</v>
      </c>
      <c r="Z91" s="148"/>
      <c r="AA91" s="148"/>
      <c r="AB91" s="148"/>
      <c r="AC91" s="148"/>
      <c r="AD91" s="148"/>
      <c r="AE91" s="148"/>
      <c r="AF91" s="148"/>
      <c r="AG91" s="148" t="s">
        <v>568</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x14ac:dyDescent="0.2">
      <c r="A92" s="167" t="s">
        <v>358</v>
      </c>
      <c r="B92" s="168" t="s">
        <v>203</v>
      </c>
      <c r="C92" s="192" t="s">
        <v>204</v>
      </c>
      <c r="D92" s="169"/>
      <c r="E92" s="170"/>
      <c r="F92" s="171"/>
      <c r="G92" s="171">
        <f>SUMIF(AG93:AG102,"&lt;&gt;NOR",G93:G102)</f>
        <v>0</v>
      </c>
      <c r="H92" s="171"/>
      <c r="I92" s="171">
        <f>SUM(I93:I102)</f>
        <v>0</v>
      </c>
      <c r="J92" s="171"/>
      <c r="K92" s="171">
        <f>SUM(K93:K102)</f>
        <v>0</v>
      </c>
      <c r="L92" s="171"/>
      <c r="M92" s="171">
        <f>SUM(M93:M102)</f>
        <v>0</v>
      </c>
      <c r="N92" s="170"/>
      <c r="O92" s="170">
        <f>SUM(O93:O102)</f>
        <v>0.34</v>
      </c>
      <c r="P92" s="170"/>
      <c r="Q92" s="170">
        <f>SUM(Q93:Q102)</f>
        <v>0</v>
      </c>
      <c r="R92" s="171"/>
      <c r="S92" s="171"/>
      <c r="T92" s="172"/>
      <c r="U92" s="166"/>
      <c r="V92" s="166">
        <f>SUM(V93:V102)</f>
        <v>219.36</v>
      </c>
      <c r="W92" s="166"/>
      <c r="X92" s="166"/>
      <c r="Y92" s="166"/>
      <c r="AG92" t="s">
        <v>359</v>
      </c>
    </row>
    <row r="93" spans="1:60" outlineLevel="1" x14ac:dyDescent="0.2">
      <c r="A93" s="177">
        <v>23</v>
      </c>
      <c r="B93" s="178" t="s">
        <v>569</v>
      </c>
      <c r="C93" s="193" t="s">
        <v>570</v>
      </c>
      <c r="D93" s="179" t="s">
        <v>534</v>
      </c>
      <c r="E93" s="180">
        <v>201.01300000000001</v>
      </c>
      <c r="F93" s="181"/>
      <c r="G93" s="182">
        <f>ROUND(E93*F93,2)</f>
        <v>0</v>
      </c>
      <c r="H93" s="181"/>
      <c r="I93" s="182">
        <f>ROUND(E93*H93,2)</f>
        <v>0</v>
      </c>
      <c r="J93" s="181"/>
      <c r="K93" s="182">
        <f>ROUND(E93*J93,2)</f>
        <v>0</v>
      </c>
      <c r="L93" s="182">
        <v>12</v>
      </c>
      <c r="M93" s="182">
        <f>G93*(1+L93/100)</f>
        <v>0</v>
      </c>
      <c r="N93" s="180">
        <v>0</v>
      </c>
      <c r="O93" s="180">
        <f>ROUND(E93*N93,2)</f>
        <v>0</v>
      </c>
      <c r="P93" s="180">
        <v>0</v>
      </c>
      <c r="Q93" s="180">
        <f>ROUND(E93*P93,2)</f>
        <v>0</v>
      </c>
      <c r="R93" s="182" t="s">
        <v>571</v>
      </c>
      <c r="S93" s="182" t="s">
        <v>363</v>
      </c>
      <c r="T93" s="183" t="s">
        <v>363</v>
      </c>
      <c r="U93" s="159">
        <v>0.43</v>
      </c>
      <c r="V93" s="159">
        <f>ROUND(E93*U93,2)</f>
        <v>86.44</v>
      </c>
      <c r="W93" s="159"/>
      <c r="X93" s="159" t="s">
        <v>411</v>
      </c>
      <c r="Y93" s="159" t="s">
        <v>366</v>
      </c>
      <c r="Z93" s="148"/>
      <c r="AA93" s="148"/>
      <c r="AB93" s="148"/>
      <c r="AC93" s="148"/>
      <c r="AD93" s="148"/>
      <c r="AE93" s="148"/>
      <c r="AF93" s="148"/>
      <c r="AG93" s="148" t="s">
        <v>412</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2" x14ac:dyDescent="0.2">
      <c r="A94" s="155"/>
      <c r="B94" s="156"/>
      <c r="C94" s="206" t="s">
        <v>572</v>
      </c>
      <c r="D94" s="198"/>
      <c r="E94" s="199">
        <v>201.01300000000001</v>
      </c>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481</v>
      </c>
      <c r="AH94" s="148">
        <v>5</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ht="22.5" outlineLevel="1" x14ac:dyDescent="0.2">
      <c r="A95" s="177">
        <v>24</v>
      </c>
      <c r="B95" s="178" t="s">
        <v>573</v>
      </c>
      <c r="C95" s="193" t="s">
        <v>574</v>
      </c>
      <c r="D95" s="179" t="s">
        <v>457</v>
      </c>
      <c r="E95" s="180">
        <v>2</v>
      </c>
      <c r="F95" s="181"/>
      <c r="G95" s="182">
        <f>ROUND(E95*F95,2)</f>
        <v>0</v>
      </c>
      <c r="H95" s="181"/>
      <c r="I95" s="182">
        <f>ROUND(E95*H95,2)</f>
        <v>0</v>
      </c>
      <c r="J95" s="181"/>
      <c r="K95" s="182">
        <f>ROUND(E95*J95,2)</f>
        <v>0</v>
      </c>
      <c r="L95" s="182">
        <v>12</v>
      </c>
      <c r="M95" s="182">
        <f>G95*(1+L95/100)</f>
        <v>0</v>
      </c>
      <c r="N95" s="180">
        <v>0.17008999999999999</v>
      </c>
      <c r="O95" s="180">
        <f>ROUND(E95*N95,2)</f>
        <v>0.34</v>
      </c>
      <c r="P95" s="180">
        <v>0</v>
      </c>
      <c r="Q95" s="180">
        <f>ROUND(E95*P95,2)</f>
        <v>0</v>
      </c>
      <c r="R95" s="182" t="s">
        <v>575</v>
      </c>
      <c r="S95" s="182" t="s">
        <v>363</v>
      </c>
      <c r="T95" s="183" t="s">
        <v>363</v>
      </c>
      <c r="U95" s="159">
        <v>30</v>
      </c>
      <c r="V95" s="159">
        <f>ROUND(E95*U95,2)</f>
        <v>60</v>
      </c>
      <c r="W95" s="159"/>
      <c r="X95" s="159" t="s">
        <v>411</v>
      </c>
      <c r="Y95" s="159" t="s">
        <v>366</v>
      </c>
      <c r="Z95" s="148"/>
      <c r="AA95" s="148"/>
      <c r="AB95" s="148"/>
      <c r="AC95" s="148"/>
      <c r="AD95" s="148"/>
      <c r="AE95" s="148"/>
      <c r="AF95" s="148"/>
      <c r="AG95" s="148" t="s">
        <v>412</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2" x14ac:dyDescent="0.2">
      <c r="A96" s="155"/>
      <c r="B96" s="156"/>
      <c r="C96" s="283" t="s">
        <v>576</v>
      </c>
      <c r="D96" s="284"/>
      <c r="E96" s="284"/>
      <c r="F96" s="284"/>
      <c r="G96" s="284"/>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369</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77">
        <v>25</v>
      </c>
      <c r="B97" s="178" t="s">
        <v>577</v>
      </c>
      <c r="C97" s="193" t="s">
        <v>578</v>
      </c>
      <c r="D97" s="179" t="s">
        <v>579</v>
      </c>
      <c r="E97" s="180">
        <v>72.916499999999999</v>
      </c>
      <c r="F97" s="181"/>
      <c r="G97" s="182">
        <f>ROUND(E97*F97,2)</f>
        <v>0</v>
      </c>
      <c r="H97" s="181"/>
      <c r="I97" s="182">
        <f>ROUND(E97*H97,2)</f>
        <v>0</v>
      </c>
      <c r="J97" s="181"/>
      <c r="K97" s="182">
        <f>ROUND(E97*J97,2)</f>
        <v>0</v>
      </c>
      <c r="L97" s="182">
        <v>12</v>
      </c>
      <c r="M97" s="182">
        <f>G97*(1+L97/100)</f>
        <v>0</v>
      </c>
      <c r="N97" s="180">
        <v>0</v>
      </c>
      <c r="O97" s="180">
        <f>ROUND(E97*N97,2)</f>
        <v>0</v>
      </c>
      <c r="P97" s="180">
        <v>0</v>
      </c>
      <c r="Q97" s="180">
        <f>ROUND(E97*P97,2)</f>
        <v>0</v>
      </c>
      <c r="R97" s="182" t="s">
        <v>580</v>
      </c>
      <c r="S97" s="182" t="s">
        <v>363</v>
      </c>
      <c r="T97" s="183" t="s">
        <v>363</v>
      </c>
      <c r="U97" s="159">
        <v>1</v>
      </c>
      <c r="V97" s="159">
        <f>ROUND(E97*U97,2)</f>
        <v>72.92</v>
      </c>
      <c r="W97" s="159"/>
      <c r="X97" s="159" t="s">
        <v>581</v>
      </c>
      <c r="Y97" s="159" t="s">
        <v>366</v>
      </c>
      <c r="Z97" s="148"/>
      <c r="AA97" s="148"/>
      <c r="AB97" s="148"/>
      <c r="AC97" s="148"/>
      <c r="AD97" s="148"/>
      <c r="AE97" s="148"/>
      <c r="AF97" s="148"/>
      <c r="AG97" s="148" t="s">
        <v>582</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206" t="s">
        <v>480</v>
      </c>
      <c r="D98" s="198"/>
      <c r="E98" s="199"/>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481</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3" x14ac:dyDescent="0.2">
      <c r="A99" s="155"/>
      <c r="B99" s="156"/>
      <c r="C99" s="206" t="s">
        <v>583</v>
      </c>
      <c r="D99" s="198"/>
      <c r="E99" s="199">
        <v>42.916499999999999</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481</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206" t="s">
        <v>584</v>
      </c>
      <c r="D100" s="198"/>
      <c r="E100" s="199">
        <v>5</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481</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206" t="s">
        <v>585</v>
      </c>
      <c r="D101" s="198"/>
      <c r="E101" s="199"/>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481</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2">
      <c r="A102" s="155"/>
      <c r="B102" s="156"/>
      <c r="C102" s="206" t="s">
        <v>586</v>
      </c>
      <c r="D102" s="198"/>
      <c r="E102" s="199">
        <v>25</v>
      </c>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481</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x14ac:dyDescent="0.2">
      <c r="A103" s="167" t="s">
        <v>358</v>
      </c>
      <c r="B103" s="168" t="s">
        <v>213</v>
      </c>
      <c r="C103" s="192" t="s">
        <v>214</v>
      </c>
      <c r="D103" s="169"/>
      <c r="E103" s="170"/>
      <c r="F103" s="171"/>
      <c r="G103" s="171">
        <f>SUMIF(AG104:AG703,"&lt;&gt;NOR",G104:G703)</f>
        <v>0</v>
      </c>
      <c r="H103" s="171"/>
      <c r="I103" s="171">
        <f>SUM(I104:I703)</f>
        <v>0</v>
      </c>
      <c r="J103" s="171"/>
      <c r="K103" s="171">
        <f>SUM(K104:K703)</f>
        <v>0</v>
      </c>
      <c r="L103" s="171"/>
      <c r="M103" s="171">
        <f>SUM(M104:M703)</f>
        <v>0</v>
      </c>
      <c r="N103" s="170"/>
      <c r="O103" s="170">
        <f>SUM(O104:O703)</f>
        <v>0.23000000000000004</v>
      </c>
      <c r="P103" s="170"/>
      <c r="Q103" s="170">
        <f>SUM(Q104:Q703)</f>
        <v>259.15000000000009</v>
      </c>
      <c r="R103" s="171"/>
      <c r="S103" s="171"/>
      <c r="T103" s="172"/>
      <c r="U103" s="166"/>
      <c r="V103" s="166">
        <f>SUM(V104:V703)</f>
        <v>1374.8299999999995</v>
      </c>
      <c r="W103" s="166"/>
      <c r="X103" s="166"/>
      <c r="Y103" s="166"/>
      <c r="AG103" t="s">
        <v>359</v>
      </c>
    </row>
    <row r="104" spans="1:60" ht="22.5" outlineLevel="1" x14ac:dyDescent="0.2">
      <c r="A104" s="177">
        <v>26</v>
      </c>
      <c r="B104" s="178" t="s">
        <v>587</v>
      </c>
      <c r="C104" s="193" t="s">
        <v>588</v>
      </c>
      <c r="D104" s="179" t="s">
        <v>549</v>
      </c>
      <c r="E104" s="180">
        <v>32.56</v>
      </c>
      <c r="F104" s="181"/>
      <c r="G104" s="182">
        <f>ROUND(E104*F104,2)</f>
        <v>0</v>
      </c>
      <c r="H104" s="181"/>
      <c r="I104" s="182">
        <f>ROUND(E104*H104,2)</f>
        <v>0</v>
      </c>
      <c r="J104" s="181"/>
      <c r="K104" s="182">
        <f>ROUND(E104*J104,2)</f>
        <v>0</v>
      </c>
      <c r="L104" s="182">
        <v>12</v>
      </c>
      <c r="M104" s="182">
        <f>G104*(1+L104/100)</f>
        <v>0</v>
      </c>
      <c r="N104" s="180">
        <v>0</v>
      </c>
      <c r="O104" s="180">
        <f>ROUND(E104*N104,2)</f>
        <v>0</v>
      </c>
      <c r="P104" s="180">
        <v>0</v>
      </c>
      <c r="Q104" s="180">
        <f>ROUND(E104*P104,2)</f>
        <v>0</v>
      </c>
      <c r="R104" s="182" t="s">
        <v>571</v>
      </c>
      <c r="S104" s="182" t="s">
        <v>363</v>
      </c>
      <c r="T104" s="183" t="s">
        <v>363</v>
      </c>
      <c r="U104" s="159">
        <v>9.7000000000000003E-2</v>
      </c>
      <c r="V104" s="159">
        <f>ROUND(E104*U104,2)</f>
        <v>3.16</v>
      </c>
      <c r="W104" s="159"/>
      <c r="X104" s="159" t="s">
        <v>411</v>
      </c>
      <c r="Y104" s="159" t="s">
        <v>366</v>
      </c>
      <c r="Z104" s="148"/>
      <c r="AA104" s="148"/>
      <c r="AB104" s="148"/>
      <c r="AC104" s="148"/>
      <c r="AD104" s="148"/>
      <c r="AE104" s="148"/>
      <c r="AF104" s="148"/>
      <c r="AG104" s="148" t="s">
        <v>412</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2" x14ac:dyDescent="0.2">
      <c r="A105" s="155"/>
      <c r="B105" s="156"/>
      <c r="C105" s="286" t="s">
        <v>589</v>
      </c>
      <c r="D105" s="287"/>
      <c r="E105" s="287"/>
      <c r="F105" s="287"/>
      <c r="G105" s="287"/>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479</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206" t="s">
        <v>480</v>
      </c>
      <c r="D106" s="198"/>
      <c r="E106" s="199"/>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481</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2">
      <c r="A107" s="155"/>
      <c r="B107" s="156"/>
      <c r="C107" s="206" t="s">
        <v>590</v>
      </c>
      <c r="D107" s="198"/>
      <c r="E107" s="199"/>
      <c r="F107" s="159"/>
      <c r="G107" s="159"/>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481</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3" x14ac:dyDescent="0.2">
      <c r="A108" s="155"/>
      <c r="B108" s="156"/>
      <c r="C108" s="206" t="s">
        <v>591</v>
      </c>
      <c r="D108" s="198"/>
      <c r="E108" s="199">
        <v>4.4800000000000004</v>
      </c>
      <c r="F108" s="159"/>
      <c r="G108" s="15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481</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206" t="s">
        <v>592</v>
      </c>
      <c r="D109" s="198"/>
      <c r="E109" s="199"/>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481</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206" t="s">
        <v>593</v>
      </c>
      <c r="D110" s="198"/>
      <c r="E110" s="199"/>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481</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
      <c r="A111" s="155"/>
      <c r="B111" s="156"/>
      <c r="C111" s="206" t="s">
        <v>594</v>
      </c>
      <c r="D111" s="198"/>
      <c r="E111" s="199">
        <v>9.36</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481</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
      <c r="A112" s="155"/>
      <c r="B112" s="156"/>
      <c r="C112" s="206" t="s">
        <v>595</v>
      </c>
      <c r="D112" s="198"/>
      <c r="E112" s="199"/>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481</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
      <c r="A113" s="155"/>
      <c r="B113" s="156"/>
      <c r="C113" s="206" t="s">
        <v>596</v>
      </c>
      <c r="D113" s="198"/>
      <c r="E113" s="199"/>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481</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206" t="s">
        <v>597</v>
      </c>
      <c r="D114" s="198"/>
      <c r="E114" s="199">
        <v>9.36</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481</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206" t="s">
        <v>598</v>
      </c>
      <c r="D115" s="198"/>
      <c r="E115" s="199">
        <v>9.36</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481</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77">
        <v>27</v>
      </c>
      <c r="B116" s="178" t="s">
        <v>599</v>
      </c>
      <c r="C116" s="193" t="s">
        <v>600</v>
      </c>
      <c r="D116" s="179" t="s">
        <v>534</v>
      </c>
      <c r="E116" s="180">
        <v>201.01300000000001</v>
      </c>
      <c r="F116" s="181"/>
      <c r="G116" s="182">
        <f>ROUND(E116*F116,2)</f>
        <v>0</v>
      </c>
      <c r="H116" s="181"/>
      <c r="I116" s="182">
        <f>ROUND(E116*H116,2)</f>
        <v>0</v>
      </c>
      <c r="J116" s="181"/>
      <c r="K116" s="182">
        <f>ROUND(E116*J116,2)</f>
        <v>0</v>
      </c>
      <c r="L116" s="182">
        <v>12</v>
      </c>
      <c r="M116" s="182">
        <f>G116*(1+L116/100)</f>
        <v>0</v>
      </c>
      <c r="N116" s="180">
        <v>6.7000000000000002E-4</v>
      </c>
      <c r="O116" s="180">
        <f>ROUND(E116*N116,2)</f>
        <v>0.13</v>
      </c>
      <c r="P116" s="180">
        <v>0.184</v>
      </c>
      <c r="Q116" s="180">
        <f>ROUND(E116*P116,2)</f>
        <v>36.99</v>
      </c>
      <c r="R116" s="182" t="s">
        <v>601</v>
      </c>
      <c r="S116" s="182" t="s">
        <v>363</v>
      </c>
      <c r="T116" s="183" t="s">
        <v>363</v>
      </c>
      <c r="U116" s="159">
        <v>0.22700000000000001</v>
      </c>
      <c r="V116" s="159">
        <f>ROUND(E116*U116,2)</f>
        <v>45.63</v>
      </c>
      <c r="W116" s="159"/>
      <c r="X116" s="159" t="s">
        <v>411</v>
      </c>
      <c r="Y116" s="159" t="s">
        <v>366</v>
      </c>
      <c r="Z116" s="148"/>
      <c r="AA116" s="148"/>
      <c r="AB116" s="148"/>
      <c r="AC116" s="148"/>
      <c r="AD116" s="148"/>
      <c r="AE116" s="148"/>
      <c r="AF116" s="148"/>
      <c r="AG116" s="148" t="s">
        <v>412</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2" x14ac:dyDescent="0.2">
      <c r="A117" s="155"/>
      <c r="B117" s="156"/>
      <c r="C117" s="286" t="s">
        <v>602</v>
      </c>
      <c r="D117" s="287"/>
      <c r="E117" s="287"/>
      <c r="F117" s="287"/>
      <c r="G117" s="287"/>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479</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84" t="str">
        <f>C117</f>
        <v>nebo vybourání otvorů průřezové plochy přes 4 m2 v příčkách, včetně pomocného lešení o výšce podlahy do 1900 mm a pro zatížení do 1,5 kPa  (150 kg/m2),</v>
      </c>
      <c r="BB117" s="148"/>
      <c r="BC117" s="148"/>
      <c r="BD117" s="148"/>
      <c r="BE117" s="148"/>
      <c r="BF117" s="148"/>
      <c r="BG117" s="148"/>
      <c r="BH117" s="148"/>
    </row>
    <row r="118" spans="1:60" outlineLevel="2" x14ac:dyDescent="0.2">
      <c r="A118" s="155"/>
      <c r="B118" s="156"/>
      <c r="C118" s="206" t="s">
        <v>480</v>
      </c>
      <c r="D118" s="198"/>
      <c r="E118" s="199"/>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481</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206" t="s">
        <v>489</v>
      </c>
      <c r="D119" s="198"/>
      <c r="E119" s="199"/>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481</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2">
      <c r="A120" s="155"/>
      <c r="B120" s="156"/>
      <c r="C120" s="206" t="s">
        <v>603</v>
      </c>
      <c r="D120" s="198"/>
      <c r="E120" s="199">
        <v>188.81899999999999</v>
      </c>
      <c r="F120" s="159"/>
      <c r="G120" s="159"/>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481</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3" x14ac:dyDescent="0.2">
      <c r="A121" s="155"/>
      <c r="B121" s="156"/>
      <c r="C121" s="206" t="s">
        <v>595</v>
      </c>
      <c r="D121" s="198"/>
      <c r="E121" s="199"/>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481</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206" t="s">
        <v>604</v>
      </c>
      <c r="D122" s="198"/>
      <c r="E122" s="199">
        <v>12.194000000000001</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481</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77">
        <v>28</v>
      </c>
      <c r="B123" s="178" t="s">
        <v>605</v>
      </c>
      <c r="C123" s="193" t="s">
        <v>606</v>
      </c>
      <c r="D123" s="179" t="s">
        <v>534</v>
      </c>
      <c r="E123" s="180">
        <v>27.76</v>
      </c>
      <c r="F123" s="181"/>
      <c r="G123" s="182">
        <f>ROUND(E123*F123,2)</f>
        <v>0</v>
      </c>
      <c r="H123" s="181"/>
      <c r="I123" s="182">
        <f>ROUND(E123*H123,2)</f>
        <v>0</v>
      </c>
      <c r="J123" s="181"/>
      <c r="K123" s="182">
        <f>ROUND(E123*J123,2)</f>
        <v>0</v>
      </c>
      <c r="L123" s="182">
        <v>12</v>
      </c>
      <c r="M123" s="182">
        <f>G123*(1+L123/100)</f>
        <v>0</v>
      </c>
      <c r="N123" s="180">
        <v>6.7000000000000002E-4</v>
      </c>
      <c r="O123" s="180">
        <f>ROUND(E123*N123,2)</f>
        <v>0.02</v>
      </c>
      <c r="P123" s="180">
        <v>0.31900000000000001</v>
      </c>
      <c r="Q123" s="180">
        <f>ROUND(E123*P123,2)</f>
        <v>8.86</v>
      </c>
      <c r="R123" s="182" t="s">
        <v>601</v>
      </c>
      <c r="S123" s="182" t="s">
        <v>363</v>
      </c>
      <c r="T123" s="183" t="s">
        <v>363</v>
      </c>
      <c r="U123" s="159">
        <v>0.317</v>
      </c>
      <c r="V123" s="159">
        <f>ROUND(E123*U123,2)</f>
        <v>8.8000000000000007</v>
      </c>
      <c r="W123" s="159"/>
      <c r="X123" s="159" t="s">
        <v>411</v>
      </c>
      <c r="Y123" s="159" t="s">
        <v>366</v>
      </c>
      <c r="Z123" s="148"/>
      <c r="AA123" s="148"/>
      <c r="AB123" s="148"/>
      <c r="AC123" s="148"/>
      <c r="AD123" s="148"/>
      <c r="AE123" s="148"/>
      <c r="AF123" s="148"/>
      <c r="AG123" s="148" t="s">
        <v>412</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ht="22.5" outlineLevel="2" x14ac:dyDescent="0.2">
      <c r="A124" s="155"/>
      <c r="B124" s="156"/>
      <c r="C124" s="286" t="s">
        <v>602</v>
      </c>
      <c r="D124" s="287"/>
      <c r="E124" s="287"/>
      <c r="F124" s="287"/>
      <c r="G124" s="287"/>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479</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84" t="str">
        <f>C124</f>
        <v>nebo vybourání otvorů průřezové plochy přes 4 m2 v příčkách, včetně pomocného lešení o výšce podlahy do 1900 mm a pro zatížení do 1,5 kPa  (150 kg/m2),</v>
      </c>
      <c r="BB124" s="148"/>
      <c r="BC124" s="148"/>
      <c r="BD124" s="148"/>
      <c r="BE124" s="148"/>
      <c r="BF124" s="148"/>
      <c r="BG124" s="148"/>
      <c r="BH124" s="148"/>
    </row>
    <row r="125" spans="1:60" outlineLevel="2" x14ac:dyDescent="0.2">
      <c r="A125" s="155"/>
      <c r="B125" s="156"/>
      <c r="C125" s="206" t="s">
        <v>585</v>
      </c>
      <c r="D125" s="198"/>
      <c r="E125" s="199"/>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481</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206" t="s">
        <v>607</v>
      </c>
      <c r="D126" s="198"/>
      <c r="E126" s="199">
        <v>27.76</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481</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ht="22.5" outlineLevel="1" x14ac:dyDescent="0.2">
      <c r="A127" s="177">
        <v>29</v>
      </c>
      <c r="B127" s="178" t="s">
        <v>608</v>
      </c>
      <c r="C127" s="193" t="s">
        <v>609</v>
      </c>
      <c r="D127" s="179" t="s">
        <v>476</v>
      </c>
      <c r="E127" s="180">
        <v>5.58</v>
      </c>
      <c r="F127" s="181"/>
      <c r="G127" s="182">
        <f>ROUND(E127*F127,2)</f>
        <v>0</v>
      </c>
      <c r="H127" s="181"/>
      <c r="I127" s="182">
        <f>ROUND(E127*H127,2)</f>
        <v>0</v>
      </c>
      <c r="J127" s="181"/>
      <c r="K127" s="182">
        <f>ROUND(E127*J127,2)</f>
        <v>0</v>
      </c>
      <c r="L127" s="182">
        <v>12</v>
      </c>
      <c r="M127" s="182">
        <f>G127*(1+L127/100)</f>
        <v>0</v>
      </c>
      <c r="N127" s="180">
        <v>1.2800000000000001E-3</v>
      </c>
      <c r="O127" s="180">
        <f>ROUND(E127*N127,2)</f>
        <v>0.01</v>
      </c>
      <c r="P127" s="180">
        <v>1.8</v>
      </c>
      <c r="Q127" s="180">
        <f>ROUND(E127*P127,2)</f>
        <v>10.039999999999999</v>
      </c>
      <c r="R127" s="182" t="s">
        <v>601</v>
      </c>
      <c r="S127" s="182" t="s">
        <v>363</v>
      </c>
      <c r="T127" s="183" t="s">
        <v>363</v>
      </c>
      <c r="U127" s="159">
        <v>1.52</v>
      </c>
      <c r="V127" s="159">
        <f>ROUND(E127*U127,2)</f>
        <v>8.48</v>
      </c>
      <c r="W127" s="159"/>
      <c r="X127" s="159" t="s">
        <v>411</v>
      </c>
      <c r="Y127" s="159" t="s">
        <v>366</v>
      </c>
      <c r="Z127" s="148"/>
      <c r="AA127" s="148"/>
      <c r="AB127" s="148"/>
      <c r="AC127" s="148"/>
      <c r="AD127" s="148"/>
      <c r="AE127" s="148"/>
      <c r="AF127" s="148"/>
      <c r="AG127" s="148" t="s">
        <v>412</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ht="22.5" outlineLevel="2" x14ac:dyDescent="0.2">
      <c r="A128" s="155"/>
      <c r="B128" s="156"/>
      <c r="C128" s="286" t="s">
        <v>610</v>
      </c>
      <c r="D128" s="287"/>
      <c r="E128" s="287"/>
      <c r="F128" s="287"/>
      <c r="G128" s="287"/>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479</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84" t="str">
        <f>C128</f>
        <v>nebo vybourání otvorů průřezové plochy přes 4 m2 ve zdivu nadzákladovém, včetně pomocného lešení o výšce podlahy do 1900 mm a pro zatížení do 1,5 kPa  (150 kg/m2)</v>
      </c>
      <c r="BB128" s="148"/>
      <c r="BC128" s="148"/>
      <c r="BD128" s="148"/>
      <c r="BE128" s="148"/>
      <c r="BF128" s="148"/>
      <c r="BG128" s="148"/>
      <c r="BH128" s="148"/>
    </row>
    <row r="129" spans="1:60" outlineLevel="2" x14ac:dyDescent="0.2">
      <c r="A129" s="155"/>
      <c r="B129" s="156"/>
      <c r="C129" s="206" t="s">
        <v>585</v>
      </c>
      <c r="D129" s="198"/>
      <c r="E129" s="199"/>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481</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206" t="s">
        <v>611</v>
      </c>
      <c r="D130" s="198"/>
      <c r="E130" s="199">
        <v>4.4459999999999997</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481</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206" t="s">
        <v>612</v>
      </c>
      <c r="D131" s="198"/>
      <c r="E131" s="199">
        <v>1.1339999999999999</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481</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77">
        <v>30</v>
      </c>
      <c r="B132" s="178" t="s">
        <v>613</v>
      </c>
      <c r="C132" s="193" t="s">
        <v>614</v>
      </c>
      <c r="D132" s="179" t="s">
        <v>476</v>
      </c>
      <c r="E132" s="180">
        <v>0.81599999999999995</v>
      </c>
      <c r="F132" s="181"/>
      <c r="G132" s="182">
        <f>ROUND(E132*F132,2)</f>
        <v>0</v>
      </c>
      <c r="H132" s="181"/>
      <c r="I132" s="182">
        <f>ROUND(E132*H132,2)</f>
        <v>0</v>
      </c>
      <c r="J132" s="181"/>
      <c r="K132" s="182">
        <f>ROUND(E132*J132,2)</f>
        <v>0</v>
      </c>
      <c r="L132" s="182">
        <v>12</v>
      </c>
      <c r="M132" s="182">
        <f>G132*(1+L132/100)</f>
        <v>0</v>
      </c>
      <c r="N132" s="180">
        <v>1.47E-3</v>
      </c>
      <c r="O132" s="180">
        <f>ROUND(E132*N132,2)</f>
        <v>0</v>
      </c>
      <c r="P132" s="180">
        <v>2.4</v>
      </c>
      <c r="Q132" s="180">
        <f>ROUND(E132*P132,2)</f>
        <v>1.96</v>
      </c>
      <c r="R132" s="182" t="s">
        <v>601</v>
      </c>
      <c r="S132" s="182" t="s">
        <v>363</v>
      </c>
      <c r="T132" s="183" t="s">
        <v>363</v>
      </c>
      <c r="U132" s="159">
        <v>8.5</v>
      </c>
      <c r="V132" s="159">
        <f>ROUND(E132*U132,2)</f>
        <v>6.94</v>
      </c>
      <c r="W132" s="159"/>
      <c r="X132" s="159" t="s">
        <v>411</v>
      </c>
      <c r="Y132" s="159" t="s">
        <v>366</v>
      </c>
      <c r="Z132" s="148"/>
      <c r="AA132" s="148"/>
      <c r="AB132" s="148"/>
      <c r="AC132" s="148"/>
      <c r="AD132" s="148"/>
      <c r="AE132" s="148"/>
      <c r="AF132" s="148"/>
      <c r="AG132" s="148" t="s">
        <v>412</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ht="22.5" outlineLevel="2" x14ac:dyDescent="0.2">
      <c r="A133" s="155"/>
      <c r="B133" s="156"/>
      <c r="C133" s="286" t="s">
        <v>615</v>
      </c>
      <c r="D133" s="287"/>
      <c r="E133" s="287"/>
      <c r="F133" s="287"/>
      <c r="G133" s="287"/>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479</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84" t="str">
        <f>C133</f>
        <v>nebo vybourání otvorů průřezové plochy přes 4 m2 ve zdivu železobetonovém, včetně pomocného lešení o výšce podlahy do 1900 mm a pro zatížení do 1,5 kPa  (150 kg/m2),</v>
      </c>
      <c r="BB133" s="148"/>
      <c r="BC133" s="148"/>
      <c r="BD133" s="148"/>
      <c r="BE133" s="148"/>
      <c r="BF133" s="148"/>
      <c r="BG133" s="148"/>
      <c r="BH133" s="148"/>
    </row>
    <row r="134" spans="1:60" outlineLevel="2" x14ac:dyDescent="0.2">
      <c r="A134" s="155"/>
      <c r="B134" s="156"/>
      <c r="C134" s="206" t="s">
        <v>595</v>
      </c>
      <c r="D134" s="198"/>
      <c r="E134" s="199"/>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481</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
      <c r="A135" s="155"/>
      <c r="B135" s="156"/>
      <c r="C135" s="206" t="s">
        <v>616</v>
      </c>
      <c r="D135" s="198"/>
      <c r="E135" s="199">
        <v>0.81599999999999995</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481</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ht="22.5" outlineLevel="1" x14ac:dyDescent="0.2">
      <c r="A136" s="177">
        <v>31</v>
      </c>
      <c r="B136" s="178" t="s">
        <v>617</v>
      </c>
      <c r="C136" s="193" t="s">
        <v>618</v>
      </c>
      <c r="D136" s="179" t="s">
        <v>476</v>
      </c>
      <c r="E136" s="180">
        <v>19.395499999999998</v>
      </c>
      <c r="F136" s="181"/>
      <c r="G136" s="182">
        <f>ROUND(E136*F136,2)</f>
        <v>0</v>
      </c>
      <c r="H136" s="181"/>
      <c r="I136" s="182">
        <f>ROUND(E136*H136,2)</f>
        <v>0</v>
      </c>
      <c r="J136" s="181"/>
      <c r="K136" s="182">
        <f>ROUND(E136*J136,2)</f>
        <v>0</v>
      </c>
      <c r="L136" s="182">
        <v>12</v>
      </c>
      <c r="M136" s="182">
        <f>G136*(1+L136/100)</f>
        <v>0</v>
      </c>
      <c r="N136" s="180">
        <v>0</v>
      </c>
      <c r="O136" s="180">
        <f>ROUND(E136*N136,2)</f>
        <v>0</v>
      </c>
      <c r="P136" s="180">
        <v>2.2000000000000002</v>
      </c>
      <c r="Q136" s="180">
        <f>ROUND(E136*P136,2)</f>
        <v>42.67</v>
      </c>
      <c r="R136" s="182" t="s">
        <v>601</v>
      </c>
      <c r="S136" s="182" t="s">
        <v>363</v>
      </c>
      <c r="T136" s="183" t="s">
        <v>363</v>
      </c>
      <c r="U136" s="159">
        <v>7.1950000000000003</v>
      </c>
      <c r="V136" s="159">
        <f>ROUND(E136*U136,2)</f>
        <v>139.55000000000001</v>
      </c>
      <c r="W136" s="159"/>
      <c r="X136" s="159" t="s">
        <v>411</v>
      </c>
      <c r="Y136" s="159" t="s">
        <v>366</v>
      </c>
      <c r="Z136" s="148"/>
      <c r="AA136" s="148"/>
      <c r="AB136" s="148"/>
      <c r="AC136" s="148"/>
      <c r="AD136" s="148"/>
      <c r="AE136" s="148"/>
      <c r="AF136" s="148"/>
      <c r="AG136" s="148" t="s">
        <v>412</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2" x14ac:dyDescent="0.2">
      <c r="A137" s="155"/>
      <c r="B137" s="156"/>
      <c r="C137" s="206" t="s">
        <v>489</v>
      </c>
      <c r="D137" s="198"/>
      <c r="E137" s="199"/>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481</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2">
      <c r="A138" s="155"/>
      <c r="B138" s="156"/>
      <c r="C138" s="206" t="s">
        <v>619</v>
      </c>
      <c r="D138" s="198"/>
      <c r="E138" s="199">
        <v>19.395499999999998</v>
      </c>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481</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ht="22.5" outlineLevel="1" x14ac:dyDescent="0.2">
      <c r="A139" s="177">
        <v>32</v>
      </c>
      <c r="B139" s="178" t="s">
        <v>620</v>
      </c>
      <c r="C139" s="193" t="s">
        <v>621</v>
      </c>
      <c r="D139" s="179" t="s">
        <v>476</v>
      </c>
      <c r="E139" s="180">
        <v>0.192</v>
      </c>
      <c r="F139" s="181"/>
      <c r="G139" s="182">
        <f>ROUND(E139*F139,2)</f>
        <v>0</v>
      </c>
      <c r="H139" s="181"/>
      <c r="I139" s="182">
        <f>ROUND(E139*H139,2)</f>
        <v>0</v>
      </c>
      <c r="J139" s="181"/>
      <c r="K139" s="182">
        <f>ROUND(E139*J139,2)</f>
        <v>0</v>
      </c>
      <c r="L139" s="182">
        <v>12</v>
      </c>
      <c r="M139" s="182">
        <f>G139*(1+L139/100)</f>
        <v>0</v>
      </c>
      <c r="N139" s="180">
        <v>0</v>
      </c>
      <c r="O139" s="180">
        <f>ROUND(E139*N139,2)</f>
        <v>0</v>
      </c>
      <c r="P139" s="180">
        <v>2.2000000000000002</v>
      </c>
      <c r="Q139" s="180">
        <f>ROUND(E139*P139,2)</f>
        <v>0.42</v>
      </c>
      <c r="R139" s="182" t="s">
        <v>601</v>
      </c>
      <c r="S139" s="182" t="s">
        <v>363</v>
      </c>
      <c r="T139" s="183" t="s">
        <v>363</v>
      </c>
      <c r="U139" s="159">
        <v>12.744</v>
      </c>
      <c r="V139" s="159">
        <f>ROUND(E139*U139,2)</f>
        <v>2.4500000000000002</v>
      </c>
      <c r="W139" s="159"/>
      <c r="X139" s="159" t="s">
        <v>411</v>
      </c>
      <c r="Y139" s="159" t="s">
        <v>366</v>
      </c>
      <c r="Z139" s="148"/>
      <c r="AA139" s="148"/>
      <c r="AB139" s="148"/>
      <c r="AC139" s="148"/>
      <c r="AD139" s="148"/>
      <c r="AE139" s="148"/>
      <c r="AF139" s="148"/>
      <c r="AG139" s="148" t="s">
        <v>412</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2">
      <c r="A140" s="155"/>
      <c r="B140" s="156"/>
      <c r="C140" s="206" t="s">
        <v>595</v>
      </c>
      <c r="D140" s="198"/>
      <c r="E140" s="199"/>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481</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206" t="s">
        <v>622</v>
      </c>
      <c r="D141" s="198"/>
      <c r="E141" s="199">
        <v>0.192</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481</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2.5" outlineLevel="1" x14ac:dyDescent="0.2">
      <c r="A142" s="177">
        <v>33</v>
      </c>
      <c r="B142" s="178" t="s">
        <v>623</v>
      </c>
      <c r="C142" s="193" t="s">
        <v>624</v>
      </c>
      <c r="D142" s="179" t="s">
        <v>476</v>
      </c>
      <c r="E142" s="180">
        <v>0.15570000000000001</v>
      </c>
      <c r="F142" s="181"/>
      <c r="G142" s="182">
        <f>ROUND(E142*F142,2)</f>
        <v>0</v>
      </c>
      <c r="H142" s="181"/>
      <c r="I142" s="182">
        <f>ROUND(E142*H142,2)</f>
        <v>0</v>
      </c>
      <c r="J142" s="181"/>
      <c r="K142" s="182">
        <f>ROUND(E142*J142,2)</f>
        <v>0</v>
      </c>
      <c r="L142" s="182">
        <v>12</v>
      </c>
      <c r="M142" s="182">
        <f>G142*(1+L142/100)</f>
        <v>0</v>
      </c>
      <c r="N142" s="180">
        <v>0</v>
      </c>
      <c r="O142" s="180">
        <f>ROUND(E142*N142,2)</f>
        <v>0</v>
      </c>
      <c r="P142" s="180">
        <v>2.2000000000000002</v>
      </c>
      <c r="Q142" s="180">
        <f>ROUND(E142*P142,2)</f>
        <v>0.34</v>
      </c>
      <c r="R142" s="182" t="s">
        <v>601</v>
      </c>
      <c r="S142" s="182" t="s">
        <v>363</v>
      </c>
      <c r="T142" s="183" t="s">
        <v>363</v>
      </c>
      <c r="U142" s="159">
        <v>12.05</v>
      </c>
      <c r="V142" s="159">
        <f>ROUND(E142*U142,2)</f>
        <v>1.88</v>
      </c>
      <c r="W142" s="159"/>
      <c r="X142" s="159" t="s">
        <v>411</v>
      </c>
      <c r="Y142" s="159" t="s">
        <v>366</v>
      </c>
      <c r="Z142" s="148"/>
      <c r="AA142" s="148"/>
      <c r="AB142" s="148"/>
      <c r="AC142" s="148"/>
      <c r="AD142" s="148"/>
      <c r="AE142" s="148"/>
      <c r="AF142" s="148"/>
      <c r="AG142" s="148" t="s">
        <v>412</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2" x14ac:dyDescent="0.2">
      <c r="A143" s="155"/>
      <c r="B143" s="156"/>
      <c r="C143" s="206" t="s">
        <v>480</v>
      </c>
      <c r="D143" s="198"/>
      <c r="E143" s="199"/>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481</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
      <c r="A144" s="155"/>
      <c r="B144" s="156"/>
      <c r="C144" s="206" t="s">
        <v>590</v>
      </c>
      <c r="D144" s="198"/>
      <c r="E144" s="199"/>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481</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206" t="s">
        <v>625</v>
      </c>
      <c r="D145" s="198"/>
      <c r="E145" s="199">
        <v>5.04E-2</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481</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2">
      <c r="A146" s="155"/>
      <c r="B146" s="156"/>
      <c r="C146" s="206" t="s">
        <v>592</v>
      </c>
      <c r="D146" s="198"/>
      <c r="E146" s="199"/>
      <c r="F146" s="159"/>
      <c r="G146" s="159"/>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481</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2">
      <c r="A147" s="155"/>
      <c r="B147" s="156"/>
      <c r="C147" s="206" t="s">
        <v>593</v>
      </c>
      <c r="D147" s="198"/>
      <c r="E147" s="199"/>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481</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206" t="s">
        <v>626</v>
      </c>
      <c r="D148" s="198"/>
      <c r="E148" s="199">
        <v>0.1053</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481</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22.5" outlineLevel="1" x14ac:dyDescent="0.2">
      <c r="A149" s="177">
        <v>34</v>
      </c>
      <c r="B149" s="178" t="s">
        <v>627</v>
      </c>
      <c r="C149" s="193" t="s">
        <v>628</v>
      </c>
      <c r="D149" s="179" t="s">
        <v>476</v>
      </c>
      <c r="E149" s="180">
        <v>1.4039999999999999</v>
      </c>
      <c r="F149" s="181"/>
      <c r="G149" s="182">
        <f>ROUND(E149*F149,2)</f>
        <v>0</v>
      </c>
      <c r="H149" s="181"/>
      <c r="I149" s="182">
        <f>ROUND(E149*H149,2)</f>
        <v>0</v>
      </c>
      <c r="J149" s="181"/>
      <c r="K149" s="182">
        <f>ROUND(E149*J149,2)</f>
        <v>0</v>
      </c>
      <c r="L149" s="182">
        <v>12</v>
      </c>
      <c r="M149" s="182">
        <f>G149*(1+L149/100)</f>
        <v>0</v>
      </c>
      <c r="N149" s="180">
        <v>0</v>
      </c>
      <c r="O149" s="180">
        <f>ROUND(E149*N149,2)</f>
        <v>0</v>
      </c>
      <c r="P149" s="180">
        <v>2.2000000000000002</v>
      </c>
      <c r="Q149" s="180">
        <f>ROUND(E149*P149,2)</f>
        <v>3.09</v>
      </c>
      <c r="R149" s="182" t="s">
        <v>601</v>
      </c>
      <c r="S149" s="182" t="s">
        <v>363</v>
      </c>
      <c r="T149" s="183" t="s">
        <v>363</v>
      </c>
      <c r="U149" s="159">
        <v>11.085000000000001</v>
      </c>
      <c r="V149" s="159">
        <f>ROUND(E149*U149,2)</f>
        <v>15.56</v>
      </c>
      <c r="W149" s="159"/>
      <c r="X149" s="159" t="s">
        <v>411</v>
      </c>
      <c r="Y149" s="159" t="s">
        <v>366</v>
      </c>
      <c r="Z149" s="148"/>
      <c r="AA149" s="148"/>
      <c r="AB149" s="148"/>
      <c r="AC149" s="148"/>
      <c r="AD149" s="148"/>
      <c r="AE149" s="148"/>
      <c r="AF149" s="148"/>
      <c r="AG149" s="148" t="s">
        <v>412</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206" t="s">
        <v>595</v>
      </c>
      <c r="D150" s="198"/>
      <c r="E150" s="199"/>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481</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2">
      <c r="A151" s="155"/>
      <c r="B151" s="156"/>
      <c r="C151" s="206" t="s">
        <v>596</v>
      </c>
      <c r="D151" s="198"/>
      <c r="E151" s="199"/>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481</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2">
      <c r="A152" s="155"/>
      <c r="B152" s="156"/>
      <c r="C152" s="206" t="s">
        <v>629</v>
      </c>
      <c r="D152" s="198"/>
      <c r="E152" s="199">
        <v>0.70199999999999996</v>
      </c>
      <c r="F152" s="159"/>
      <c r="G152" s="159"/>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481</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3" x14ac:dyDescent="0.2">
      <c r="A153" s="155"/>
      <c r="B153" s="156"/>
      <c r="C153" s="206" t="s">
        <v>630</v>
      </c>
      <c r="D153" s="198"/>
      <c r="E153" s="199">
        <v>0.70199999999999996</v>
      </c>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481</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ht="22.5" outlineLevel="1" x14ac:dyDescent="0.2">
      <c r="A154" s="177">
        <v>35</v>
      </c>
      <c r="B154" s="178" t="s">
        <v>631</v>
      </c>
      <c r="C154" s="193" t="s">
        <v>632</v>
      </c>
      <c r="D154" s="179" t="s">
        <v>476</v>
      </c>
      <c r="E154" s="180">
        <v>7.4429999999999996</v>
      </c>
      <c r="F154" s="181"/>
      <c r="G154" s="182">
        <f>ROUND(E154*F154,2)</f>
        <v>0</v>
      </c>
      <c r="H154" s="181"/>
      <c r="I154" s="182">
        <f>ROUND(E154*H154,2)</f>
        <v>0</v>
      </c>
      <c r="J154" s="181"/>
      <c r="K154" s="182">
        <f>ROUND(E154*J154,2)</f>
        <v>0</v>
      </c>
      <c r="L154" s="182">
        <v>12</v>
      </c>
      <c r="M154" s="182">
        <f>G154*(1+L154/100)</f>
        <v>0</v>
      </c>
      <c r="N154" s="180">
        <v>0</v>
      </c>
      <c r="O154" s="180">
        <f>ROUND(E154*N154,2)</f>
        <v>0</v>
      </c>
      <c r="P154" s="180">
        <v>2.2000000000000002</v>
      </c>
      <c r="Q154" s="180">
        <f>ROUND(E154*P154,2)</f>
        <v>16.37</v>
      </c>
      <c r="R154" s="182" t="s">
        <v>601</v>
      </c>
      <c r="S154" s="182" t="s">
        <v>363</v>
      </c>
      <c r="T154" s="183" t="s">
        <v>363</v>
      </c>
      <c r="U154" s="159">
        <v>4.665</v>
      </c>
      <c r="V154" s="159">
        <f>ROUND(E154*U154,2)</f>
        <v>34.72</v>
      </c>
      <c r="W154" s="159"/>
      <c r="X154" s="159" t="s">
        <v>411</v>
      </c>
      <c r="Y154" s="159" t="s">
        <v>366</v>
      </c>
      <c r="Z154" s="148"/>
      <c r="AA154" s="148"/>
      <c r="AB154" s="148"/>
      <c r="AC154" s="148"/>
      <c r="AD154" s="148"/>
      <c r="AE154" s="148"/>
      <c r="AF154" s="148"/>
      <c r="AG154" s="148" t="s">
        <v>412</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2">
      <c r="A155" s="155"/>
      <c r="B155" s="156"/>
      <c r="C155" s="206" t="s">
        <v>595</v>
      </c>
      <c r="D155" s="198"/>
      <c r="E155" s="199"/>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481</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
      <c r="A156" s="155"/>
      <c r="B156" s="156"/>
      <c r="C156" s="206" t="s">
        <v>633</v>
      </c>
      <c r="D156" s="198"/>
      <c r="E156" s="199">
        <v>7.4429999999999996</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481</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2.5" outlineLevel="1" x14ac:dyDescent="0.2">
      <c r="A157" s="177">
        <v>36</v>
      </c>
      <c r="B157" s="178" t="s">
        <v>634</v>
      </c>
      <c r="C157" s="193" t="s">
        <v>635</v>
      </c>
      <c r="D157" s="179" t="s">
        <v>476</v>
      </c>
      <c r="E157" s="180">
        <v>9.0027000000000008</v>
      </c>
      <c r="F157" s="181"/>
      <c r="G157" s="182">
        <f>ROUND(E157*F157,2)</f>
        <v>0</v>
      </c>
      <c r="H157" s="181"/>
      <c r="I157" s="182">
        <f>ROUND(E157*H157,2)</f>
        <v>0</v>
      </c>
      <c r="J157" s="181"/>
      <c r="K157" s="182">
        <f>ROUND(E157*J157,2)</f>
        <v>0</v>
      </c>
      <c r="L157" s="182">
        <v>12</v>
      </c>
      <c r="M157" s="182">
        <f>G157*(1+L157/100)</f>
        <v>0</v>
      </c>
      <c r="N157" s="180">
        <v>0</v>
      </c>
      <c r="O157" s="180">
        <f>ROUND(E157*N157,2)</f>
        <v>0</v>
      </c>
      <c r="P157" s="180">
        <v>0</v>
      </c>
      <c r="Q157" s="180">
        <f>ROUND(E157*P157,2)</f>
        <v>0</v>
      </c>
      <c r="R157" s="182" t="s">
        <v>601</v>
      </c>
      <c r="S157" s="182" t="s">
        <v>363</v>
      </c>
      <c r="T157" s="183" t="s">
        <v>363</v>
      </c>
      <c r="U157" s="159">
        <v>4.0289999999999999</v>
      </c>
      <c r="V157" s="159">
        <f>ROUND(E157*U157,2)</f>
        <v>36.270000000000003</v>
      </c>
      <c r="W157" s="159"/>
      <c r="X157" s="159" t="s">
        <v>411</v>
      </c>
      <c r="Y157" s="159" t="s">
        <v>366</v>
      </c>
      <c r="Z157" s="148"/>
      <c r="AA157" s="148"/>
      <c r="AB157" s="148"/>
      <c r="AC157" s="148"/>
      <c r="AD157" s="148"/>
      <c r="AE157" s="148"/>
      <c r="AF157" s="148"/>
      <c r="AG157" s="148" t="s">
        <v>412</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
      <c r="A158" s="155"/>
      <c r="B158" s="156"/>
      <c r="C158" s="206" t="s">
        <v>636</v>
      </c>
      <c r="D158" s="198"/>
      <c r="E158" s="199">
        <v>0.15570000000000001</v>
      </c>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481</v>
      </c>
      <c r="AH158" s="148">
        <v>5</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2">
      <c r="A159" s="155"/>
      <c r="B159" s="156"/>
      <c r="C159" s="206" t="s">
        <v>637</v>
      </c>
      <c r="D159" s="198"/>
      <c r="E159" s="199">
        <v>1.4039999999999999</v>
      </c>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481</v>
      </c>
      <c r="AH159" s="148">
        <v>5</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3" x14ac:dyDescent="0.2">
      <c r="A160" s="155"/>
      <c r="B160" s="156"/>
      <c r="C160" s="206" t="s">
        <v>638</v>
      </c>
      <c r="D160" s="198"/>
      <c r="E160" s="199">
        <v>7.4429999999999996</v>
      </c>
      <c r="F160" s="159"/>
      <c r="G160" s="15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481</v>
      </c>
      <c r="AH160" s="148">
        <v>5</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
      <c r="A161" s="177">
        <v>37</v>
      </c>
      <c r="B161" s="178" t="s">
        <v>639</v>
      </c>
      <c r="C161" s="193" t="s">
        <v>640</v>
      </c>
      <c r="D161" s="179" t="s">
        <v>534</v>
      </c>
      <c r="E161" s="180">
        <v>8.43</v>
      </c>
      <c r="F161" s="181"/>
      <c r="G161" s="182">
        <f>ROUND(E161*F161,2)</f>
        <v>0</v>
      </c>
      <c r="H161" s="181"/>
      <c r="I161" s="182">
        <f>ROUND(E161*H161,2)</f>
        <v>0</v>
      </c>
      <c r="J161" s="181"/>
      <c r="K161" s="182">
        <f>ROUND(E161*J161,2)</f>
        <v>0</v>
      </c>
      <c r="L161" s="182">
        <v>12</v>
      </c>
      <c r="M161" s="182">
        <f>G161*(1+L161/100)</f>
        <v>0</v>
      </c>
      <c r="N161" s="180">
        <v>0</v>
      </c>
      <c r="O161" s="180">
        <f>ROUND(E161*N161,2)</f>
        <v>0</v>
      </c>
      <c r="P161" s="180">
        <v>1.75E-3</v>
      </c>
      <c r="Q161" s="180">
        <f>ROUND(E161*P161,2)</f>
        <v>0.01</v>
      </c>
      <c r="R161" s="182" t="s">
        <v>601</v>
      </c>
      <c r="S161" s="182" t="s">
        <v>363</v>
      </c>
      <c r="T161" s="183" t="s">
        <v>363</v>
      </c>
      <c r="U161" s="159">
        <v>0.16500000000000001</v>
      </c>
      <c r="V161" s="159">
        <f>ROUND(E161*U161,2)</f>
        <v>1.39</v>
      </c>
      <c r="W161" s="159"/>
      <c r="X161" s="159" t="s">
        <v>411</v>
      </c>
      <c r="Y161" s="159" t="s">
        <v>366</v>
      </c>
      <c r="Z161" s="148"/>
      <c r="AA161" s="148"/>
      <c r="AB161" s="148"/>
      <c r="AC161" s="148"/>
      <c r="AD161" s="148"/>
      <c r="AE161" s="148"/>
      <c r="AF161" s="148"/>
      <c r="AG161" s="148" t="s">
        <v>412</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2" x14ac:dyDescent="0.2">
      <c r="A162" s="155"/>
      <c r="B162" s="156"/>
      <c r="C162" s="206" t="s">
        <v>641</v>
      </c>
      <c r="D162" s="198"/>
      <c r="E162" s="199">
        <v>8.43</v>
      </c>
      <c r="F162" s="159"/>
      <c r="G162" s="159"/>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481</v>
      </c>
      <c r="AH162" s="148">
        <v>5</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77">
        <v>38</v>
      </c>
      <c r="B163" s="178" t="s">
        <v>642</v>
      </c>
      <c r="C163" s="193" t="s">
        <v>643</v>
      </c>
      <c r="D163" s="179" t="s">
        <v>534</v>
      </c>
      <c r="E163" s="180">
        <v>162.68</v>
      </c>
      <c r="F163" s="181"/>
      <c r="G163" s="182">
        <f>ROUND(E163*F163,2)</f>
        <v>0</v>
      </c>
      <c r="H163" s="181"/>
      <c r="I163" s="182">
        <f>ROUND(E163*H163,2)</f>
        <v>0</v>
      </c>
      <c r="J163" s="181"/>
      <c r="K163" s="182">
        <f>ROUND(E163*J163,2)</f>
        <v>0</v>
      </c>
      <c r="L163" s="182">
        <v>12</v>
      </c>
      <c r="M163" s="182">
        <f>G163*(1+L163/100)</f>
        <v>0</v>
      </c>
      <c r="N163" s="180">
        <v>0</v>
      </c>
      <c r="O163" s="180">
        <f>ROUND(E163*N163,2)</f>
        <v>0</v>
      </c>
      <c r="P163" s="180">
        <v>1.26E-2</v>
      </c>
      <c r="Q163" s="180">
        <f>ROUND(E163*P163,2)</f>
        <v>2.0499999999999998</v>
      </c>
      <c r="R163" s="182" t="s">
        <v>601</v>
      </c>
      <c r="S163" s="182" t="s">
        <v>363</v>
      </c>
      <c r="T163" s="183" t="s">
        <v>363</v>
      </c>
      <c r="U163" s="159">
        <v>0.33</v>
      </c>
      <c r="V163" s="159">
        <f>ROUND(E163*U163,2)</f>
        <v>53.68</v>
      </c>
      <c r="W163" s="159"/>
      <c r="X163" s="159" t="s">
        <v>411</v>
      </c>
      <c r="Y163" s="159" t="s">
        <v>366</v>
      </c>
      <c r="Z163" s="148"/>
      <c r="AA163" s="148"/>
      <c r="AB163" s="148"/>
      <c r="AC163" s="148"/>
      <c r="AD163" s="148"/>
      <c r="AE163" s="148"/>
      <c r="AF163" s="148"/>
      <c r="AG163" s="148" t="s">
        <v>412</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206" t="s">
        <v>644</v>
      </c>
      <c r="D164" s="198"/>
      <c r="E164" s="199"/>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481</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2">
      <c r="A165" s="155"/>
      <c r="B165" s="156"/>
      <c r="C165" s="206" t="s">
        <v>645</v>
      </c>
      <c r="D165" s="198"/>
      <c r="E165" s="199">
        <v>122.41</v>
      </c>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481</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3" x14ac:dyDescent="0.2">
      <c r="A166" s="155"/>
      <c r="B166" s="156"/>
      <c r="C166" s="206" t="s">
        <v>646</v>
      </c>
      <c r="D166" s="198"/>
      <c r="E166" s="199">
        <v>40.270000000000003</v>
      </c>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481</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77">
        <v>39</v>
      </c>
      <c r="B167" s="178" t="s">
        <v>647</v>
      </c>
      <c r="C167" s="193" t="s">
        <v>648</v>
      </c>
      <c r="D167" s="179" t="s">
        <v>534</v>
      </c>
      <c r="E167" s="180">
        <v>8.43</v>
      </c>
      <c r="F167" s="181"/>
      <c r="G167" s="182">
        <f>ROUND(E167*F167,2)</f>
        <v>0</v>
      </c>
      <c r="H167" s="181"/>
      <c r="I167" s="182">
        <f>ROUND(E167*H167,2)</f>
        <v>0</v>
      </c>
      <c r="J167" s="181"/>
      <c r="K167" s="182">
        <f>ROUND(E167*J167,2)</f>
        <v>0</v>
      </c>
      <c r="L167" s="182">
        <v>12</v>
      </c>
      <c r="M167" s="182">
        <f>G167*(1+L167/100)</f>
        <v>0</v>
      </c>
      <c r="N167" s="180">
        <v>0</v>
      </c>
      <c r="O167" s="180">
        <f>ROUND(E167*N167,2)</f>
        <v>0</v>
      </c>
      <c r="P167" s="180">
        <v>0.02</v>
      </c>
      <c r="Q167" s="180">
        <f>ROUND(E167*P167,2)</f>
        <v>0.17</v>
      </c>
      <c r="R167" s="182" t="s">
        <v>601</v>
      </c>
      <c r="S167" s="182" t="s">
        <v>363</v>
      </c>
      <c r="T167" s="183" t="s">
        <v>363</v>
      </c>
      <c r="U167" s="159">
        <v>0.14699999999999999</v>
      </c>
      <c r="V167" s="159">
        <f>ROUND(E167*U167,2)</f>
        <v>1.24</v>
      </c>
      <c r="W167" s="159"/>
      <c r="X167" s="159" t="s">
        <v>411</v>
      </c>
      <c r="Y167" s="159" t="s">
        <v>366</v>
      </c>
      <c r="Z167" s="148"/>
      <c r="AA167" s="148"/>
      <c r="AB167" s="148"/>
      <c r="AC167" s="148"/>
      <c r="AD167" s="148"/>
      <c r="AE167" s="148"/>
      <c r="AF167" s="148"/>
      <c r="AG167" s="148" t="s">
        <v>412</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
      <c r="A168" s="155"/>
      <c r="B168" s="156"/>
      <c r="C168" s="286" t="s">
        <v>649</v>
      </c>
      <c r="D168" s="287"/>
      <c r="E168" s="287"/>
      <c r="F168" s="287"/>
      <c r="G168" s="287"/>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479</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2" x14ac:dyDescent="0.2">
      <c r="A169" s="155"/>
      <c r="B169" s="156"/>
      <c r="C169" s="206" t="s">
        <v>480</v>
      </c>
      <c r="D169" s="198"/>
      <c r="E169" s="199"/>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481</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2">
      <c r="A170" s="155"/>
      <c r="B170" s="156"/>
      <c r="C170" s="206" t="s">
        <v>650</v>
      </c>
      <c r="D170" s="198"/>
      <c r="E170" s="199">
        <v>8.43</v>
      </c>
      <c r="F170" s="159"/>
      <c r="G170" s="159"/>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481</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ht="22.5" outlineLevel="1" x14ac:dyDescent="0.2">
      <c r="A171" s="177">
        <v>40</v>
      </c>
      <c r="B171" s="178" t="s">
        <v>651</v>
      </c>
      <c r="C171" s="193" t="s">
        <v>652</v>
      </c>
      <c r="D171" s="179" t="s">
        <v>534</v>
      </c>
      <c r="E171" s="180">
        <v>1.92</v>
      </c>
      <c r="F171" s="181"/>
      <c r="G171" s="182">
        <f>ROUND(E171*F171,2)</f>
        <v>0</v>
      </c>
      <c r="H171" s="181"/>
      <c r="I171" s="182">
        <f>ROUND(E171*H171,2)</f>
        <v>0</v>
      </c>
      <c r="J171" s="181"/>
      <c r="K171" s="182">
        <f>ROUND(E171*J171,2)</f>
        <v>0</v>
      </c>
      <c r="L171" s="182">
        <v>12</v>
      </c>
      <c r="M171" s="182">
        <f>G171*(1+L171/100)</f>
        <v>0</v>
      </c>
      <c r="N171" s="180">
        <v>0</v>
      </c>
      <c r="O171" s="180">
        <f>ROUND(E171*N171,2)</f>
        <v>0</v>
      </c>
      <c r="P171" s="180">
        <v>8.6999999999999994E-2</v>
      </c>
      <c r="Q171" s="180">
        <f>ROUND(E171*P171,2)</f>
        <v>0.17</v>
      </c>
      <c r="R171" s="182" t="s">
        <v>601</v>
      </c>
      <c r="S171" s="182" t="s">
        <v>363</v>
      </c>
      <c r="T171" s="183" t="s">
        <v>363</v>
      </c>
      <c r="U171" s="159">
        <v>0.25900000000000001</v>
      </c>
      <c r="V171" s="159">
        <f>ROUND(E171*U171,2)</f>
        <v>0.5</v>
      </c>
      <c r="W171" s="159"/>
      <c r="X171" s="159" t="s">
        <v>411</v>
      </c>
      <c r="Y171" s="159" t="s">
        <v>366</v>
      </c>
      <c r="Z171" s="148"/>
      <c r="AA171" s="148"/>
      <c r="AB171" s="148"/>
      <c r="AC171" s="148"/>
      <c r="AD171" s="148"/>
      <c r="AE171" s="148"/>
      <c r="AF171" s="148"/>
      <c r="AG171" s="148" t="s">
        <v>412</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2" x14ac:dyDescent="0.2">
      <c r="A172" s="155"/>
      <c r="B172" s="156"/>
      <c r="C172" s="286" t="s">
        <v>649</v>
      </c>
      <c r="D172" s="287"/>
      <c r="E172" s="287"/>
      <c r="F172" s="287"/>
      <c r="G172" s="287"/>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479</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2" x14ac:dyDescent="0.2">
      <c r="A173" s="155"/>
      <c r="B173" s="156"/>
      <c r="C173" s="206" t="s">
        <v>595</v>
      </c>
      <c r="D173" s="198"/>
      <c r="E173" s="199"/>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481</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206" t="s">
        <v>653</v>
      </c>
      <c r="D174" s="198"/>
      <c r="E174" s="199">
        <v>1.92</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481</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ht="22.5" outlineLevel="1" x14ac:dyDescent="0.2">
      <c r="A175" s="177">
        <v>41</v>
      </c>
      <c r="B175" s="178" t="s">
        <v>654</v>
      </c>
      <c r="C175" s="193" t="s">
        <v>655</v>
      </c>
      <c r="D175" s="179" t="s">
        <v>476</v>
      </c>
      <c r="E175" s="180">
        <v>11.6373</v>
      </c>
      <c r="F175" s="181"/>
      <c r="G175" s="182">
        <f>ROUND(E175*F175,2)</f>
        <v>0</v>
      </c>
      <c r="H175" s="181"/>
      <c r="I175" s="182">
        <f>ROUND(E175*H175,2)</f>
        <v>0</v>
      </c>
      <c r="J175" s="181"/>
      <c r="K175" s="182">
        <f>ROUND(E175*J175,2)</f>
        <v>0</v>
      </c>
      <c r="L175" s="182">
        <v>12</v>
      </c>
      <c r="M175" s="182">
        <f>G175*(1+L175/100)</f>
        <v>0</v>
      </c>
      <c r="N175" s="180">
        <v>0</v>
      </c>
      <c r="O175" s="180">
        <f>ROUND(E175*N175,2)</f>
        <v>0</v>
      </c>
      <c r="P175" s="180">
        <v>1.4</v>
      </c>
      <c r="Q175" s="180">
        <f>ROUND(E175*P175,2)</f>
        <v>16.29</v>
      </c>
      <c r="R175" s="182" t="s">
        <v>601</v>
      </c>
      <c r="S175" s="182" t="s">
        <v>363</v>
      </c>
      <c r="T175" s="183" t="s">
        <v>363</v>
      </c>
      <c r="U175" s="159">
        <v>1.2569999999999999</v>
      </c>
      <c r="V175" s="159">
        <f>ROUND(E175*U175,2)</f>
        <v>14.63</v>
      </c>
      <c r="W175" s="159"/>
      <c r="X175" s="159" t="s">
        <v>411</v>
      </c>
      <c r="Y175" s="159" t="s">
        <v>366</v>
      </c>
      <c r="Z175" s="148"/>
      <c r="AA175" s="148"/>
      <c r="AB175" s="148"/>
      <c r="AC175" s="148"/>
      <c r="AD175" s="148"/>
      <c r="AE175" s="148"/>
      <c r="AF175" s="148"/>
      <c r="AG175" s="148" t="s">
        <v>412</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206" t="s">
        <v>489</v>
      </c>
      <c r="D176" s="198"/>
      <c r="E176" s="199"/>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481</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3" x14ac:dyDescent="0.2">
      <c r="A177" s="155"/>
      <c r="B177" s="156"/>
      <c r="C177" s="206" t="s">
        <v>656</v>
      </c>
      <c r="D177" s="198"/>
      <c r="E177" s="199">
        <v>11.6373</v>
      </c>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481</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ht="22.5" outlineLevel="1" x14ac:dyDescent="0.2">
      <c r="A178" s="177">
        <v>42</v>
      </c>
      <c r="B178" s="178" t="s">
        <v>657</v>
      </c>
      <c r="C178" s="193" t="s">
        <v>658</v>
      </c>
      <c r="D178" s="179" t="s">
        <v>476</v>
      </c>
      <c r="E178" s="180">
        <v>11.795999999999999</v>
      </c>
      <c r="F178" s="181"/>
      <c r="G178" s="182">
        <f>ROUND(E178*F178,2)</f>
        <v>0</v>
      </c>
      <c r="H178" s="181"/>
      <c r="I178" s="182">
        <f>ROUND(E178*H178,2)</f>
        <v>0</v>
      </c>
      <c r="J178" s="181"/>
      <c r="K178" s="182">
        <f>ROUND(E178*J178,2)</f>
        <v>0</v>
      </c>
      <c r="L178" s="182">
        <v>12</v>
      </c>
      <c r="M178" s="182">
        <f>G178*(1+L178/100)</f>
        <v>0</v>
      </c>
      <c r="N178" s="180">
        <v>0</v>
      </c>
      <c r="O178" s="180">
        <f>ROUND(E178*N178,2)</f>
        <v>0</v>
      </c>
      <c r="P178" s="180">
        <v>1.4</v>
      </c>
      <c r="Q178" s="180">
        <f>ROUND(E178*P178,2)</f>
        <v>16.510000000000002</v>
      </c>
      <c r="R178" s="182" t="s">
        <v>601</v>
      </c>
      <c r="S178" s="182" t="s">
        <v>363</v>
      </c>
      <c r="T178" s="183" t="s">
        <v>363</v>
      </c>
      <c r="U178" s="159">
        <v>1.0509999999999999</v>
      </c>
      <c r="V178" s="159">
        <f>ROUND(E178*U178,2)</f>
        <v>12.4</v>
      </c>
      <c r="W178" s="159"/>
      <c r="X178" s="159" t="s">
        <v>411</v>
      </c>
      <c r="Y178" s="159" t="s">
        <v>366</v>
      </c>
      <c r="Z178" s="148"/>
      <c r="AA178" s="148"/>
      <c r="AB178" s="148"/>
      <c r="AC178" s="148"/>
      <c r="AD178" s="148"/>
      <c r="AE178" s="148"/>
      <c r="AF178" s="148"/>
      <c r="AG178" s="148" t="s">
        <v>412</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2" x14ac:dyDescent="0.2">
      <c r="A179" s="155"/>
      <c r="B179" s="156"/>
      <c r="C179" s="206" t="s">
        <v>595</v>
      </c>
      <c r="D179" s="198"/>
      <c r="E179" s="199"/>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481</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
      <c r="A180" s="155"/>
      <c r="B180" s="156"/>
      <c r="C180" s="206" t="s">
        <v>659</v>
      </c>
      <c r="D180" s="198"/>
      <c r="E180" s="199">
        <v>9.9239999999999995</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481</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
      <c r="A181" s="155"/>
      <c r="B181" s="156"/>
      <c r="C181" s="206" t="s">
        <v>596</v>
      </c>
      <c r="D181" s="198"/>
      <c r="E181" s="199"/>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481</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2">
      <c r="A182" s="155"/>
      <c r="B182" s="156"/>
      <c r="C182" s="206" t="s">
        <v>660</v>
      </c>
      <c r="D182" s="198"/>
      <c r="E182" s="199">
        <v>0.93600000000000005</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481</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206" t="s">
        <v>661</v>
      </c>
      <c r="D183" s="198"/>
      <c r="E183" s="199">
        <v>0.93600000000000005</v>
      </c>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481</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77">
        <v>43</v>
      </c>
      <c r="B184" s="178" t="s">
        <v>662</v>
      </c>
      <c r="C184" s="193" t="s">
        <v>663</v>
      </c>
      <c r="D184" s="179" t="s">
        <v>457</v>
      </c>
      <c r="E184" s="180">
        <v>32</v>
      </c>
      <c r="F184" s="181"/>
      <c r="G184" s="182">
        <f>ROUND(E184*F184,2)</f>
        <v>0</v>
      </c>
      <c r="H184" s="181"/>
      <c r="I184" s="182">
        <f>ROUND(E184*H184,2)</f>
        <v>0</v>
      </c>
      <c r="J184" s="181"/>
      <c r="K184" s="182">
        <f>ROUND(E184*J184,2)</f>
        <v>0</v>
      </c>
      <c r="L184" s="182">
        <v>12</v>
      </c>
      <c r="M184" s="182">
        <f>G184*(1+L184/100)</f>
        <v>0</v>
      </c>
      <c r="N184" s="180">
        <v>0</v>
      </c>
      <c r="O184" s="180">
        <f>ROUND(E184*N184,2)</f>
        <v>0</v>
      </c>
      <c r="P184" s="180">
        <v>0</v>
      </c>
      <c r="Q184" s="180">
        <f>ROUND(E184*P184,2)</f>
        <v>0</v>
      </c>
      <c r="R184" s="182" t="s">
        <v>601</v>
      </c>
      <c r="S184" s="182" t="s">
        <v>363</v>
      </c>
      <c r="T184" s="183" t="s">
        <v>363</v>
      </c>
      <c r="U184" s="159">
        <v>0.03</v>
      </c>
      <c r="V184" s="159">
        <f>ROUND(E184*U184,2)</f>
        <v>0.96</v>
      </c>
      <c r="W184" s="159"/>
      <c r="X184" s="159" t="s">
        <v>411</v>
      </c>
      <c r="Y184" s="159" t="s">
        <v>366</v>
      </c>
      <c r="Z184" s="148"/>
      <c r="AA184" s="148"/>
      <c r="AB184" s="148"/>
      <c r="AC184" s="148"/>
      <c r="AD184" s="148"/>
      <c r="AE184" s="148"/>
      <c r="AF184" s="148"/>
      <c r="AG184" s="148" t="s">
        <v>412</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2">
      <c r="A185" s="155"/>
      <c r="B185" s="156"/>
      <c r="C185" s="286" t="s">
        <v>664</v>
      </c>
      <c r="D185" s="287"/>
      <c r="E185" s="287"/>
      <c r="F185" s="287"/>
      <c r="G185" s="287"/>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479</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2" x14ac:dyDescent="0.2">
      <c r="A186" s="155"/>
      <c r="B186" s="156"/>
      <c r="C186" s="206" t="s">
        <v>665</v>
      </c>
      <c r="D186" s="198"/>
      <c r="E186" s="199"/>
      <c r="F186" s="159"/>
      <c r="G186" s="159"/>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481</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3" x14ac:dyDescent="0.2">
      <c r="A187" s="155"/>
      <c r="B187" s="156"/>
      <c r="C187" s="206" t="s">
        <v>666</v>
      </c>
      <c r="D187" s="198"/>
      <c r="E187" s="199">
        <v>8</v>
      </c>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481</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2">
      <c r="A188" s="155"/>
      <c r="B188" s="156"/>
      <c r="C188" s="206" t="s">
        <v>667</v>
      </c>
      <c r="D188" s="198"/>
      <c r="E188" s="199">
        <v>8</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481</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2">
      <c r="A189" s="155"/>
      <c r="B189" s="156"/>
      <c r="C189" s="206" t="s">
        <v>668</v>
      </c>
      <c r="D189" s="198"/>
      <c r="E189" s="199"/>
      <c r="F189" s="159"/>
      <c r="G189" s="159"/>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481</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2">
      <c r="A190" s="155"/>
      <c r="B190" s="156"/>
      <c r="C190" s="206" t="s">
        <v>669</v>
      </c>
      <c r="D190" s="198"/>
      <c r="E190" s="199">
        <v>8</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481</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2">
      <c r="A191" s="155"/>
      <c r="B191" s="156"/>
      <c r="C191" s="206" t="s">
        <v>670</v>
      </c>
      <c r="D191" s="198"/>
      <c r="E191" s="199">
        <v>8</v>
      </c>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481</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77">
        <v>44</v>
      </c>
      <c r="B192" s="178" t="s">
        <v>671</v>
      </c>
      <c r="C192" s="193" t="s">
        <v>672</v>
      </c>
      <c r="D192" s="179" t="s">
        <v>457</v>
      </c>
      <c r="E192" s="180">
        <v>14</v>
      </c>
      <c r="F192" s="181"/>
      <c r="G192" s="182">
        <f>ROUND(E192*F192,2)</f>
        <v>0</v>
      </c>
      <c r="H192" s="181"/>
      <c r="I192" s="182">
        <f>ROUND(E192*H192,2)</f>
        <v>0</v>
      </c>
      <c r="J192" s="181"/>
      <c r="K192" s="182">
        <f>ROUND(E192*J192,2)</f>
        <v>0</v>
      </c>
      <c r="L192" s="182">
        <v>12</v>
      </c>
      <c r="M192" s="182">
        <f>G192*(1+L192/100)</f>
        <v>0</v>
      </c>
      <c r="N192" s="180">
        <v>0</v>
      </c>
      <c r="O192" s="180">
        <f>ROUND(E192*N192,2)</f>
        <v>0</v>
      </c>
      <c r="P192" s="180">
        <v>0.03</v>
      </c>
      <c r="Q192" s="180">
        <f>ROUND(E192*P192,2)</f>
        <v>0.42</v>
      </c>
      <c r="R192" s="182" t="s">
        <v>601</v>
      </c>
      <c r="S192" s="182" t="s">
        <v>363</v>
      </c>
      <c r="T192" s="183" t="s">
        <v>363</v>
      </c>
      <c r="U192" s="159">
        <v>0.05</v>
      </c>
      <c r="V192" s="159">
        <f>ROUND(E192*U192,2)</f>
        <v>0.7</v>
      </c>
      <c r="W192" s="159"/>
      <c r="X192" s="159" t="s">
        <v>411</v>
      </c>
      <c r="Y192" s="159" t="s">
        <v>366</v>
      </c>
      <c r="Z192" s="148"/>
      <c r="AA192" s="148"/>
      <c r="AB192" s="148"/>
      <c r="AC192" s="148"/>
      <c r="AD192" s="148"/>
      <c r="AE192" s="148"/>
      <c r="AF192" s="148"/>
      <c r="AG192" s="148" t="s">
        <v>412</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
      <c r="A193" s="155"/>
      <c r="B193" s="156"/>
      <c r="C193" s="286" t="s">
        <v>664</v>
      </c>
      <c r="D193" s="287"/>
      <c r="E193" s="287"/>
      <c r="F193" s="287"/>
      <c r="G193" s="287"/>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479</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2">
      <c r="A194" s="155"/>
      <c r="B194" s="156"/>
      <c r="C194" s="206" t="s">
        <v>480</v>
      </c>
      <c r="D194" s="198"/>
      <c r="E194" s="199"/>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481</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
      <c r="A195" s="155"/>
      <c r="B195" s="156"/>
      <c r="C195" s="206" t="s">
        <v>673</v>
      </c>
      <c r="D195" s="198"/>
      <c r="E195" s="199"/>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481</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206" t="s">
        <v>674</v>
      </c>
      <c r="D196" s="198"/>
      <c r="E196" s="199">
        <v>2</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481</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2">
      <c r="A197" s="155"/>
      <c r="B197" s="156"/>
      <c r="C197" s="206" t="s">
        <v>675</v>
      </c>
      <c r="D197" s="198"/>
      <c r="E197" s="199">
        <v>1</v>
      </c>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481</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
      <c r="A198" s="155"/>
      <c r="B198" s="156"/>
      <c r="C198" s="206" t="s">
        <v>676</v>
      </c>
      <c r="D198" s="198"/>
      <c r="E198" s="199">
        <v>1</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481</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3" x14ac:dyDescent="0.2">
      <c r="A199" s="155"/>
      <c r="B199" s="156"/>
      <c r="C199" s="206" t="s">
        <v>592</v>
      </c>
      <c r="D199" s="198"/>
      <c r="E199" s="199"/>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481</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2">
      <c r="A200" s="155"/>
      <c r="B200" s="156"/>
      <c r="C200" s="206" t="s">
        <v>596</v>
      </c>
      <c r="D200" s="198"/>
      <c r="E200" s="199"/>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481</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
      <c r="A201" s="155"/>
      <c r="B201" s="156"/>
      <c r="C201" s="206" t="s">
        <v>677</v>
      </c>
      <c r="D201" s="198"/>
      <c r="E201" s="199">
        <v>1</v>
      </c>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481</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2">
      <c r="A202" s="155"/>
      <c r="B202" s="156"/>
      <c r="C202" s="206" t="s">
        <v>678</v>
      </c>
      <c r="D202" s="198"/>
      <c r="E202" s="199">
        <v>1</v>
      </c>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481</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206" t="s">
        <v>679</v>
      </c>
      <c r="D203" s="198"/>
      <c r="E203" s="199">
        <v>1</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481</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
      <c r="A204" s="155"/>
      <c r="B204" s="156"/>
      <c r="C204" s="206" t="s">
        <v>680</v>
      </c>
      <c r="D204" s="198"/>
      <c r="E204" s="199">
        <v>1</v>
      </c>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481</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2">
      <c r="A205" s="155"/>
      <c r="B205" s="156"/>
      <c r="C205" s="206" t="s">
        <v>595</v>
      </c>
      <c r="D205" s="198"/>
      <c r="E205" s="199"/>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481</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
      <c r="A206" s="155"/>
      <c r="B206" s="156"/>
      <c r="C206" s="206" t="s">
        <v>681</v>
      </c>
      <c r="D206" s="198"/>
      <c r="E206" s="199">
        <v>1</v>
      </c>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481</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
      <c r="A207" s="155"/>
      <c r="B207" s="156"/>
      <c r="C207" s="206" t="s">
        <v>682</v>
      </c>
      <c r="D207" s="198"/>
      <c r="E207" s="199">
        <v>2</v>
      </c>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481</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206" t="s">
        <v>683</v>
      </c>
      <c r="D208" s="198"/>
      <c r="E208" s="199">
        <v>1</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481</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206" t="s">
        <v>585</v>
      </c>
      <c r="D209" s="198"/>
      <c r="E209" s="199"/>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481</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206" t="s">
        <v>684</v>
      </c>
      <c r="D210" s="198"/>
      <c r="E210" s="199">
        <v>2</v>
      </c>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481</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77">
        <v>45</v>
      </c>
      <c r="B211" s="178" t="s">
        <v>685</v>
      </c>
      <c r="C211" s="193" t="s">
        <v>686</v>
      </c>
      <c r="D211" s="179" t="s">
        <v>534</v>
      </c>
      <c r="E211" s="180">
        <v>14.8</v>
      </c>
      <c r="F211" s="181"/>
      <c r="G211" s="182">
        <f>ROUND(E211*F211,2)</f>
        <v>0</v>
      </c>
      <c r="H211" s="181"/>
      <c r="I211" s="182">
        <f>ROUND(E211*H211,2)</f>
        <v>0</v>
      </c>
      <c r="J211" s="181"/>
      <c r="K211" s="182">
        <f>ROUND(E211*J211,2)</f>
        <v>0</v>
      </c>
      <c r="L211" s="182">
        <v>12</v>
      </c>
      <c r="M211" s="182">
        <f>G211*(1+L211/100)</f>
        <v>0</v>
      </c>
      <c r="N211" s="180">
        <v>1E-3</v>
      </c>
      <c r="O211" s="180">
        <f>ROUND(E211*N211,2)</f>
        <v>0.01</v>
      </c>
      <c r="P211" s="180">
        <v>6.2E-2</v>
      </c>
      <c r="Q211" s="180">
        <f>ROUND(E211*P211,2)</f>
        <v>0.92</v>
      </c>
      <c r="R211" s="182" t="s">
        <v>601</v>
      </c>
      <c r="S211" s="182" t="s">
        <v>363</v>
      </c>
      <c r="T211" s="183" t="s">
        <v>363</v>
      </c>
      <c r="U211" s="159">
        <v>0.61199999999999999</v>
      </c>
      <c r="V211" s="159">
        <f>ROUND(E211*U211,2)</f>
        <v>9.06</v>
      </c>
      <c r="W211" s="159"/>
      <c r="X211" s="159" t="s">
        <v>411</v>
      </c>
      <c r="Y211" s="159" t="s">
        <v>366</v>
      </c>
      <c r="Z211" s="148"/>
      <c r="AA211" s="148"/>
      <c r="AB211" s="148"/>
      <c r="AC211" s="148"/>
      <c r="AD211" s="148"/>
      <c r="AE211" s="148"/>
      <c r="AF211" s="148"/>
      <c r="AG211" s="148" t="s">
        <v>412</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2" x14ac:dyDescent="0.2">
      <c r="A212" s="155"/>
      <c r="B212" s="156"/>
      <c r="C212" s="286" t="s">
        <v>687</v>
      </c>
      <c r="D212" s="287"/>
      <c r="E212" s="287"/>
      <c r="F212" s="287"/>
      <c r="G212" s="287"/>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479</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2" x14ac:dyDescent="0.2">
      <c r="A213" s="155"/>
      <c r="B213" s="156"/>
      <c r="C213" s="206" t="s">
        <v>665</v>
      </c>
      <c r="D213" s="198"/>
      <c r="E213" s="199"/>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481</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206" t="s">
        <v>688</v>
      </c>
      <c r="D214" s="198"/>
      <c r="E214" s="199">
        <v>4.32</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481</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206" t="s">
        <v>689</v>
      </c>
      <c r="D215" s="198"/>
      <c r="E215" s="199">
        <v>4.32</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481</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206" t="s">
        <v>668</v>
      </c>
      <c r="D216" s="198"/>
      <c r="E216" s="199"/>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481</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206" t="s">
        <v>690</v>
      </c>
      <c r="D217" s="198"/>
      <c r="E217" s="199">
        <v>3.08</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481</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206" t="s">
        <v>691</v>
      </c>
      <c r="D218" s="198"/>
      <c r="E218" s="199">
        <v>3.08</v>
      </c>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481</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ht="33.75" outlineLevel="1" x14ac:dyDescent="0.2">
      <c r="A219" s="177">
        <v>46</v>
      </c>
      <c r="B219" s="178" t="s">
        <v>692</v>
      </c>
      <c r="C219" s="193" t="s">
        <v>693</v>
      </c>
      <c r="D219" s="179" t="s">
        <v>534</v>
      </c>
      <c r="E219" s="180">
        <v>24.442</v>
      </c>
      <c r="F219" s="181"/>
      <c r="G219" s="182">
        <f>ROUND(E219*F219,2)</f>
        <v>0</v>
      </c>
      <c r="H219" s="181"/>
      <c r="I219" s="182">
        <f>ROUND(E219*H219,2)</f>
        <v>0</v>
      </c>
      <c r="J219" s="181"/>
      <c r="K219" s="182">
        <f>ROUND(E219*J219,2)</f>
        <v>0</v>
      </c>
      <c r="L219" s="182">
        <v>12</v>
      </c>
      <c r="M219" s="182">
        <f>G219*(1+L219/100)</f>
        <v>0</v>
      </c>
      <c r="N219" s="180">
        <v>1.17E-3</v>
      </c>
      <c r="O219" s="180">
        <f>ROUND(E219*N219,2)</f>
        <v>0.03</v>
      </c>
      <c r="P219" s="180">
        <v>7.5999999999999998E-2</v>
      </c>
      <c r="Q219" s="180">
        <f>ROUND(E219*P219,2)</f>
        <v>1.86</v>
      </c>
      <c r="R219" s="182" t="s">
        <v>601</v>
      </c>
      <c r="S219" s="182" t="s">
        <v>363</v>
      </c>
      <c r="T219" s="183" t="s">
        <v>363</v>
      </c>
      <c r="U219" s="159">
        <v>0.93899999999999995</v>
      </c>
      <c r="V219" s="159">
        <f>ROUND(E219*U219,2)</f>
        <v>22.95</v>
      </c>
      <c r="W219" s="159"/>
      <c r="X219" s="159" t="s">
        <v>411</v>
      </c>
      <c r="Y219" s="159" t="s">
        <v>366</v>
      </c>
      <c r="Z219" s="148"/>
      <c r="AA219" s="148"/>
      <c r="AB219" s="148"/>
      <c r="AC219" s="148"/>
      <c r="AD219" s="148"/>
      <c r="AE219" s="148"/>
      <c r="AF219" s="148"/>
      <c r="AG219" s="148" t="s">
        <v>412</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2" x14ac:dyDescent="0.2">
      <c r="A220" s="155"/>
      <c r="B220" s="156"/>
      <c r="C220" s="206" t="s">
        <v>480</v>
      </c>
      <c r="D220" s="198"/>
      <c r="E220" s="199"/>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481</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206" t="s">
        <v>673</v>
      </c>
      <c r="D221" s="198"/>
      <c r="E221" s="199"/>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481</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206" t="s">
        <v>694</v>
      </c>
      <c r="D222" s="198"/>
      <c r="E222" s="199">
        <v>4.04</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481</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206" t="s">
        <v>695</v>
      </c>
      <c r="D223" s="198"/>
      <c r="E223" s="199">
        <v>1.6160000000000001</v>
      </c>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481</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206" t="s">
        <v>696</v>
      </c>
      <c r="D224" s="198"/>
      <c r="E224" s="199">
        <v>2.02</v>
      </c>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481</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206" t="s">
        <v>592</v>
      </c>
      <c r="D225" s="198"/>
      <c r="E225" s="199"/>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481</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206" t="s">
        <v>596</v>
      </c>
      <c r="D226" s="198"/>
      <c r="E226" s="199"/>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481</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2">
      <c r="A227" s="155"/>
      <c r="B227" s="156"/>
      <c r="C227" s="206" t="s">
        <v>697</v>
      </c>
      <c r="D227" s="198"/>
      <c r="E227" s="199">
        <v>2.02</v>
      </c>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481</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
      <c r="A228" s="155"/>
      <c r="B228" s="156"/>
      <c r="C228" s="206" t="s">
        <v>698</v>
      </c>
      <c r="D228" s="198"/>
      <c r="E228" s="199">
        <v>1.8180000000000001</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481</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206" t="s">
        <v>699</v>
      </c>
      <c r="D229" s="198"/>
      <c r="E229" s="199">
        <v>1.8180000000000001</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481</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206" t="s">
        <v>595</v>
      </c>
      <c r="D230" s="198"/>
      <c r="E230" s="199"/>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481</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206" t="s">
        <v>700</v>
      </c>
      <c r="D231" s="198"/>
      <c r="E231" s="199">
        <v>2.02</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481</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
      <c r="A232" s="155"/>
      <c r="B232" s="156"/>
      <c r="C232" s="206" t="s">
        <v>701</v>
      </c>
      <c r="D232" s="198"/>
      <c r="E232" s="199">
        <v>3.4340000000000002</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481</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
      <c r="A233" s="155"/>
      <c r="B233" s="156"/>
      <c r="C233" s="206" t="s">
        <v>702</v>
      </c>
      <c r="D233" s="198"/>
      <c r="E233" s="199">
        <v>2.02</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481</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2">
      <c r="A234" s="155"/>
      <c r="B234" s="156"/>
      <c r="C234" s="206" t="s">
        <v>585</v>
      </c>
      <c r="D234" s="198"/>
      <c r="E234" s="199"/>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481</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
      <c r="A235" s="155"/>
      <c r="B235" s="156"/>
      <c r="C235" s="206" t="s">
        <v>703</v>
      </c>
      <c r="D235" s="198"/>
      <c r="E235" s="199">
        <v>3.6360000000000001</v>
      </c>
      <c r="F235" s="159"/>
      <c r="G235" s="159"/>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481</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ht="33.75" outlineLevel="1" x14ac:dyDescent="0.2">
      <c r="A236" s="177">
        <v>47</v>
      </c>
      <c r="B236" s="178" t="s">
        <v>704</v>
      </c>
      <c r="C236" s="193" t="s">
        <v>705</v>
      </c>
      <c r="D236" s="179" t="s">
        <v>534</v>
      </c>
      <c r="E236" s="180">
        <v>3.1309999999999998</v>
      </c>
      <c r="F236" s="181"/>
      <c r="G236" s="182">
        <f>ROUND(E236*F236,2)</f>
        <v>0</v>
      </c>
      <c r="H236" s="181"/>
      <c r="I236" s="182">
        <f>ROUND(E236*H236,2)</f>
        <v>0</v>
      </c>
      <c r="J236" s="181"/>
      <c r="K236" s="182">
        <f>ROUND(E236*J236,2)</f>
        <v>0</v>
      </c>
      <c r="L236" s="182">
        <v>12</v>
      </c>
      <c r="M236" s="182">
        <f>G236*(1+L236/100)</f>
        <v>0</v>
      </c>
      <c r="N236" s="180">
        <v>1E-3</v>
      </c>
      <c r="O236" s="180">
        <f>ROUND(E236*N236,2)</f>
        <v>0</v>
      </c>
      <c r="P236" s="180">
        <v>6.3E-2</v>
      </c>
      <c r="Q236" s="180">
        <f>ROUND(E236*P236,2)</f>
        <v>0.2</v>
      </c>
      <c r="R236" s="182" t="s">
        <v>601</v>
      </c>
      <c r="S236" s="182" t="s">
        <v>363</v>
      </c>
      <c r="T236" s="183" t="s">
        <v>363</v>
      </c>
      <c r="U236" s="159">
        <v>0.71799999999999997</v>
      </c>
      <c r="V236" s="159">
        <f>ROUND(E236*U236,2)</f>
        <v>2.25</v>
      </c>
      <c r="W236" s="159"/>
      <c r="X236" s="159" t="s">
        <v>411</v>
      </c>
      <c r="Y236" s="159" t="s">
        <v>366</v>
      </c>
      <c r="Z236" s="148"/>
      <c r="AA236" s="148"/>
      <c r="AB236" s="148"/>
      <c r="AC236" s="148"/>
      <c r="AD236" s="148"/>
      <c r="AE236" s="148"/>
      <c r="AF236" s="148"/>
      <c r="AG236" s="148" t="s">
        <v>412</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2" x14ac:dyDescent="0.2">
      <c r="A237" s="155"/>
      <c r="B237" s="156"/>
      <c r="C237" s="206" t="s">
        <v>592</v>
      </c>
      <c r="D237" s="198"/>
      <c r="E237" s="199"/>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481</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
      <c r="A238" s="155"/>
      <c r="B238" s="156"/>
      <c r="C238" s="206" t="s">
        <v>596</v>
      </c>
      <c r="D238" s="198"/>
      <c r="E238" s="199"/>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481</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
      <c r="A239" s="155"/>
      <c r="B239" s="156"/>
      <c r="C239" s="206" t="s">
        <v>706</v>
      </c>
      <c r="D239" s="198"/>
      <c r="E239" s="199">
        <v>3.1309999999999998</v>
      </c>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481</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77">
        <v>48</v>
      </c>
      <c r="B240" s="178" t="s">
        <v>707</v>
      </c>
      <c r="C240" s="193" t="s">
        <v>708</v>
      </c>
      <c r="D240" s="179" t="s">
        <v>534</v>
      </c>
      <c r="E240" s="180">
        <v>5.95</v>
      </c>
      <c r="F240" s="181"/>
      <c r="G240" s="182">
        <f>ROUND(E240*F240,2)</f>
        <v>0</v>
      </c>
      <c r="H240" s="181"/>
      <c r="I240" s="182">
        <f>ROUND(E240*H240,2)</f>
        <v>0</v>
      </c>
      <c r="J240" s="181"/>
      <c r="K240" s="182">
        <f>ROUND(E240*J240,2)</f>
        <v>0</v>
      </c>
      <c r="L240" s="182">
        <v>12</v>
      </c>
      <c r="M240" s="182">
        <f>G240*(1+L240/100)</f>
        <v>0</v>
      </c>
      <c r="N240" s="180">
        <v>1E-3</v>
      </c>
      <c r="O240" s="180">
        <f>ROUND(E240*N240,2)</f>
        <v>0.01</v>
      </c>
      <c r="P240" s="180">
        <v>3.492E-2</v>
      </c>
      <c r="Q240" s="180">
        <f>ROUND(E240*P240,2)</f>
        <v>0.21</v>
      </c>
      <c r="R240" s="182" t="s">
        <v>601</v>
      </c>
      <c r="S240" s="182" t="s">
        <v>363</v>
      </c>
      <c r="T240" s="183" t="s">
        <v>363</v>
      </c>
      <c r="U240" s="159">
        <v>0.52100000000000002</v>
      </c>
      <c r="V240" s="159">
        <f>ROUND(E240*U240,2)</f>
        <v>3.1</v>
      </c>
      <c r="W240" s="159"/>
      <c r="X240" s="159" t="s">
        <v>411</v>
      </c>
      <c r="Y240" s="159" t="s">
        <v>366</v>
      </c>
      <c r="Z240" s="148"/>
      <c r="AA240" s="148"/>
      <c r="AB240" s="148"/>
      <c r="AC240" s="148"/>
      <c r="AD240" s="148"/>
      <c r="AE240" s="148"/>
      <c r="AF240" s="148"/>
      <c r="AG240" s="148" t="s">
        <v>412</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2" x14ac:dyDescent="0.2">
      <c r="A241" s="155"/>
      <c r="B241" s="156"/>
      <c r="C241" s="206" t="s">
        <v>480</v>
      </c>
      <c r="D241" s="198"/>
      <c r="E241" s="199"/>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481</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
      <c r="A242" s="155"/>
      <c r="B242" s="156"/>
      <c r="C242" s="206" t="s">
        <v>709</v>
      </c>
      <c r="D242" s="198"/>
      <c r="E242" s="199"/>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481</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3" x14ac:dyDescent="0.2">
      <c r="A243" s="155"/>
      <c r="B243" s="156"/>
      <c r="C243" s="206" t="s">
        <v>710</v>
      </c>
      <c r="D243" s="198"/>
      <c r="E243" s="199">
        <v>1.7849999999999999</v>
      </c>
      <c r="F243" s="159"/>
      <c r="G243" s="159"/>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481</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3" x14ac:dyDescent="0.2">
      <c r="A244" s="155"/>
      <c r="B244" s="156"/>
      <c r="C244" s="206" t="s">
        <v>711</v>
      </c>
      <c r="D244" s="198"/>
      <c r="E244" s="199">
        <v>1.19</v>
      </c>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481</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206" t="s">
        <v>712</v>
      </c>
      <c r="D245" s="198"/>
      <c r="E245" s="199">
        <v>1.7849999999999999</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481</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
      <c r="A246" s="155"/>
      <c r="B246" s="156"/>
      <c r="C246" s="206" t="s">
        <v>713</v>
      </c>
      <c r="D246" s="198"/>
      <c r="E246" s="199">
        <v>1.19</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481</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77">
        <v>49</v>
      </c>
      <c r="B247" s="178" t="s">
        <v>714</v>
      </c>
      <c r="C247" s="193" t="s">
        <v>715</v>
      </c>
      <c r="D247" s="179" t="s">
        <v>534</v>
      </c>
      <c r="E247" s="180">
        <v>6.93</v>
      </c>
      <c r="F247" s="181"/>
      <c r="G247" s="182">
        <f>ROUND(E247*F247,2)</f>
        <v>0</v>
      </c>
      <c r="H247" s="181"/>
      <c r="I247" s="182">
        <f>ROUND(E247*H247,2)</f>
        <v>0</v>
      </c>
      <c r="J247" s="181"/>
      <c r="K247" s="182">
        <f>ROUND(E247*J247,2)</f>
        <v>0</v>
      </c>
      <c r="L247" s="182">
        <v>12</v>
      </c>
      <c r="M247" s="182">
        <f>G247*(1+L247/100)</f>
        <v>0</v>
      </c>
      <c r="N247" s="180">
        <v>9.2000000000000003E-4</v>
      </c>
      <c r="O247" s="180">
        <f>ROUND(E247*N247,2)</f>
        <v>0.01</v>
      </c>
      <c r="P247" s="180">
        <v>0.04</v>
      </c>
      <c r="Q247" s="180">
        <f>ROUND(E247*P247,2)</f>
        <v>0.28000000000000003</v>
      </c>
      <c r="R247" s="182" t="s">
        <v>601</v>
      </c>
      <c r="S247" s="182" t="s">
        <v>363</v>
      </c>
      <c r="T247" s="183" t="s">
        <v>363</v>
      </c>
      <c r="U247" s="159">
        <v>0.373</v>
      </c>
      <c r="V247" s="159">
        <f>ROUND(E247*U247,2)</f>
        <v>2.58</v>
      </c>
      <c r="W247" s="159"/>
      <c r="X247" s="159" t="s">
        <v>411</v>
      </c>
      <c r="Y247" s="159" t="s">
        <v>366</v>
      </c>
      <c r="Z247" s="148"/>
      <c r="AA247" s="148"/>
      <c r="AB247" s="148"/>
      <c r="AC247" s="148"/>
      <c r="AD247" s="148"/>
      <c r="AE247" s="148"/>
      <c r="AF247" s="148"/>
      <c r="AG247" s="148" t="s">
        <v>412</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2">
      <c r="A248" s="155"/>
      <c r="B248" s="156"/>
      <c r="C248" s="206" t="s">
        <v>716</v>
      </c>
      <c r="D248" s="198"/>
      <c r="E248" s="199"/>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481</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2">
      <c r="A249" s="155"/>
      <c r="B249" s="156"/>
      <c r="C249" s="206" t="s">
        <v>592</v>
      </c>
      <c r="D249" s="198"/>
      <c r="E249" s="199"/>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481</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206" t="s">
        <v>717</v>
      </c>
      <c r="D250" s="198"/>
      <c r="E250" s="199">
        <v>3.4649999999999999</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481</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2">
      <c r="A251" s="155"/>
      <c r="B251" s="156"/>
      <c r="C251" s="206" t="s">
        <v>595</v>
      </c>
      <c r="D251" s="198"/>
      <c r="E251" s="199"/>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481</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2">
      <c r="A252" s="155"/>
      <c r="B252" s="156"/>
      <c r="C252" s="206" t="s">
        <v>718</v>
      </c>
      <c r="D252" s="198"/>
      <c r="E252" s="199">
        <v>3.4649999999999999</v>
      </c>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481</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77">
        <v>50</v>
      </c>
      <c r="B253" s="178" t="s">
        <v>719</v>
      </c>
      <c r="C253" s="193" t="s">
        <v>720</v>
      </c>
      <c r="D253" s="179" t="s">
        <v>534</v>
      </c>
      <c r="E253" s="180">
        <v>2.31</v>
      </c>
      <c r="F253" s="181"/>
      <c r="G253" s="182">
        <f>ROUND(E253*F253,2)</f>
        <v>0</v>
      </c>
      <c r="H253" s="181"/>
      <c r="I253" s="182">
        <f>ROUND(E253*H253,2)</f>
        <v>0</v>
      </c>
      <c r="J253" s="181"/>
      <c r="K253" s="182">
        <f>ROUND(E253*J253,2)</f>
        <v>0</v>
      </c>
      <c r="L253" s="182">
        <v>12</v>
      </c>
      <c r="M253" s="182">
        <f>G253*(1+L253/100)</f>
        <v>0</v>
      </c>
      <c r="N253" s="180">
        <v>1E-3</v>
      </c>
      <c r="O253" s="180">
        <f>ROUND(E253*N253,2)</f>
        <v>0</v>
      </c>
      <c r="P253" s="180">
        <v>4.1200000000000001E-2</v>
      </c>
      <c r="Q253" s="180">
        <f>ROUND(E253*P253,2)</f>
        <v>0.1</v>
      </c>
      <c r="R253" s="182" t="s">
        <v>601</v>
      </c>
      <c r="S253" s="182" t="s">
        <v>363</v>
      </c>
      <c r="T253" s="183" t="s">
        <v>363</v>
      </c>
      <c r="U253" s="159">
        <v>0.498</v>
      </c>
      <c r="V253" s="159">
        <f>ROUND(E253*U253,2)</f>
        <v>1.1499999999999999</v>
      </c>
      <c r="W253" s="159"/>
      <c r="X253" s="159" t="s">
        <v>411</v>
      </c>
      <c r="Y253" s="159" t="s">
        <v>366</v>
      </c>
      <c r="Z253" s="148"/>
      <c r="AA253" s="148"/>
      <c r="AB253" s="148"/>
      <c r="AC253" s="148"/>
      <c r="AD253" s="148"/>
      <c r="AE253" s="148"/>
      <c r="AF253" s="148"/>
      <c r="AG253" s="148" t="s">
        <v>412</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2" x14ac:dyDescent="0.2">
      <c r="A254" s="155"/>
      <c r="B254" s="156"/>
      <c r="C254" s="206" t="s">
        <v>721</v>
      </c>
      <c r="D254" s="198"/>
      <c r="E254" s="199"/>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481</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206" t="s">
        <v>595</v>
      </c>
      <c r="D255" s="198"/>
      <c r="E255" s="199"/>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481</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
      <c r="A256" s="155"/>
      <c r="B256" s="156"/>
      <c r="C256" s="206" t="s">
        <v>722</v>
      </c>
      <c r="D256" s="198"/>
      <c r="E256" s="199">
        <v>2.31</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481</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77">
        <v>51</v>
      </c>
      <c r="B257" s="178" t="s">
        <v>723</v>
      </c>
      <c r="C257" s="193" t="s">
        <v>724</v>
      </c>
      <c r="D257" s="179" t="s">
        <v>549</v>
      </c>
      <c r="E257" s="180">
        <v>4.2</v>
      </c>
      <c r="F257" s="181"/>
      <c r="G257" s="182">
        <f>ROUND(E257*F257,2)</f>
        <v>0</v>
      </c>
      <c r="H257" s="181"/>
      <c r="I257" s="182">
        <f>ROUND(E257*H257,2)</f>
        <v>0</v>
      </c>
      <c r="J257" s="181"/>
      <c r="K257" s="182">
        <f>ROUND(E257*J257,2)</f>
        <v>0</v>
      </c>
      <c r="L257" s="182">
        <v>12</v>
      </c>
      <c r="M257" s="182">
        <f>G257*(1+L257/100)</f>
        <v>0</v>
      </c>
      <c r="N257" s="180">
        <v>0</v>
      </c>
      <c r="O257" s="180">
        <f>ROUND(E257*N257,2)</f>
        <v>0</v>
      </c>
      <c r="P257" s="180">
        <v>1.188E-2</v>
      </c>
      <c r="Q257" s="180">
        <f>ROUND(E257*P257,2)</f>
        <v>0.05</v>
      </c>
      <c r="R257" s="182" t="s">
        <v>601</v>
      </c>
      <c r="S257" s="182" t="s">
        <v>363</v>
      </c>
      <c r="T257" s="183" t="s">
        <v>363</v>
      </c>
      <c r="U257" s="159">
        <v>9.2999999999999999E-2</v>
      </c>
      <c r="V257" s="159">
        <f>ROUND(E257*U257,2)</f>
        <v>0.39</v>
      </c>
      <c r="W257" s="159"/>
      <c r="X257" s="159" t="s">
        <v>411</v>
      </c>
      <c r="Y257" s="159" t="s">
        <v>366</v>
      </c>
      <c r="Z257" s="148"/>
      <c r="AA257" s="148"/>
      <c r="AB257" s="148"/>
      <c r="AC257" s="148"/>
      <c r="AD257" s="148"/>
      <c r="AE257" s="148"/>
      <c r="AF257" s="148"/>
      <c r="AG257" s="148" t="s">
        <v>412</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2" x14ac:dyDescent="0.2">
      <c r="A258" s="155"/>
      <c r="B258" s="156"/>
      <c r="C258" s="206" t="s">
        <v>592</v>
      </c>
      <c r="D258" s="198"/>
      <c r="E258" s="199"/>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481</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206" t="s">
        <v>716</v>
      </c>
      <c r="D259" s="198"/>
      <c r="E259" s="199"/>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481</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
      <c r="A260" s="155"/>
      <c r="B260" s="156"/>
      <c r="C260" s="206" t="s">
        <v>725</v>
      </c>
      <c r="D260" s="198"/>
      <c r="E260" s="199">
        <v>2.1</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481</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
      <c r="A261" s="155"/>
      <c r="B261" s="156"/>
      <c r="C261" s="206" t="s">
        <v>595</v>
      </c>
      <c r="D261" s="198"/>
      <c r="E261" s="199"/>
      <c r="F261" s="159"/>
      <c r="G261" s="159"/>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481</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2">
      <c r="A262" s="155"/>
      <c r="B262" s="156"/>
      <c r="C262" s="206" t="s">
        <v>726</v>
      </c>
      <c r="D262" s="198"/>
      <c r="E262" s="199">
        <v>2.1</v>
      </c>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481</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77">
        <v>52</v>
      </c>
      <c r="B263" s="178" t="s">
        <v>727</v>
      </c>
      <c r="C263" s="193" t="s">
        <v>728</v>
      </c>
      <c r="D263" s="179" t="s">
        <v>549</v>
      </c>
      <c r="E263" s="180">
        <v>7</v>
      </c>
      <c r="F263" s="181"/>
      <c r="G263" s="182">
        <f>ROUND(E263*F263,2)</f>
        <v>0</v>
      </c>
      <c r="H263" s="181"/>
      <c r="I263" s="182">
        <f>ROUND(E263*H263,2)</f>
        <v>0</v>
      </c>
      <c r="J263" s="181"/>
      <c r="K263" s="182">
        <f>ROUND(E263*J263,2)</f>
        <v>0</v>
      </c>
      <c r="L263" s="182">
        <v>12</v>
      </c>
      <c r="M263" s="182">
        <f>G263*(1+L263/100)</f>
        <v>0</v>
      </c>
      <c r="N263" s="180">
        <v>0</v>
      </c>
      <c r="O263" s="180">
        <f>ROUND(E263*N263,2)</f>
        <v>0</v>
      </c>
      <c r="P263" s="180">
        <v>1.383E-2</v>
      </c>
      <c r="Q263" s="180">
        <f>ROUND(E263*P263,2)</f>
        <v>0.1</v>
      </c>
      <c r="R263" s="182" t="s">
        <v>601</v>
      </c>
      <c r="S263" s="182" t="s">
        <v>363</v>
      </c>
      <c r="T263" s="183" t="s">
        <v>363</v>
      </c>
      <c r="U263" s="159">
        <v>0.12</v>
      </c>
      <c r="V263" s="159">
        <f>ROUND(E263*U263,2)</f>
        <v>0.84</v>
      </c>
      <c r="W263" s="159"/>
      <c r="X263" s="159" t="s">
        <v>411</v>
      </c>
      <c r="Y263" s="159" t="s">
        <v>366</v>
      </c>
      <c r="Z263" s="148"/>
      <c r="AA263" s="148"/>
      <c r="AB263" s="148"/>
      <c r="AC263" s="148"/>
      <c r="AD263" s="148"/>
      <c r="AE263" s="148"/>
      <c r="AF263" s="148"/>
      <c r="AG263" s="148" t="s">
        <v>412</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2" x14ac:dyDescent="0.2">
      <c r="A264" s="155"/>
      <c r="B264" s="156"/>
      <c r="C264" s="206" t="s">
        <v>480</v>
      </c>
      <c r="D264" s="198"/>
      <c r="E264" s="199"/>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481</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2">
      <c r="A265" s="155"/>
      <c r="B265" s="156"/>
      <c r="C265" s="206" t="s">
        <v>709</v>
      </c>
      <c r="D265" s="198"/>
      <c r="E265" s="199"/>
      <c r="F265" s="159"/>
      <c r="G265" s="159"/>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481</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3" x14ac:dyDescent="0.2">
      <c r="A266" s="155"/>
      <c r="B266" s="156"/>
      <c r="C266" s="206" t="s">
        <v>729</v>
      </c>
      <c r="D266" s="198"/>
      <c r="E266" s="199">
        <v>2.1</v>
      </c>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481</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2">
      <c r="A267" s="155"/>
      <c r="B267" s="156"/>
      <c r="C267" s="206" t="s">
        <v>730</v>
      </c>
      <c r="D267" s="198"/>
      <c r="E267" s="199">
        <v>1.4</v>
      </c>
      <c r="F267" s="159"/>
      <c r="G267" s="159"/>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481</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
      <c r="A268" s="155"/>
      <c r="B268" s="156"/>
      <c r="C268" s="206" t="s">
        <v>731</v>
      </c>
      <c r="D268" s="198"/>
      <c r="E268" s="199">
        <v>2.1</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481</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
      <c r="A269" s="155"/>
      <c r="B269" s="156"/>
      <c r="C269" s="206" t="s">
        <v>732</v>
      </c>
      <c r="D269" s="198"/>
      <c r="E269" s="199">
        <v>1.4</v>
      </c>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481</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77">
        <v>53</v>
      </c>
      <c r="B270" s="178" t="s">
        <v>733</v>
      </c>
      <c r="C270" s="193" t="s">
        <v>734</v>
      </c>
      <c r="D270" s="179" t="s">
        <v>549</v>
      </c>
      <c r="E270" s="180">
        <v>2</v>
      </c>
      <c r="F270" s="181"/>
      <c r="G270" s="182">
        <f>ROUND(E270*F270,2)</f>
        <v>0</v>
      </c>
      <c r="H270" s="181"/>
      <c r="I270" s="182">
        <f>ROUND(E270*H270,2)</f>
        <v>0</v>
      </c>
      <c r="J270" s="181"/>
      <c r="K270" s="182">
        <f>ROUND(E270*J270,2)</f>
        <v>0</v>
      </c>
      <c r="L270" s="182">
        <v>12</v>
      </c>
      <c r="M270" s="182">
        <f>G270*(1+L270/100)</f>
        <v>0</v>
      </c>
      <c r="N270" s="180">
        <v>0</v>
      </c>
      <c r="O270" s="180">
        <f>ROUND(E270*N270,2)</f>
        <v>0</v>
      </c>
      <c r="P270" s="180">
        <v>4.6000000000000001E-4</v>
      </c>
      <c r="Q270" s="180">
        <f>ROUND(E270*P270,2)</f>
        <v>0</v>
      </c>
      <c r="R270" s="182" t="s">
        <v>601</v>
      </c>
      <c r="S270" s="182" t="s">
        <v>363</v>
      </c>
      <c r="T270" s="183" t="s">
        <v>363</v>
      </c>
      <c r="U270" s="159">
        <v>1.5</v>
      </c>
      <c r="V270" s="159">
        <f>ROUND(E270*U270,2)</f>
        <v>3</v>
      </c>
      <c r="W270" s="159"/>
      <c r="X270" s="159" t="s">
        <v>411</v>
      </c>
      <c r="Y270" s="159" t="s">
        <v>366</v>
      </c>
      <c r="Z270" s="148"/>
      <c r="AA270" s="148"/>
      <c r="AB270" s="148"/>
      <c r="AC270" s="148"/>
      <c r="AD270" s="148"/>
      <c r="AE270" s="148"/>
      <c r="AF270" s="148"/>
      <c r="AG270" s="148" t="s">
        <v>412</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2" x14ac:dyDescent="0.2">
      <c r="A271" s="155"/>
      <c r="B271" s="156"/>
      <c r="C271" s="206" t="s">
        <v>595</v>
      </c>
      <c r="D271" s="198"/>
      <c r="E271" s="199"/>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481</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
      <c r="A272" s="155"/>
      <c r="B272" s="156"/>
      <c r="C272" s="206" t="s">
        <v>735</v>
      </c>
      <c r="D272" s="198"/>
      <c r="E272" s="199">
        <v>2</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481</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77">
        <v>54</v>
      </c>
      <c r="B273" s="178" t="s">
        <v>736</v>
      </c>
      <c r="C273" s="193" t="s">
        <v>737</v>
      </c>
      <c r="D273" s="179" t="s">
        <v>549</v>
      </c>
      <c r="E273" s="180">
        <v>1.9</v>
      </c>
      <c r="F273" s="181"/>
      <c r="G273" s="182">
        <f>ROUND(E273*F273,2)</f>
        <v>0</v>
      </c>
      <c r="H273" s="181"/>
      <c r="I273" s="182">
        <f>ROUND(E273*H273,2)</f>
        <v>0</v>
      </c>
      <c r="J273" s="181"/>
      <c r="K273" s="182">
        <f>ROUND(E273*J273,2)</f>
        <v>0</v>
      </c>
      <c r="L273" s="182">
        <v>12</v>
      </c>
      <c r="M273" s="182">
        <f>G273*(1+L273/100)</f>
        <v>0</v>
      </c>
      <c r="N273" s="180">
        <v>0</v>
      </c>
      <c r="O273" s="180">
        <f>ROUND(E273*N273,2)</f>
        <v>0</v>
      </c>
      <c r="P273" s="180">
        <v>4.6000000000000001E-4</v>
      </c>
      <c r="Q273" s="180">
        <f>ROUND(E273*P273,2)</f>
        <v>0</v>
      </c>
      <c r="R273" s="182" t="s">
        <v>601</v>
      </c>
      <c r="S273" s="182" t="s">
        <v>363</v>
      </c>
      <c r="T273" s="183" t="s">
        <v>363</v>
      </c>
      <c r="U273" s="159">
        <v>2</v>
      </c>
      <c r="V273" s="159">
        <f>ROUND(E273*U273,2)</f>
        <v>3.8</v>
      </c>
      <c r="W273" s="159"/>
      <c r="X273" s="159" t="s">
        <v>411</v>
      </c>
      <c r="Y273" s="159" t="s">
        <v>366</v>
      </c>
      <c r="Z273" s="148"/>
      <c r="AA273" s="148"/>
      <c r="AB273" s="148"/>
      <c r="AC273" s="148"/>
      <c r="AD273" s="148"/>
      <c r="AE273" s="148"/>
      <c r="AF273" s="148"/>
      <c r="AG273" s="148" t="s">
        <v>412</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
      <c r="A274" s="155"/>
      <c r="B274" s="156"/>
      <c r="C274" s="206" t="s">
        <v>595</v>
      </c>
      <c r="D274" s="198"/>
      <c r="E274" s="199"/>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481</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206" t="s">
        <v>738</v>
      </c>
      <c r="D275" s="198"/>
      <c r="E275" s="199">
        <v>1.9</v>
      </c>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481</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ht="22.5" outlineLevel="1" x14ac:dyDescent="0.2">
      <c r="A276" s="177">
        <v>55</v>
      </c>
      <c r="B276" s="178" t="s">
        <v>739</v>
      </c>
      <c r="C276" s="193" t="s">
        <v>740</v>
      </c>
      <c r="D276" s="179" t="s">
        <v>534</v>
      </c>
      <c r="E276" s="180">
        <v>0.64</v>
      </c>
      <c r="F276" s="181"/>
      <c r="G276" s="182">
        <f>ROUND(E276*F276,2)</f>
        <v>0</v>
      </c>
      <c r="H276" s="181"/>
      <c r="I276" s="182">
        <f>ROUND(E276*H276,2)</f>
        <v>0</v>
      </c>
      <c r="J276" s="181"/>
      <c r="K276" s="182">
        <f>ROUND(E276*J276,2)</f>
        <v>0</v>
      </c>
      <c r="L276" s="182">
        <v>12</v>
      </c>
      <c r="M276" s="182">
        <f>G276*(1+L276/100)</f>
        <v>0</v>
      </c>
      <c r="N276" s="180">
        <v>1.65E-3</v>
      </c>
      <c r="O276" s="180">
        <f>ROUND(E276*N276,2)</f>
        <v>0</v>
      </c>
      <c r="P276" s="180">
        <v>0.187</v>
      </c>
      <c r="Q276" s="180">
        <f>ROUND(E276*P276,2)</f>
        <v>0.12</v>
      </c>
      <c r="R276" s="182" t="s">
        <v>601</v>
      </c>
      <c r="S276" s="182" t="s">
        <v>363</v>
      </c>
      <c r="T276" s="183" t="s">
        <v>363</v>
      </c>
      <c r="U276" s="159">
        <v>0.48</v>
      </c>
      <c r="V276" s="159">
        <f>ROUND(E276*U276,2)</f>
        <v>0.31</v>
      </c>
      <c r="W276" s="159"/>
      <c r="X276" s="159" t="s">
        <v>411</v>
      </c>
      <c r="Y276" s="159" t="s">
        <v>366</v>
      </c>
      <c r="Z276" s="148"/>
      <c r="AA276" s="148"/>
      <c r="AB276" s="148"/>
      <c r="AC276" s="148"/>
      <c r="AD276" s="148"/>
      <c r="AE276" s="148"/>
      <c r="AF276" s="148"/>
      <c r="AG276" s="148" t="s">
        <v>412</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2" x14ac:dyDescent="0.2">
      <c r="A277" s="155"/>
      <c r="B277" s="156"/>
      <c r="C277" s="286" t="s">
        <v>741</v>
      </c>
      <c r="D277" s="287"/>
      <c r="E277" s="287"/>
      <c r="F277" s="287"/>
      <c r="G277" s="287"/>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479</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2" x14ac:dyDescent="0.2">
      <c r="A278" s="155"/>
      <c r="B278" s="156"/>
      <c r="C278" s="274" t="s">
        <v>742</v>
      </c>
      <c r="D278" s="275"/>
      <c r="E278" s="275"/>
      <c r="F278" s="275"/>
      <c r="G278" s="275"/>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369</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2" x14ac:dyDescent="0.2">
      <c r="A279" s="155"/>
      <c r="B279" s="156"/>
      <c r="C279" s="206" t="s">
        <v>592</v>
      </c>
      <c r="D279" s="198"/>
      <c r="E279" s="199"/>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481</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
      <c r="A280" s="155"/>
      <c r="B280" s="156"/>
      <c r="C280" s="206" t="s">
        <v>743</v>
      </c>
      <c r="D280" s="198"/>
      <c r="E280" s="199"/>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481</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206" t="s">
        <v>744</v>
      </c>
      <c r="D281" s="198"/>
      <c r="E281" s="199">
        <v>0.64</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481</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ht="22.5" outlineLevel="1" x14ac:dyDescent="0.2">
      <c r="A282" s="177">
        <v>56</v>
      </c>
      <c r="B282" s="178" t="s">
        <v>745</v>
      </c>
      <c r="C282" s="193" t="s">
        <v>746</v>
      </c>
      <c r="D282" s="179" t="s">
        <v>476</v>
      </c>
      <c r="E282" s="180">
        <v>0.72719999999999996</v>
      </c>
      <c r="F282" s="181"/>
      <c r="G282" s="182">
        <f>ROUND(E282*F282,2)</f>
        <v>0</v>
      </c>
      <c r="H282" s="181"/>
      <c r="I282" s="182">
        <f>ROUND(E282*H282,2)</f>
        <v>0</v>
      </c>
      <c r="J282" s="181"/>
      <c r="K282" s="182">
        <f>ROUND(E282*J282,2)</f>
        <v>0</v>
      </c>
      <c r="L282" s="182">
        <v>12</v>
      </c>
      <c r="M282" s="182">
        <f>G282*(1+L282/100)</f>
        <v>0</v>
      </c>
      <c r="N282" s="180">
        <v>1.82E-3</v>
      </c>
      <c r="O282" s="180">
        <f>ROUND(E282*N282,2)</f>
        <v>0</v>
      </c>
      <c r="P282" s="180">
        <v>1.8</v>
      </c>
      <c r="Q282" s="180">
        <f>ROUND(E282*P282,2)</f>
        <v>1.31</v>
      </c>
      <c r="R282" s="182" t="s">
        <v>601</v>
      </c>
      <c r="S282" s="182" t="s">
        <v>363</v>
      </c>
      <c r="T282" s="183" t="s">
        <v>363</v>
      </c>
      <c r="U282" s="159">
        <v>3.1960000000000002</v>
      </c>
      <c r="V282" s="159">
        <f>ROUND(E282*U282,2)</f>
        <v>2.3199999999999998</v>
      </c>
      <c r="W282" s="159"/>
      <c r="X282" s="159" t="s">
        <v>411</v>
      </c>
      <c r="Y282" s="159" t="s">
        <v>366</v>
      </c>
      <c r="Z282" s="148"/>
      <c r="AA282" s="148"/>
      <c r="AB282" s="148"/>
      <c r="AC282" s="148"/>
      <c r="AD282" s="148"/>
      <c r="AE282" s="148"/>
      <c r="AF282" s="148"/>
      <c r="AG282" s="148" t="s">
        <v>412</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2" x14ac:dyDescent="0.2">
      <c r="A283" s="155"/>
      <c r="B283" s="156"/>
      <c r="C283" s="286" t="s">
        <v>741</v>
      </c>
      <c r="D283" s="287"/>
      <c r="E283" s="287"/>
      <c r="F283" s="287"/>
      <c r="G283" s="287"/>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479</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2" x14ac:dyDescent="0.2">
      <c r="A284" s="155"/>
      <c r="B284" s="156"/>
      <c r="C284" s="274" t="s">
        <v>742</v>
      </c>
      <c r="D284" s="275"/>
      <c r="E284" s="275"/>
      <c r="F284" s="275"/>
      <c r="G284" s="275"/>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369</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
      <c r="A285" s="155"/>
      <c r="B285" s="156"/>
      <c r="C285" s="206" t="s">
        <v>480</v>
      </c>
      <c r="D285" s="198"/>
      <c r="E285" s="199"/>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481</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206" t="s">
        <v>747</v>
      </c>
      <c r="D286" s="198"/>
      <c r="E286" s="199"/>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481</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206" t="s">
        <v>748</v>
      </c>
      <c r="D287" s="198"/>
      <c r="E287" s="199">
        <v>0.36359999999999998</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481</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3" x14ac:dyDescent="0.2">
      <c r="A288" s="155"/>
      <c r="B288" s="156"/>
      <c r="C288" s="206" t="s">
        <v>749</v>
      </c>
      <c r="D288" s="198"/>
      <c r="E288" s="199">
        <v>0.36359999999999998</v>
      </c>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481</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ht="22.5" outlineLevel="1" x14ac:dyDescent="0.2">
      <c r="A289" s="177">
        <v>57</v>
      </c>
      <c r="B289" s="178" t="s">
        <v>750</v>
      </c>
      <c r="C289" s="193" t="s">
        <v>751</v>
      </c>
      <c r="D289" s="179" t="s">
        <v>476</v>
      </c>
      <c r="E289" s="180">
        <v>4.1790000000000003</v>
      </c>
      <c r="F289" s="181"/>
      <c r="G289" s="182">
        <f>ROUND(E289*F289,2)</f>
        <v>0</v>
      </c>
      <c r="H289" s="181"/>
      <c r="I289" s="182">
        <f>ROUND(E289*H289,2)</f>
        <v>0</v>
      </c>
      <c r="J289" s="181"/>
      <c r="K289" s="182">
        <f>ROUND(E289*J289,2)</f>
        <v>0</v>
      </c>
      <c r="L289" s="182">
        <v>12</v>
      </c>
      <c r="M289" s="182">
        <f>G289*(1+L289/100)</f>
        <v>0</v>
      </c>
      <c r="N289" s="180">
        <v>1.82E-3</v>
      </c>
      <c r="O289" s="180">
        <f>ROUND(E289*N289,2)</f>
        <v>0.01</v>
      </c>
      <c r="P289" s="180">
        <v>1.8</v>
      </c>
      <c r="Q289" s="180">
        <f>ROUND(E289*P289,2)</f>
        <v>7.52</v>
      </c>
      <c r="R289" s="182" t="s">
        <v>601</v>
      </c>
      <c r="S289" s="182" t="s">
        <v>363</v>
      </c>
      <c r="T289" s="183" t="s">
        <v>363</v>
      </c>
      <c r="U289" s="159">
        <v>3.6080000000000001</v>
      </c>
      <c r="V289" s="159">
        <f>ROUND(E289*U289,2)</f>
        <v>15.08</v>
      </c>
      <c r="W289" s="159"/>
      <c r="X289" s="159" t="s">
        <v>411</v>
      </c>
      <c r="Y289" s="159" t="s">
        <v>366</v>
      </c>
      <c r="Z289" s="148"/>
      <c r="AA289" s="148"/>
      <c r="AB289" s="148"/>
      <c r="AC289" s="148"/>
      <c r="AD289" s="148"/>
      <c r="AE289" s="148"/>
      <c r="AF289" s="148"/>
      <c r="AG289" s="148" t="s">
        <v>412</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2" x14ac:dyDescent="0.2">
      <c r="A290" s="155"/>
      <c r="B290" s="156"/>
      <c r="C290" s="286" t="s">
        <v>741</v>
      </c>
      <c r="D290" s="287"/>
      <c r="E290" s="287"/>
      <c r="F290" s="287"/>
      <c r="G290" s="287"/>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479</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2" x14ac:dyDescent="0.2">
      <c r="A291" s="155"/>
      <c r="B291" s="156"/>
      <c r="C291" s="274" t="s">
        <v>742</v>
      </c>
      <c r="D291" s="275"/>
      <c r="E291" s="275"/>
      <c r="F291" s="275"/>
      <c r="G291" s="275"/>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369</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2">
      <c r="A292" s="155"/>
      <c r="B292" s="156"/>
      <c r="C292" s="206" t="s">
        <v>480</v>
      </c>
      <c r="D292" s="198"/>
      <c r="E292" s="199"/>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481</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206" t="s">
        <v>752</v>
      </c>
      <c r="D293" s="198"/>
      <c r="E293" s="199"/>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481</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206" t="s">
        <v>753</v>
      </c>
      <c r="D294" s="198"/>
      <c r="E294" s="199">
        <v>2.6617500000000001</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481</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2">
      <c r="A295" s="155"/>
      <c r="B295" s="156"/>
      <c r="C295" s="206" t="s">
        <v>592</v>
      </c>
      <c r="D295" s="198"/>
      <c r="E295" s="199"/>
      <c r="F295" s="159"/>
      <c r="G295" s="159"/>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481</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2">
      <c r="A296" s="155"/>
      <c r="B296" s="156"/>
      <c r="C296" s="206" t="s">
        <v>754</v>
      </c>
      <c r="D296" s="198"/>
      <c r="E296" s="199"/>
      <c r="F296" s="159"/>
      <c r="G296" s="159"/>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481</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2">
      <c r="A297" s="155"/>
      <c r="B297" s="156"/>
      <c r="C297" s="206" t="s">
        <v>755</v>
      </c>
      <c r="D297" s="198"/>
      <c r="E297" s="199">
        <v>0.62475000000000003</v>
      </c>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481</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206" t="s">
        <v>595</v>
      </c>
      <c r="D298" s="198"/>
      <c r="E298" s="199"/>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481</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206" t="s">
        <v>754</v>
      </c>
      <c r="D299" s="198"/>
      <c r="E299" s="199"/>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481</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3" x14ac:dyDescent="0.2">
      <c r="A300" s="155"/>
      <c r="B300" s="156"/>
      <c r="C300" s="206" t="s">
        <v>756</v>
      </c>
      <c r="D300" s="198"/>
      <c r="E300" s="199">
        <v>0.89249999999999996</v>
      </c>
      <c r="F300" s="159"/>
      <c r="G300" s="159"/>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481</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77">
        <v>58</v>
      </c>
      <c r="B301" s="178" t="s">
        <v>757</v>
      </c>
      <c r="C301" s="193" t="s">
        <v>758</v>
      </c>
      <c r="D301" s="179" t="s">
        <v>549</v>
      </c>
      <c r="E301" s="180">
        <v>1.9</v>
      </c>
      <c r="F301" s="181"/>
      <c r="G301" s="182">
        <f>ROUND(E301*F301,2)</f>
        <v>0</v>
      </c>
      <c r="H301" s="181"/>
      <c r="I301" s="182">
        <f>ROUND(E301*H301,2)</f>
        <v>0</v>
      </c>
      <c r="J301" s="181"/>
      <c r="K301" s="182">
        <f>ROUND(E301*J301,2)</f>
        <v>0</v>
      </c>
      <c r="L301" s="182">
        <v>12</v>
      </c>
      <c r="M301" s="182">
        <f>G301*(1+L301/100)</f>
        <v>0</v>
      </c>
      <c r="N301" s="180">
        <v>0</v>
      </c>
      <c r="O301" s="180">
        <f>ROUND(E301*N301,2)</f>
        <v>0</v>
      </c>
      <c r="P301" s="180">
        <v>1.6E-2</v>
      </c>
      <c r="Q301" s="180">
        <f>ROUND(E301*P301,2)</f>
        <v>0.03</v>
      </c>
      <c r="R301" s="182" t="s">
        <v>601</v>
      </c>
      <c r="S301" s="182" t="s">
        <v>363</v>
      </c>
      <c r="T301" s="183" t="s">
        <v>363</v>
      </c>
      <c r="U301" s="159">
        <v>0.21</v>
      </c>
      <c r="V301" s="159">
        <f>ROUND(E301*U301,2)</f>
        <v>0.4</v>
      </c>
      <c r="W301" s="159"/>
      <c r="X301" s="159" t="s">
        <v>411</v>
      </c>
      <c r="Y301" s="159" t="s">
        <v>366</v>
      </c>
      <c r="Z301" s="148"/>
      <c r="AA301" s="148"/>
      <c r="AB301" s="148"/>
      <c r="AC301" s="148"/>
      <c r="AD301" s="148"/>
      <c r="AE301" s="148"/>
      <c r="AF301" s="148"/>
      <c r="AG301" s="148" t="s">
        <v>412</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2" x14ac:dyDescent="0.2">
      <c r="A302" s="155"/>
      <c r="B302" s="156"/>
      <c r="C302" s="206" t="s">
        <v>595</v>
      </c>
      <c r="D302" s="198"/>
      <c r="E302" s="199"/>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481</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3" x14ac:dyDescent="0.2">
      <c r="A303" s="155"/>
      <c r="B303" s="156"/>
      <c r="C303" s="206" t="s">
        <v>738</v>
      </c>
      <c r="D303" s="198"/>
      <c r="E303" s="199">
        <v>1.9</v>
      </c>
      <c r="F303" s="159"/>
      <c r="G303" s="159"/>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481</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ht="22.5" outlineLevel="1" x14ac:dyDescent="0.2">
      <c r="A304" s="177">
        <v>59</v>
      </c>
      <c r="B304" s="178" t="s">
        <v>759</v>
      </c>
      <c r="C304" s="193" t="s">
        <v>760</v>
      </c>
      <c r="D304" s="179" t="s">
        <v>457</v>
      </c>
      <c r="E304" s="180">
        <v>1</v>
      </c>
      <c r="F304" s="181"/>
      <c r="G304" s="182">
        <f>ROUND(E304*F304,2)</f>
        <v>0</v>
      </c>
      <c r="H304" s="181"/>
      <c r="I304" s="182">
        <f>ROUND(E304*H304,2)</f>
        <v>0</v>
      </c>
      <c r="J304" s="181"/>
      <c r="K304" s="182">
        <f>ROUND(E304*J304,2)</f>
        <v>0</v>
      </c>
      <c r="L304" s="182">
        <v>12</v>
      </c>
      <c r="M304" s="182">
        <f>G304*(1+L304/100)</f>
        <v>0</v>
      </c>
      <c r="N304" s="180">
        <v>0</v>
      </c>
      <c r="O304" s="180">
        <f>ROUND(E304*N304,2)</f>
        <v>0</v>
      </c>
      <c r="P304" s="180">
        <v>8.9999999999999993E-3</v>
      </c>
      <c r="Q304" s="180">
        <f>ROUND(E304*P304,2)</f>
        <v>0.01</v>
      </c>
      <c r="R304" s="182" t="s">
        <v>601</v>
      </c>
      <c r="S304" s="182" t="s">
        <v>363</v>
      </c>
      <c r="T304" s="183" t="s">
        <v>363</v>
      </c>
      <c r="U304" s="159">
        <v>0.13700000000000001</v>
      </c>
      <c r="V304" s="159">
        <f>ROUND(E304*U304,2)</f>
        <v>0.14000000000000001</v>
      </c>
      <c r="W304" s="159"/>
      <c r="X304" s="159" t="s">
        <v>411</v>
      </c>
      <c r="Y304" s="159" t="s">
        <v>366</v>
      </c>
      <c r="Z304" s="148"/>
      <c r="AA304" s="148"/>
      <c r="AB304" s="148"/>
      <c r="AC304" s="148"/>
      <c r="AD304" s="148"/>
      <c r="AE304" s="148"/>
      <c r="AF304" s="148"/>
      <c r="AG304" s="148" t="s">
        <v>412</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2">
      <c r="A305" s="155"/>
      <c r="B305" s="156"/>
      <c r="C305" s="206" t="s">
        <v>761</v>
      </c>
      <c r="D305" s="198"/>
      <c r="E305" s="199"/>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481</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3" x14ac:dyDescent="0.2">
      <c r="A306" s="155"/>
      <c r="B306" s="156"/>
      <c r="C306" s="206" t="s">
        <v>762</v>
      </c>
      <c r="D306" s="198"/>
      <c r="E306" s="199">
        <v>1</v>
      </c>
      <c r="F306" s="159"/>
      <c r="G306" s="159"/>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481</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ht="22.5" outlineLevel="1" x14ac:dyDescent="0.2">
      <c r="A307" s="177">
        <v>60</v>
      </c>
      <c r="B307" s="178" t="s">
        <v>763</v>
      </c>
      <c r="C307" s="193" t="s">
        <v>764</v>
      </c>
      <c r="D307" s="179" t="s">
        <v>534</v>
      </c>
      <c r="E307" s="180">
        <v>370.8</v>
      </c>
      <c r="F307" s="181"/>
      <c r="G307" s="182">
        <f>ROUND(E307*F307,2)</f>
        <v>0</v>
      </c>
      <c r="H307" s="181"/>
      <c r="I307" s="182">
        <f>ROUND(E307*H307,2)</f>
        <v>0</v>
      </c>
      <c r="J307" s="181"/>
      <c r="K307" s="182">
        <f>ROUND(E307*J307,2)</f>
        <v>0</v>
      </c>
      <c r="L307" s="182">
        <v>12</v>
      </c>
      <c r="M307" s="182">
        <f>G307*(1+L307/100)</f>
        <v>0</v>
      </c>
      <c r="N307" s="180">
        <v>0</v>
      </c>
      <c r="O307" s="180">
        <f>ROUND(E307*N307,2)</f>
        <v>0</v>
      </c>
      <c r="P307" s="180">
        <v>0.01</v>
      </c>
      <c r="Q307" s="180">
        <f>ROUND(E307*P307,2)</f>
        <v>3.71</v>
      </c>
      <c r="R307" s="182" t="s">
        <v>601</v>
      </c>
      <c r="S307" s="182" t="s">
        <v>363</v>
      </c>
      <c r="T307" s="183" t="s">
        <v>363</v>
      </c>
      <c r="U307" s="159">
        <v>0.1</v>
      </c>
      <c r="V307" s="159">
        <f>ROUND(E307*U307,2)</f>
        <v>37.08</v>
      </c>
      <c r="W307" s="159"/>
      <c r="X307" s="159" t="s">
        <v>411</v>
      </c>
      <c r="Y307" s="159" t="s">
        <v>366</v>
      </c>
      <c r="Z307" s="148"/>
      <c r="AA307" s="148"/>
      <c r="AB307" s="148"/>
      <c r="AC307" s="148"/>
      <c r="AD307" s="148"/>
      <c r="AE307" s="148"/>
      <c r="AF307" s="148"/>
      <c r="AG307" s="148" t="s">
        <v>412</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2" x14ac:dyDescent="0.2">
      <c r="A308" s="155"/>
      <c r="B308" s="156"/>
      <c r="C308" s="206" t="s">
        <v>480</v>
      </c>
      <c r="D308" s="198"/>
      <c r="E308" s="199"/>
      <c r="F308" s="159"/>
      <c r="G308" s="159"/>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481</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206" t="s">
        <v>765</v>
      </c>
      <c r="D309" s="198"/>
      <c r="E309" s="199">
        <v>13.38</v>
      </c>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481</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2">
      <c r="A310" s="155"/>
      <c r="B310" s="156"/>
      <c r="C310" s="206" t="s">
        <v>766</v>
      </c>
      <c r="D310" s="198"/>
      <c r="E310" s="199">
        <v>16.649999999999999</v>
      </c>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481</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206" t="s">
        <v>767</v>
      </c>
      <c r="D311" s="198"/>
      <c r="E311" s="199">
        <v>9.4</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481</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3" x14ac:dyDescent="0.2">
      <c r="A312" s="155"/>
      <c r="B312" s="156"/>
      <c r="C312" s="206" t="s">
        <v>768</v>
      </c>
      <c r="D312" s="198"/>
      <c r="E312" s="199">
        <v>62.46</v>
      </c>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481</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
      <c r="A313" s="155"/>
      <c r="B313" s="156"/>
      <c r="C313" s="206" t="s">
        <v>769</v>
      </c>
      <c r="D313" s="198"/>
      <c r="E313" s="199">
        <v>61.41</v>
      </c>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481</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2">
      <c r="A314" s="155"/>
      <c r="B314" s="156"/>
      <c r="C314" s="206" t="s">
        <v>770</v>
      </c>
      <c r="D314" s="198"/>
      <c r="E314" s="199">
        <v>31.14</v>
      </c>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481</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
      <c r="A315" s="155"/>
      <c r="B315" s="156"/>
      <c r="C315" s="206" t="s">
        <v>771</v>
      </c>
      <c r="D315" s="198"/>
      <c r="E315" s="199">
        <v>13.39</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481</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
      <c r="A316" s="155"/>
      <c r="B316" s="156"/>
      <c r="C316" s="207" t="s">
        <v>772</v>
      </c>
      <c r="D316" s="200"/>
      <c r="E316" s="201">
        <v>207.83</v>
      </c>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481</v>
      </c>
      <c r="AH316" s="148">
        <v>1</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
      <c r="A317" s="155"/>
      <c r="B317" s="156"/>
      <c r="C317" s="206" t="s">
        <v>592</v>
      </c>
      <c r="D317" s="198"/>
      <c r="E317" s="199"/>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481</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206" t="s">
        <v>773</v>
      </c>
      <c r="D318" s="198"/>
      <c r="E318" s="199"/>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481</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2">
      <c r="A319" s="155"/>
      <c r="B319" s="156"/>
      <c r="C319" s="206" t="s">
        <v>774</v>
      </c>
      <c r="D319" s="198"/>
      <c r="E319" s="199">
        <v>13.38</v>
      </c>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481</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2">
      <c r="A320" s="155"/>
      <c r="B320" s="156"/>
      <c r="C320" s="206" t="s">
        <v>775</v>
      </c>
      <c r="D320" s="198"/>
      <c r="E320" s="199">
        <v>38.81</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481</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206" t="s">
        <v>776</v>
      </c>
      <c r="D321" s="198"/>
      <c r="E321" s="199">
        <v>8.32</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481</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206" t="s">
        <v>777</v>
      </c>
      <c r="D322" s="198"/>
      <c r="E322" s="199">
        <v>13.38</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481</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207" t="s">
        <v>772</v>
      </c>
      <c r="D323" s="200"/>
      <c r="E323" s="201">
        <v>73.89</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481</v>
      </c>
      <c r="AH323" s="148">
        <v>1</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206" t="s">
        <v>595</v>
      </c>
      <c r="D324" s="198"/>
      <c r="E324" s="199"/>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481</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206" t="s">
        <v>743</v>
      </c>
      <c r="D325" s="198"/>
      <c r="E325" s="199"/>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481</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3" x14ac:dyDescent="0.2">
      <c r="A326" s="155"/>
      <c r="B326" s="156"/>
      <c r="C326" s="206" t="s">
        <v>778</v>
      </c>
      <c r="D326" s="198"/>
      <c r="E326" s="199">
        <v>13.38</v>
      </c>
      <c r="F326" s="159"/>
      <c r="G326" s="159"/>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481</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2">
      <c r="A327" s="155"/>
      <c r="B327" s="156"/>
      <c r="C327" s="206" t="s">
        <v>779</v>
      </c>
      <c r="D327" s="198"/>
      <c r="E327" s="199">
        <v>38.28</v>
      </c>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481</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2">
      <c r="A328" s="155"/>
      <c r="B328" s="156"/>
      <c r="C328" s="206" t="s">
        <v>780</v>
      </c>
      <c r="D328" s="198"/>
      <c r="E328" s="199">
        <v>37.42</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481</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207" t="s">
        <v>772</v>
      </c>
      <c r="D329" s="200"/>
      <c r="E329" s="201">
        <v>89.08</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481</v>
      </c>
      <c r="AH329" s="148">
        <v>1</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ht="22.5" outlineLevel="1" x14ac:dyDescent="0.2">
      <c r="A330" s="177">
        <v>61</v>
      </c>
      <c r="B330" s="178" t="s">
        <v>781</v>
      </c>
      <c r="C330" s="193" t="s">
        <v>782</v>
      </c>
      <c r="D330" s="179" t="s">
        <v>534</v>
      </c>
      <c r="E330" s="180">
        <v>4.41</v>
      </c>
      <c r="F330" s="181"/>
      <c r="G330" s="182">
        <f>ROUND(E330*F330,2)</f>
        <v>0</v>
      </c>
      <c r="H330" s="181"/>
      <c r="I330" s="182">
        <f>ROUND(E330*H330,2)</f>
        <v>0</v>
      </c>
      <c r="J330" s="181"/>
      <c r="K330" s="182">
        <f>ROUND(E330*J330,2)</f>
        <v>0</v>
      </c>
      <c r="L330" s="182">
        <v>12</v>
      </c>
      <c r="M330" s="182">
        <f>G330*(1+L330/100)</f>
        <v>0</v>
      </c>
      <c r="N330" s="180">
        <v>0</v>
      </c>
      <c r="O330" s="180">
        <f>ROUND(E330*N330,2)</f>
        <v>0</v>
      </c>
      <c r="P330" s="180">
        <v>0.05</v>
      </c>
      <c r="Q330" s="180">
        <f>ROUND(E330*P330,2)</f>
        <v>0.22</v>
      </c>
      <c r="R330" s="182" t="s">
        <v>601</v>
      </c>
      <c r="S330" s="182" t="s">
        <v>363</v>
      </c>
      <c r="T330" s="183" t="s">
        <v>363</v>
      </c>
      <c r="U330" s="159">
        <v>0.33</v>
      </c>
      <c r="V330" s="159">
        <f>ROUND(E330*U330,2)</f>
        <v>1.46</v>
      </c>
      <c r="W330" s="159"/>
      <c r="X330" s="159" t="s">
        <v>411</v>
      </c>
      <c r="Y330" s="159" t="s">
        <v>366</v>
      </c>
      <c r="Z330" s="148"/>
      <c r="AA330" s="148"/>
      <c r="AB330" s="148"/>
      <c r="AC330" s="148"/>
      <c r="AD330" s="148"/>
      <c r="AE330" s="148"/>
      <c r="AF330" s="148"/>
      <c r="AG330" s="148" t="s">
        <v>412</v>
      </c>
      <c r="AH330" s="148"/>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2" x14ac:dyDescent="0.2">
      <c r="A331" s="155"/>
      <c r="B331" s="156"/>
      <c r="C331" s="206" t="s">
        <v>480</v>
      </c>
      <c r="D331" s="198"/>
      <c r="E331" s="199"/>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481</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206" t="s">
        <v>783</v>
      </c>
      <c r="D332" s="198"/>
      <c r="E332" s="199"/>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481</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
      <c r="A333" s="155"/>
      <c r="B333" s="156"/>
      <c r="C333" s="206" t="s">
        <v>784</v>
      </c>
      <c r="D333" s="198"/>
      <c r="E333" s="199">
        <v>0.94499999999999995</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481</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3" x14ac:dyDescent="0.2">
      <c r="A334" s="155"/>
      <c r="B334" s="156"/>
      <c r="C334" s="206" t="s">
        <v>785</v>
      </c>
      <c r="D334" s="198"/>
      <c r="E334" s="199">
        <v>0.63</v>
      </c>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481</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
      <c r="A335" s="155"/>
      <c r="B335" s="156"/>
      <c r="C335" s="206" t="s">
        <v>786</v>
      </c>
      <c r="D335" s="198"/>
      <c r="E335" s="199">
        <v>0.94499999999999995</v>
      </c>
      <c r="F335" s="159"/>
      <c r="G335" s="159"/>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481</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
      <c r="A336" s="155"/>
      <c r="B336" s="156"/>
      <c r="C336" s="206" t="s">
        <v>787</v>
      </c>
      <c r="D336" s="198"/>
      <c r="E336" s="199">
        <v>0.63</v>
      </c>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481</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2">
      <c r="A337" s="155"/>
      <c r="B337" s="156"/>
      <c r="C337" s="207" t="s">
        <v>772</v>
      </c>
      <c r="D337" s="200"/>
      <c r="E337" s="201">
        <v>3.15</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481</v>
      </c>
      <c r="AH337" s="148">
        <v>1</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
      <c r="A338" s="155"/>
      <c r="B338" s="156"/>
      <c r="C338" s="206" t="s">
        <v>592</v>
      </c>
      <c r="D338" s="198"/>
      <c r="E338" s="199"/>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481</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2">
      <c r="A339" s="155"/>
      <c r="B339" s="156"/>
      <c r="C339" s="206" t="s">
        <v>788</v>
      </c>
      <c r="D339" s="198"/>
      <c r="E339" s="199"/>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481</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2">
      <c r="A340" s="155"/>
      <c r="B340" s="156"/>
      <c r="C340" s="206" t="s">
        <v>789</v>
      </c>
      <c r="D340" s="198"/>
      <c r="E340" s="199">
        <v>0.63</v>
      </c>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481</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3" x14ac:dyDescent="0.2">
      <c r="A341" s="155"/>
      <c r="B341" s="156"/>
      <c r="C341" s="207" t="s">
        <v>772</v>
      </c>
      <c r="D341" s="200"/>
      <c r="E341" s="201">
        <v>0.63</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481</v>
      </c>
      <c r="AH341" s="148">
        <v>1</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2">
      <c r="A342" s="155"/>
      <c r="B342" s="156"/>
      <c r="C342" s="206" t="s">
        <v>595</v>
      </c>
      <c r="D342" s="198"/>
      <c r="E342" s="199"/>
      <c r="F342" s="159"/>
      <c r="G342" s="159"/>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481</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3" x14ac:dyDescent="0.2">
      <c r="A343" s="155"/>
      <c r="B343" s="156"/>
      <c r="C343" s="206" t="s">
        <v>788</v>
      </c>
      <c r="D343" s="198"/>
      <c r="E343" s="199"/>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481</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2">
      <c r="A344" s="155"/>
      <c r="B344" s="156"/>
      <c r="C344" s="206" t="s">
        <v>790</v>
      </c>
      <c r="D344" s="198"/>
      <c r="E344" s="199">
        <v>0.63</v>
      </c>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481</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
      <c r="A345" s="155"/>
      <c r="B345" s="156"/>
      <c r="C345" s="207" t="s">
        <v>772</v>
      </c>
      <c r="D345" s="200"/>
      <c r="E345" s="201">
        <v>0.63</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481</v>
      </c>
      <c r="AH345" s="148">
        <v>1</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ht="22.5" outlineLevel="1" x14ac:dyDescent="0.2">
      <c r="A346" s="177">
        <v>62</v>
      </c>
      <c r="B346" s="178" t="s">
        <v>791</v>
      </c>
      <c r="C346" s="193" t="s">
        <v>792</v>
      </c>
      <c r="D346" s="179" t="s">
        <v>534</v>
      </c>
      <c r="E346" s="180">
        <v>719.17169999999999</v>
      </c>
      <c r="F346" s="181"/>
      <c r="G346" s="182">
        <f>ROUND(E346*F346,2)</f>
        <v>0</v>
      </c>
      <c r="H346" s="181"/>
      <c r="I346" s="182">
        <f>ROUND(E346*H346,2)</f>
        <v>0</v>
      </c>
      <c r="J346" s="181"/>
      <c r="K346" s="182">
        <f>ROUND(E346*J346,2)</f>
        <v>0</v>
      </c>
      <c r="L346" s="182">
        <v>12</v>
      </c>
      <c r="M346" s="182">
        <f>G346*(1+L346/100)</f>
        <v>0</v>
      </c>
      <c r="N346" s="180">
        <v>0</v>
      </c>
      <c r="O346" s="180">
        <f>ROUND(E346*N346,2)</f>
        <v>0</v>
      </c>
      <c r="P346" s="180">
        <v>0.01</v>
      </c>
      <c r="Q346" s="180">
        <f>ROUND(E346*P346,2)</f>
        <v>7.19</v>
      </c>
      <c r="R346" s="182" t="s">
        <v>601</v>
      </c>
      <c r="S346" s="182" t="s">
        <v>363</v>
      </c>
      <c r="T346" s="183" t="s">
        <v>363</v>
      </c>
      <c r="U346" s="159">
        <v>0.08</v>
      </c>
      <c r="V346" s="159">
        <f>ROUND(E346*U346,2)</f>
        <v>57.53</v>
      </c>
      <c r="W346" s="159"/>
      <c r="X346" s="159" t="s">
        <v>411</v>
      </c>
      <c r="Y346" s="159" t="s">
        <v>366</v>
      </c>
      <c r="Z346" s="148"/>
      <c r="AA346" s="148"/>
      <c r="AB346" s="148"/>
      <c r="AC346" s="148"/>
      <c r="AD346" s="148"/>
      <c r="AE346" s="148"/>
      <c r="AF346" s="148"/>
      <c r="AG346" s="148" t="s">
        <v>412</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2" x14ac:dyDescent="0.2">
      <c r="A347" s="155"/>
      <c r="B347" s="156"/>
      <c r="C347" s="206" t="s">
        <v>480</v>
      </c>
      <c r="D347" s="198"/>
      <c r="E347" s="199"/>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481</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206" t="s">
        <v>793</v>
      </c>
      <c r="D348" s="198"/>
      <c r="E348" s="199">
        <v>37.968000000000004</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481</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2">
      <c r="A349" s="155"/>
      <c r="B349" s="156"/>
      <c r="C349" s="206" t="s">
        <v>794</v>
      </c>
      <c r="D349" s="198"/>
      <c r="E349" s="199">
        <v>35.331800000000001</v>
      </c>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481</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2">
      <c r="A350" s="155"/>
      <c r="B350" s="156"/>
      <c r="C350" s="206" t="s">
        <v>795</v>
      </c>
      <c r="D350" s="198"/>
      <c r="E350" s="199">
        <v>23.381399999999999</v>
      </c>
      <c r="F350" s="159"/>
      <c r="G350" s="159"/>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481</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2">
      <c r="A351" s="155"/>
      <c r="B351" s="156"/>
      <c r="C351" s="206" t="s">
        <v>796</v>
      </c>
      <c r="D351" s="198"/>
      <c r="E351" s="199">
        <v>88.922399999999996</v>
      </c>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481</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
      <c r="A352" s="155"/>
      <c r="B352" s="156"/>
      <c r="C352" s="206" t="s">
        <v>797</v>
      </c>
      <c r="D352" s="198"/>
      <c r="E352" s="199">
        <v>89.138300000000001</v>
      </c>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481</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206" t="s">
        <v>798</v>
      </c>
      <c r="D353" s="198"/>
      <c r="E353" s="199">
        <v>75.965199999999996</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481</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
      <c r="A354" s="155"/>
      <c r="B354" s="156"/>
      <c r="C354" s="206" t="s">
        <v>799</v>
      </c>
      <c r="D354" s="198"/>
      <c r="E354" s="199">
        <v>37.968000000000004</v>
      </c>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481</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2">
      <c r="A355" s="155"/>
      <c r="B355" s="156"/>
      <c r="C355" s="207" t="s">
        <v>772</v>
      </c>
      <c r="D355" s="200"/>
      <c r="E355" s="201">
        <v>388.67509999999999</v>
      </c>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481</v>
      </c>
      <c r="AH355" s="148">
        <v>1</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3" x14ac:dyDescent="0.2">
      <c r="A356" s="155"/>
      <c r="B356" s="156"/>
      <c r="C356" s="206" t="s">
        <v>592</v>
      </c>
      <c r="D356" s="198"/>
      <c r="E356" s="199"/>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481</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
      <c r="A357" s="155"/>
      <c r="B357" s="156"/>
      <c r="C357" s="206" t="s">
        <v>773</v>
      </c>
      <c r="D357" s="198"/>
      <c r="E357" s="199"/>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481</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206" t="s">
        <v>800</v>
      </c>
      <c r="D358" s="198"/>
      <c r="E358" s="199">
        <v>37.968000000000004</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481</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ht="22.5" outlineLevel="3" x14ac:dyDescent="0.2">
      <c r="A359" s="155"/>
      <c r="B359" s="156"/>
      <c r="C359" s="206" t="s">
        <v>801</v>
      </c>
      <c r="D359" s="198"/>
      <c r="E359" s="199">
        <v>69.511200000000002</v>
      </c>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481</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
      <c r="A360" s="155"/>
      <c r="B360" s="156"/>
      <c r="C360" s="206" t="s">
        <v>802</v>
      </c>
      <c r="D360" s="198"/>
      <c r="E360" s="199">
        <v>15.755800000000001</v>
      </c>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481</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206" t="s">
        <v>803</v>
      </c>
      <c r="D361" s="198"/>
      <c r="E361" s="199">
        <v>37.968000000000004</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481</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
      <c r="A362" s="155"/>
      <c r="B362" s="156"/>
      <c r="C362" s="207" t="s">
        <v>772</v>
      </c>
      <c r="D362" s="200"/>
      <c r="E362" s="201">
        <v>161.203</v>
      </c>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481</v>
      </c>
      <c r="AH362" s="148">
        <v>1</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206" t="s">
        <v>595</v>
      </c>
      <c r="D363" s="198"/>
      <c r="E363" s="199"/>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481</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2">
      <c r="A364" s="155"/>
      <c r="B364" s="156"/>
      <c r="C364" s="206" t="s">
        <v>743</v>
      </c>
      <c r="D364" s="198"/>
      <c r="E364" s="199"/>
      <c r="F364" s="159"/>
      <c r="G364" s="159"/>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481</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2">
      <c r="A365" s="155"/>
      <c r="B365" s="156"/>
      <c r="C365" s="206" t="s">
        <v>804</v>
      </c>
      <c r="D365" s="198"/>
      <c r="E365" s="199">
        <v>25</v>
      </c>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481</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2">
      <c r="A366" s="155"/>
      <c r="B366" s="156"/>
      <c r="C366" s="206" t="s">
        <v>805</v>
      </c>
      <c r="D366" s="198"/>
      <c r="E366" s="199">
        <v>73.075800000000001</v>
      </c>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481</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
      <c r="A367" s="155"/>
      <c r="B367" s="156"/>
      <c r="C367" s="206" t="s">
        <v>806</v>
      </c>
      <c r="D367" s="198"/>
      <c r="E367" s="199">
        <v>71.217799999999997</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481</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
      <c r="A368" s="155"/>
      <c r="B368" s="156"/>
      <c r="C368" s="207" t="s">
        <v>772</v>
      </c>
      <c r="D368" s="200"/>
      <c r="E368" s="201">
        <v>169.2936</v>
      </c>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481</v>
      </c>
      <c r="AH368" s="148">
        <v>1</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ht="22.5" outlineLevel="1" x14ac:dyDescent="0.2">
      <c r="A369" s="177">
        <v>63</v>
      </c>
      <c r="B369" s="178" t="s">
        <v>807</v>
      </c>
      <c r="C369" s="193" t="s">
        <v>808</v>
      </c>
      <c r="D369" s="179" t="s">
        <v>534</v>
      </c>
      <c r="E369" s="180">
        <v>138.78399999999999</v>
      </c>
      <c r="F369" s="181"/>
      <c r="G369" s="182">
        <f>ROUND(E369*F369,2)</f>
        <v>0</v>
      </c>
      <c r="H369" s="181"/>
      <c r="I369" s="182">
        <f>ROUND(E369*H369,2)</f>
        <v>0</v>
      </c>
      <c r="J369" s="181"/>
      <c r="K369" s="182">
        <f>ROUND(E369*J369,2)</f>
        <v>0</v>
      </c>
      <c r="L369" s="182">
        <v>12</v>
      </c>
      <c r="M369" s="182">
        <f>G369*(1+L369/100)</f>
        <v>0</v>
      </c>
      <c r="N369" s="180">
        <v>0</v>
      </c>
      <c r="O369" s="180">
        <f>ROUND(E369*N369,2)</f>
        <v>0</v>
      </c>
      <c r="P369" s="180">
        <v>4.5999999999999999E-2</v>
      </c>
      <c r="Q369" s="180">
        <f>ROUND(E369*P369,2)</f>
        <v>6.38</v>
      </c>
      <c r="R369" s="182" t="s">
        <v>601</v>
      </c>
      <c r="S369" s="182" t="s">
        <v>363</v>
      </c>
      <c r="T369" s="183" t="s">
        <v>363</v>
      </c>
      <c r="U369" s="159">
        <v>0.26</v>
      </c>
      <c r="V369" s="159">
        <f>ROUND(E369*U369,2)</f>
        <v>36.08</v>
      </c>
      <c r="W369" s="159"/>
      <c r="X369" s="159" t="s">
        <v>411</v>
      </c>
      <c r="Y369" s="159" t="s">
        <v>366</v>
      </c>
      <c r="Z369" s="148"/>
      <c r="AA369" s="148"/>
      <c r="AB369" s="148"/>
      <c r="AC369" s="148"/>
      <c r="AD369" s="148"/>
      <c r="AE369" s="148"/>
      <c r="AF369" s="148"/>
      <c r="AG369" s="148" t="s">
        <v>412</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2" x14ac:dyDescent="0.2">
      <c r="A370" s="155"/>
      <c r="B370" s="156"/>
      <c r="C370" s="206" t="s">
        <v>480</v>
      </c>
      <c r="D370" s="198"/>
      <c r="E370" s="199"/>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481</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2">
      <c r="A371" s="155"/>
      <c r="B371" s="156"/>
      <c r="C371" s="206" t="s">
        <v>809</v>
      </c>
      <c r="D371" s="198"/>
      <c r="E371" s="199"/>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481</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
      <c r="A372" s="155"/>
      <c r="B372" s="156"/>
      <c r="C372" s="206" t="s">
        <v>810</v>
      </c>
      <c r="D372" s="198"/>
      <c r="E372" s="199">
        <v>0.76500000000000001</v>
      </c>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481</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
      <c r="A373" s="155"/>
      <c r="B373" s="156"/>
      <c r="C373" s="206" t="s">
        <v>811</v>
      </c>
      <c r="D373" s="198"/>
      <c r="E373" s="199">
        <v>0.76500000000000001</v>
      </c>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481</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
      <c r="A374" s="155"/>
      <c r="B374" s="156"/>
      <c r="C374" s="206" t="s">
        <v>812</v>
      </c>
      <c r="D374" s="198"/>
      <c r="E374" s="199">
        <v>4.8600000000000003</v>
      </c>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481</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
      <c r="A375" s="155"/>
      <c r="B375" s="156"/>
      <c r="C375" s="206" t="s">
        <v>813</v>
      </c>
      <c r="D375" s="198"/>
      <c r="E375" s="199">
        <v>0.76500000000000001</v>
      </c>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481</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207" t="s">
        <v>772</v>
      </c>
      <c r="D376" s="200"/>
      <c r="E376" s="201">
        <v>7.1550000000000002</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481</v>
      </c>
      <c r="AH376" s="148">
        <v>1</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206" t="s">
        <v>592</v>
      </c>
      <c r="D377" s="198"/>
      <c r="E377" s="199"/>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481</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
      <c r="A378" s="155"/>
      <c r="B378" s="156"/>
      <c r="C378" s="206" t="s">
        <v>814</v>
      </c>
      <c r="D378" s="198"/>
      <c r="E378" s="199"/>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481</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2">
      <c r="A379" s="155"/>
      <c r="B379" s="156"/>
      <c r="C379" s="206" t="s">
        <v>815</v>
      </c>
      <c r="D379" s="198"/>
      <c r="E379" s="199">
        <v>3.03</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481</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
      <c r="A380" s="155"/>
      <c r="B380" s="156"/>
      <c r="C380" s="207" t="s">
        <v>772</v>
      </c>
      <c r="D380" s="200"/>
      <c r="E380" s="201">
        <v>3.03</v>
      </c>
      <c r="F380" s="159"/>
      <c r="G380" s="15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481</v>
      </c>
      <c r="AH380" s="148">
        <v>1</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
      <c r="A381" s="155"/>
      <c r="B381" s="156"/>
      <c r="C381" s="206" t="s">
        <v>595</v>
      </c>
      <c r="D381" s="198"/>
      <c r="E381" s="199"/>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481</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
      <c r="A382" s="155"/>
      <c r="B382" s="156"/>
      <c r="C382" s="206" t="s">
        <v>814</v>
      </c>
      <c r="D382" s="198"/>
      <c r="E382" s="199"/>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481</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
      <c r="A383" s="155"/>
      <c r="B383" s="156"/>
      <c r="C383" s="206" t="s">
        <v>816</v>
      </c>
      <c r="D383" s="198"/>
      <c r="E383" s="199">
        <v>2.7749999999999999</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481</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
      <c r="A384" s="155"/>
      <c r="B384" s="156"/>
      <c r="C384" s="207" t="s">
        <v>772</v>
      </c>
      <c r="D384" s="200"/>
      <c r="E384" s="201">
        <v>2.7749999999999999</v>
      </c>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481</v>
      </c>
      <c r="AH384" s="148">
        <v>1</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2">
      <c r="A385" s="155"/>
      <c r="B385" s="156"/>
      <c r="C385" s="206" t="s">
        <v>492</v>
      </c>
      <c r="D385" s="198"/>
      <c r="E385" s="199"/>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481</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3" x14ac:dyDescent="0.2">
      <c r="A386" s="155"/>
      <c r="B386" s="156"/>
      <c r="C386" s="206" t="s">
        <v>817</v>
      </c>
      <c r="D386" s="198"/>
      <c r="E386" s="199"/>
      <c r="F386" s="159"/>
      <c r="G386" s="159"/>
      <c r="H386" s="159"/>
      <c r="I386" s="159"/>
      <c r="J386" s="159"/>
      <c r="K386" s="159"/>
      <c r="L386" s="159"/>
      <c r="M386" s="159"/>
      <c r="N386" s="158"/>
      <c r="O386" s="158"/>
      <c r="P386" s="158"/>
      <c r="Q386" s="158"/>
      <c r="R386" s="159"/>
      <c r="S386" s="159"/>
      <c r="T386" s="159"/>
      <c r="U386" s="159"/>
      <c r="V386" s="159"/>
      <c r="W386" s="159"/>
      <c r="X386" s="159"/>
      <c r="Y386" s="159"/>
      <c r="Z386" s="148"/>
      <c r="AA386" s="148"/>
      <c r="AB386" s="148"/>
      <c r="AC386" s="148"/>
      <c r="AD386" s="148"/>
      <c r="AE386" s="148"/>
      <c r="AF386" s="148"/>
      <c r="AG386" s="148" t="s">
        <v>481</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3" x14ac:dyDescent="0.2">
      <c r="A387" s="155"/>
      <c r="B387" s="156"/>
      <c r="C387" s="206" t="s">
        <v>818</v>
      </c>
      <c r="D387" s="198"/>
      <c r="E387" s="199">
        <v>5.28</v>
      </c>
      <c r="F387" s="159"/>
      <c r="G387" s="15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481</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3" x14ac:dyDescent="0.2">
      <c r="A388" s="155"/>
      <c r="B388" s="156"/>
      <c r="C388" s="206" t="s">
        <v>819</v>
      </c>
      <c r="D388" s="198"/>
      <c r="E388" s="199">
        <v>2.496</v>
      </c>
      <c r="F388" s="159"/>
      <c r="G388" s="159"/>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481</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3" x14ac:dyDescent="0.2">
      <c r="A389" s="155"/>
      <c r="B389" s="156"/>
      <c r="C389" s="206" t="s">
        <v>820</v>
      </c>
      <c r="D389" s="198"/>
      <c r="E389" s="199">
        <v>1.6319999999999999</v>
      </c>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481</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
      <c r="A390" s="155"/>
      <c r="B390" s="156"/>
      <c r="C390" s="206" t="s">
        <v>821</v>
      </c>
      <c r="D390" s="198"/>
      <c r="E390" s="199">
        <v>5.2</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481</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3" x14ac:dyDescent="0.2">
      <c r="A391" s="155"/>
      <c r="B391" s="156"/>
      <c r="C391" s="206" t="s">
        <v>822</v>
      </c>
      <c r="D391" s="198"/>
      <c r="E391" s="199">
        <v>3.952</v>
      </c>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481</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2">
      <c r="A392" s="155"/>
      <c r="B392" s="156"/>
      <c r="C392" s="206" t="s">
        <v>823</v>
      </c>
      <c r="D392" s="198"/>
      <c r="E392" s="199">
        <v>3.6480000000000001</v>
      </c>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481</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206" t="s">
        <v>824</v>
      </c>
      <c r="D393" s="198"/>
      <c r="E393" s="199">
        <v>19.071999999999999</v>
      </c>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481</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3" x14ac:dyDescent="0.2">
      <c r="A394" s="155"/>
      <c r="B394" s="156"/>
      <c r="C394" s="206" t="s">
        <v>825</v>
      </c>
      <c r="D394" s="198"/>
      <c r="E394" s="199">
        <v>6.0960000000000001</v>
      </c>
      <c r="F394" s="159"/>
      <c r="G394" s="159"/>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481</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2">
      <c r="A395" s="155"/>
      <c r="B395" s="156"/>
      <c r="C395" s="206" t="s">
        <v>826</v>
      </c>
      <c r="D395" s="198"/>
      <c r="E395" s="199">
        <v>6.24</v>
      </c>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481</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2">
      <c r="A396" s="155"/>
      <c r="B396" s="156"/>
      <c r="C396" s="206" t="s">
        <v>827</v>
      </c>
      <c r="D396" s="198"/>
      <c r="E396" s="199">
        <v>5.1040000000000001</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481</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3" x14ac:dyDescent="0.2">
      <c r="A397" s="155"/>
      <c r="B397" s="156"/>
      <c r="C397" s="206" t="s">
        <v>828</v>
      </c>
      <c r="D397" s="198"/>
      <c r="E397" s="199">
        <v>18.8</v>
      </c>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481</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
      <c r="A398" s="155"/>
      <c r="B398" s="156"/>
      <c r="C398" s="206" t="s">
        <v>829</v>
      </c>
      <c r="D398" s="198"/>
      <c r="E398" s="199">
        <v>9.8079999999999998</v>
      </c>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481</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
      <c r="A399" s="155"/>
      <c r="B399" s="156"/>
      <c r="C399" s="206" t="s">
        <v>830</v>
      </c>
      <c r="D399" s="198"/>
      <c r="E399" s="199">
        <v>3.968</v>
      </c>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481</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
      <c r="A400" s="155"/>
      <c r="B400" s="156"/>
      <c r="C400" s="206" t="s">
        <v>831</v>
      </c>
      <c r="D400" s="198"/>
      <c r="E400" s="199">
        <v>5.2</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481</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
      <c r="A401" s="155"/>
      <c r="B401" s="156"/>
      <c r="C401" s="206" t="s">
        <v>832</v>
      </c>
      <c r="D401" s="198"/>
      <c r="E401" s="199">
        <v>3.92</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481</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3" x14ac:dyDescent="0.2">
      <c r="A402" s="155"/>
      <c r="B402" s="156"/>
      <c r="C402" s="206" t="s">
        <v>833</v>
      </c>
      <c r="D402" s="198"/>
      <c r="E402" s="199">
        <v>4.32</v>
      </c>
      <c r="F402" s="159"/>
      <c r="G402" s="159"/>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481</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3" x14ac:dyDescent="0.2">
      <c r="A403" s="155"/>
      <c r="B403" s="156"/>
      <c r="C403" s="206" t="s">
        <v>834</v>
      </c>
      <c r="D403" s="198"/>
      <c r="E403" s="199">
        <v>2.8</v>
      </c>
      <c r="F403" s="159"/>
      <c r="G403" s="159"/>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481</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3" x14ac:dyDescent="0.2">
      <c r="A404" s="155"/>
      <c r="B404" s="156"/>
      <c r="C404" s="206" t="s">
        <v>835</v>
      </c>
      <c r="D404" s="198"/>
      <c r="E404" s="199">
        <v>2.3199999999999998</v>
      </c>
      <c r="F404" s="159"/>
      <c r="G404" s="159"/>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481</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3" x14ac:dyDescent="0.2">
      <c r="A405" s="155"/>
      <c r="B405" s="156"/>
      <c r="C405" s="206" t="s">
        <v>836</v>
      </c>
      <c r="D405" s="198"/>
      <c r="E405" s="199">
        <v>5.76</v>
      </c>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481</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206" t="s">
        <v>837</v>
      </c>
      <c r="D406" s="198"/>
      <c r="E406" s="199">
        <v>10.208</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481</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207" t="s">
        <v>772</v>
      </c>
      <c r="D407" s="200"/>
      <c r="E407" s="201">
        <v>125.824</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481</v>
      </c>
      <c r="AH407" s="148">
        <v>1</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ht="22.5" outlineLevel="1" x14ac:dyDescent="0.2">
      <c r="A408" s="177">
        <v>64</v>
      </c>
      <c r="B408" s="178" t="s">
        <v>838</v>
      </c>
      <c r="C408" s="193" t="s">
        <v>839</v>
      </c>
      <c r="D408" s="179" t="s">
        <v>534</v>
      </c>
      <c r="E408" s="180">
        <v>624.79999999999995</v>
      </c>
      <c r="F408" s="181"/>
      <c r="G408" s="182">
        <f>ROUND(E408*F408,2)</f>
        <v>0</v>
      </c>
      <c r="H408" s="181"/>
      <c r="I408" s="182">
        <f>ROUND(E408*H408,2)</f>
        <v>0</v>
      </c>
      <c r="J408" s="181"/>
      <c r="K408" s="182">
        <f>ROUND(E408*J408,2)</f>
        <v>0</v>
      </c>
      <c r="L408" s="182">
        <v>12</v>
      </c>
      <c r="M408" s="182">
        <f>G408*(1+L408/100)</f>
        <v>0</v>
      </c>
      <c r="N408" s="180">
        <v>0</v>
      </c>
      <c r="O408" s="180">
        <f>ROUND(E408*N408,2)</f>
        <v>0</v>
      </c>
      <c r="P408" s="180">
        <v>1.6E-2</v>
      </c>
      <c r="Q408" s="180">
        <f>ROUND(E408*P408,2)</f>
        <v>10</v>
      </c>
      <c r="R408" s="182" t="s">
        <v>601</v>
      </c>
      <c r="S408" s="182" t="s">
        <v>363</v>
      </c>
      <c r="T408" s="183" t="s">
        <v>363</v>
      </c>
      <c r="U408" s="159">
        <v>0.09</v>
      </c>
      <c r="V408" s="159">
        <f>ROUND(E408*U408,2)</f>
        <v>56.23</v>
      </c>
      <c r="W408" s="159"/>
      <c r="X408" s="159" t="s">
        <v>411</v>
      </c>
      <c r="Y408" s="159" t="s">
        <v>366</v>
      </c>
      <c r="Z408" s="148"/>
      <c r="AA408" s="148"/>
      <c r="AB408" s="148"/>
      <c r="AC408" s="148"/>
      <c r="AD408" s="148"/>
      <c r="AE408" s="148"/>
      <c r="AF408" s="148"/>
      <c r="AG408" s="148" t="s">
        <v>412</v>
      </c>
      <c r="AH408" s="148"/>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2" x14ac:dyDescent="0.2">
      <c r="A409" s="155"/>
      <c r="B409" s="156"/>
      <c r="C409" s="206" t="s">
        <v>840</v>
      </c>
      <c r="D409" s="198"/>
      <c r="E409" s="199"/>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481</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3" x14ac:dyDescent="0.2">
      <c r="A410" s="155"/>
      <c r="B410" s="156"/>
      <c r="C410" s="206" t="s">
        <v>841</v>
      </c>
      <c r="D410" s="198"/>
      <c r="E410" s="199"/>
      <c r="F410" s="159"/>
      <c r="G410" s="159"/>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481</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3" x14ac:dyDescent="0.2">
      <c r="A411" s="155"/>
      <c r="B411" s="156"/>
      <c r="C411" s="206" t="s">
        <v>842</v>
      </c>
      <c r="D411" s="198"/>
      <c r="E411" s="199">
        <v>214.9</v>
      </c>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481</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
      <c r="A412" s="155"/>
      <c r="B412" s="156"/>
      <c r="C412" s="206" t="s">
        <v>843</v>
      </c>
      <c r="D412" s="198"/>
      <c r="E412" s="199">
        <v>110.6</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481</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3" x14ac:dyDescent="0.2">
      <c r="A413" s="155"/>
      <c r="B413" s="156"/>
      <c r="C413" s="206" t="s">
        <v>844</v>
      </c>
      <c r="D413" s="198"/>
      <c r="E413" s="199">
        <v>204.6</v>
      </c>
      <c r="F413" s="159"/>
      <c r="G413" s="159"/>
      <c r="H413" s="159"/>
      <c r="I413" s="159"/>
      <c r="J413" s="159"/>
      <c r="K413" s="159"/>
      <c r="L413" s="159"/>
      <c r="M413" s="159"/>
      <c r="N413" s="158"/>
      <c r="O413" s="158"/>
      <c r="P413" s="158"/>
      <c r="Q413" s="158"/>
      <c r="R413" s="159"/>
      <c r="S413" s="159"/>
      <c r="T413" s="159"/>
      <c r="U413" s="159"/>
      <c r="V413" s="159"/>
      <c r="W413" s="159"/>
      <c r="X413" s="159"/>
      <c r="Y413" s="159"/>
      <c r="Z413" s="148"/>
      <c r="AA413" s="148"/>
      <c r="AB413" s="148"/>
      <c r="AC413" s="148"/>
      <c r="AD413" s="148"/>
      <c r="AE413" s="148"/>
      <c r="AF413" s="148"/>
      <c r="AG413" s="148" t="s">
        <v>481</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3" x14ac:dyDescent="0.2">
      <c r="A414" s="155"/>
      <c r="B414" s="156"/>
      <c r="C414" s="206" t="s">
        <v>845</v>
      </c>
      <c r="D414" s="198"/>
      <c r="E414" s="199">
        <v>94.7</v>
      </c>
      <c r="F414" s="159"/>
      <c r="G414" s="159"/>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481</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ht="22.5" outlineLevel="1" x14ac:dyDescent="0.2">
      <c r="A415" s="177">
        <v>65</v>
      </c>
      <c r="B415" s="178" t="s">
        <v>846</v>
      </c>
      <c r="C415" s="193" t="s">
        <v>847</v>
      </c>
      <c r="D415" s="179" t="s">
        <v>534</v>
      </c>
      <c r="E415" s="180">
        <v>96.185000000000002</v>
      </c>
      <c r="F415" s="181"/>
      <c r="G415" s="182">
        <f>ROUND(E415*F415,2)</f>
        <v>0</v>
      </c>
      <c r="H415" s="181"/>
      <c r="I415" s="182">
        <f>ROUND(E415*H415,2)</f>
        <v>0</v>
      </c>
      <c r="J415" s="181"/>
      <c r="K415" s="182">
        <f>ROUND(E415*J415,2)</f>
        <v>0</v>
      </c>
      <c r="L415" s="182">
        <v>12</v>
      </c>
      <c r="M415" s="182">
        <f>G415*(1+L415/100)</f>
        <v>0</v>
      </c>
      <c r="N415" s="180">
        <v>0</v>
      </c>
      <c r="O415" s="180">
        <f>ROUND(E415*N415,2)</f>
        <v>0</v>
      </c>
      <c r="P415" s="180">
        <v>5.8999999999999997E-2</v>
      </c>
      <c r="Q415" s="180">
        <f>ROUND(E415*P415,2)</f>
        <v>5.67</v>
      </c>
      <c r="R415" s="182" t="s">
        <v>601</v>
      </c>
      <c r="S415" s="182" t="s">
        <v>363</v>
      </c>
      <c r="T415" s="183" t="s">
        <v>363</v>
      </c>
      <c r="U415" s="159">
        <v>0.3</v>
      </c>
      <c r="V415" s="159">
        <f>ROUND(E415*U415,2)</f>
        <v>28.86</v>
      </c>
      <c r="W415" s="159"/>
      <c r="X415" s="159" t="s">
        <v>411</v>
      </c>
      <c r="Y415" s="159" t="s">
        <v>366</v>
      </c>
      <c r="Z415" s="148"/>
      <c r="AA415" s="148"/>
      <c r="AB415" s="148"/>
      <c r="AC415" s="148"/>
      <c r="AD415" s="148"/>
      <c r="AE415" s="148"/>
      <c r="AF415" s="148"/>
      <c r="AG415" s="148" t="s">
        <v>412</v>
      </c>
      <c r="AH415" s="148"/>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2" x14ac:dyDescent="0.2">
      <c r="A416" s="155"/>
      <c r="B416" s="156"/>
      <c r="C416" s="206" t="s">
        <v>480</v>
      </c>
      <c r="D416" s="198"/>
      <c r="E416" s="199"/>
      <c r="F416" s="159"/>
      <c r="G416" s="159"/>
      <c r="H416" s="159"/>
      <c r="I416" s="159"/>
      <c r="J416" s="159"/>
      <c r="K416" s="159"/>
      <c r="L416" s="159"/>
      <c r="M416" s="159"/>
      <c r="N416" s="158"/>
      <c r="O416" s="158"/>
      <c r="P416" s="158"/>
      <c r="Q416" s="158"/>
      <c r="R416" s="159"/>
      <c r="S416" s="159"/>
      <c r="T416" s="159"/>
      <c r="U416" s="159"/>
      <c r="V416" s="159"/>
      <c r="W416" s="159"/>
      <c r="X416" s="159"/>
      <c r="Y416" s="159"/>
      <c r="Z416" s="148"/>
      <c r="AA416" s="148"/>
      <c r="AB416" s="148"/>
      <c r="AC416" s="148"/>
      <c r="AD416" s="148"/>
      <c r="AE416" s="148"/>
      <c r="AF416" s="148"/>
      <c r="AG416" s="148" t="s">
        <v>481</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3" x14ac:dyDescent="0.2">
      <c r="A417" s="155"/>
      <c r="B417" s="156"/>
      <c r="C417" s="206" t="s">
        <v>709</v>
      </c>
      <c r="D417" s="198"/>
      <c r="E417" s="199"/>
      <c r="F417" s="159"/>
      <c r="G417" s="15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481</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
      <c r="A418" s="155"/>
      <c r="B418" s="156"/>
      <c r="C418" s="206" t="s">
        <v>848</v>
      </c>
      <c r="D418" s="198"/>
      <c r="E418" s="199">
        <v>0.76</v>
      </c>
      <c r="F418" s="159"/>
      <c r="G418" s="159"/>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481</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
      <c r="A419" s="155"/>
      <c r="B419" s="156"/>
      <c r="C419" s="206" t="s">
        <v>849</v>
      </c>
      <c r="D419" s="198"/>
      <c r="E419" s="199">
        <v>0.62</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481</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2">
      <c r="A420" s="155"/>
      <c r="B420" s="156"/>
      <c r="C420" s="206" t="s">
        <v>850</v>
      </c>
      <c r="D420" s="198"/>
      <c r="E420" s="199">
        <v>4.8550000000000004</v>
      </c>
      <c r="F420" s="159"/>
      <c r="G420" s="159"/>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481</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2">
      <c r="A421" s="155"/>
      <c r="B421" s="156"/>
      <c r="C421" s="206" t="s">
        <v>851</v>
      </c>
      <c r="D421" s="198"/>
      <c r="E421" s="199">
        <v>0.62</v>
      </c>
      <c r="F421" s="159"/>
      <c r="G421" s="159"/>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481</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2">
      <c r="A422" s="155"/>
      <c r="B422" s="156"/>
      <c r="C422" s="207" t="s">
        <v>772</v>
      </c>
      <c r="D422" s="200"/>
      <c r="E422" s="201">
        <v>6.8550000000000004</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481</v>
      </c>
      <c r="AH422" s="148">
        <v>1</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3" x14ac:dyDescent="0.2">
      <c r="A423" s="155"/>
      <c r="B423" s="156"/>
      <c r="C423" s="206" t="s">
        <v>592</v>
      </c>
      <c r="D423" s="198"/>
      <c r="E423" s="199"/>
      <c r="F423" s="159"/>
      <c r="G423" s="159"/>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481</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3" x14ac:dyDescent="0.2">
      <c r="A424" s="155"/>
      <c r="B424" s="156"/>
      <c r="C424" s="206" t="s">
        <v>716</v>
      </c>
      <c r="D424" s="198"/>
      <c r="E424" s="199"/>
      <c r="F424" s="159"/>
      <c r="G424" s="159"/>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481</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3" x14ac:dyDescent="0.2">
      <c r="A425" s="155"/>
      <c r="B425" s="156"/>
      <c r="C425" s="206" t="s">
        <v>852</v>
      </c>
      <c r="D425" s="198"/>
      <c r="E425" s="199">
        <v>2.8650000000000002</v>
      </c>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481</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
      <c r="A426" s="155"/>
      <c r="B426" s="156"/>
      <c r="C426" s="207" t="s">
        <v>772</v>
      </c>
      <c r="D426" s="200"/>
      <c r="E426" s="201">
        <v>2.8650000000000002</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481</v>
      </c>
      <c r="AH426" s="148">
        <v>1</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206" t="s">
        <v>595</v>
      </c>
      <c r="D427" s="198"/>
      <c r="E427" s="199"/>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481</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
      <c r="A428" s="155"/>
      <c r="B428" s="156"/>
      <c r="C428" s="206" t="s">
        <v>716</v>
      </c>
      <c r="D428" s="198"/>
      <c r="E428" s="199"/>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481</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206" t="s">
        <v>853</v>
      </c>
      <c r="D429" s="198"/>
      <c r="E429" s="199">
        <v>2.8650000000000002</v>
      </c>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481</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2">
      <c r="A430" s="155"/>
      <c r="B430" s="156"/>
      <c r="C430" s="207" t="s">
        <v>772</v>
      </c>
      <c r="D430" s="200"/>
      <c r="E430" s="201">
        <v>2.8650000000000002</v>
      </c>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481</v>
      </c>
      <c r="AH430" s="148">
        <v>1</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3" x14ac:dyDescent="0.2">
      <c r="A431" s="155"/>
      <c r="B431" s="156"/>
      <c r="C431" s="206" t="s">
        <v>854</v>
      </c>
      <c r="D431" s="198"/>
      <c r="E431" s="199"/>
      <c r="F431" s="159"/>
      <c r="G431" s="159"/>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481</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2">
      <c r="A432" s="155"/>
      <c r="B432" s="156"/>
      <c r="C432" s="206" t="s">
        <v>855</v>
      </c>
      <c r="D432" s="198"/>
      <c r="E432" s="199">
        <v>36.4</v>
      </c>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481</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
      <c r="A433" s="155"/>
      <c r="B433" s="156"/>
      <c r="C433" s="206" t="s">
        <v>856</v>
      </c>
      <c r="D433" s="198"/>
      <c r="E433" s="199">
        <v>2.8</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481</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2">
      <c r="A434" s="155"/>
      <c r="B434" s="156"/>
      <c r="C434" s="206" t="s">
        <v>857</v>
      </c>
      <c r="D434" s="198"/>
      <c r="E434" s="199">
        <v>24.2</v>
      </c>
      <c r="F434" s="159"/>
      <c r="G434" s="159"/>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481</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3" x14ac:dyDescent="0.2">
      <c r="A435" s="155"/>
      <c r="B435" s="156"/>
      <c r="C435" s="206" t="s">
        <v>858</v>
      </c>
      <c r="D435" s="198"/>
      <c r="E435" s="199"/>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481</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
      <c r="A436" s="155"/>
      <c r="B436" s="156"/>
      <c r="C436" s="207" t="s">
        <v>772</v>
      </c>
      <c r="D436" s="200"/>
      <c r="E436" s="201">
        <v>63.4</v>
      </c>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481</v>
      </c>
      <c r="AH436" s="148">
        <v>1</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206" t="s">
        <v>859</v>
      </c>
      <c r="D437" s="198"/>
      <c r="E437" s="199"/>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481</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206" t="s">
        <v>860</v>
      </c>
      <c r="D438" s="198"/>
      <c r="E438" s="199">
        <v>9.6999999999999993</v>
      </c>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481</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206" t="s">
        <v>861</v>
      </c>
      <c r="D439" s="198"/>
      <c r="E439" s="199">
        <v>1.1000000000000001</v>
      </c>
      <c r="F439" s="159"/>
      <c r="G439" s="159"/>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481</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
      <c r="A440" s="155"/>
      <c r="B440" s="156"/>
      <c r="C440" s="206" t="s">
        <v>862</v>
      </c>
      <c r="D440" s="198"/>
      <c r="E440" s="199">
        <v>9.4</v>
      </c>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481</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
      <c r="A441" s="155"/>
      <c r="B441" s="156"/>
      <c r="C441" s="206" t="s">
        <v>858</v>
      </c>
      <c r="D441" s="198"/>
      <c r="E441" s="199"/>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481</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207" t="s">
        <v>772</v>
      </c>
      <c r="D442" s="200"/>
      <c r="E442" s="201">
        <v>20.2</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481</v>
      </c>
      <c r="AH442" s="148">
        <v>1</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77">
        <v>66</v>
      </c>
      <c r="B443" s="178" t="s">
        <v>863</v>
      </c>
      <c r="C443" s="193" t="s">
        <v>864</v>
      </c>
      <c r="D443" s="179" t="s">
        <v>534</v>
      </c>
      <c r="E443" s="180">
        <v>370.8</v>
      </c>
      <c r="F443" s="181"/>
      <c r="G443" s="182">
        <f>ROUND(E443*F443,2)</f>
        <v>0</v>
      </c>
      <c r="H443" s="181"/>
      <c r="I443" s="182">
        <f>ROUND(E443*H443,2)</f>
        <v>0</v>
      </c>
      <c r="J443" s="181"/>
      <c r="K443" s="182">
        <f>ROUND(E443*J443,2)</f>
        <v>0</v>
      </c>
      <c r="L443" s="182">
        <v>12</v>
      </c>
      <c r="M443" s="182">
        <f>G443*(1+L443/100)</f>
        <v>0</v>
      </c>
      <c r="N443" s="180">
        <v>0</v>
      </c>
      <c r="O443" s="180">
        <f>ROUND(E443*N443,2)</f>
        <v>0</v>
      </c>
      <c r="P443" s="180">
        <v>4.1999999999999997E-3</v>
      </c>
      <c r="Q443" s="180">
        <f>ROUND(E443*P443,2)</f>
        <v>1.56</v>
      </c>
      <c r="R443" s="182" t="s">
        <v>601</v>
      </c>
      <c r="S443" s="182" t="s">
        <v>363</v>
      </c>
      <c r="T443" s="183" t="s">
        <v>363</v>
      </c>
      <c r="U443" s="159">
        <v>0.13300000000000001</v>
      </c>
      <c r="V443" s="159">
        <f>ROUND(E443*U443,2)</f>
        <v>49.32</v>
      </c>
      <c r="W443" s="159"/>
      <c r="X443" s="159" t="s">
        <v>411</v>
      </c>
      <c r="Y443" s="159" t="s">
        <v>366</v>
      </c>
      <c r="Z443" s="148"/>
      <c r="AA443" s="148"/>
      <c r="AB443" s="148"/>
      <c r="AC443" s="148"/>
      <c r="AD443" s="148"/>
      <c r="AE443" s="148"/>
      <c r="AF443" s="148"/>
      <c r="AG443" s="148" t="s">
        <v>412</v>
      </c>
      <c r="AH443" s="148"/>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2" x14ac:dyDescent="0.2">
      <c r="A444" s="155"/>
      <c r="B444" s="156"/>
      <c r="C444" s="206" t="s">
        <v>480</v>
      </c>
      <c r="D444" s="198"/>
      <c r="E444" s="199"/>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481</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2">
      <c r="A445" s="155"/>
      <c r="B445" s="156"/>
      <c r="C445" s="206" t="s">
        <v>765</v>
      </c>
      <c r="D445" s="198"/>
      <c r="E445" s="199">
        <v>13.38</v>
      </c>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481</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2">
      <c r="A446" s="155"/>
      <c r="B446" s="156"/>
      <c r="C446" s="206" t="s">
        <v>766</v>
      </c>
      <c r="D446" s="198"/>
      <c r="E446" s="199">
        <v>16.649999999999999</v>
      </c>
      <c r="F446" s="159"/>
      <c r="G446" s="159"/>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481</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3" x14ac:dyDescent="0.2">
      <c r="A447" s="155"/>
      <c r="B447" s="156"/>
      <c r="C447" s="206" t="s">
        <v>767</v>
      </c>
      <c r="D447" s="198"/>
      <c r="E447" s="199">
        <v>9.4</v>
      </c>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481</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2">
      <c r="A448" s="155"/>
      <c r="B448" s="156"/>
      <c r="C448" s="206" t="s">
        <v>768</v>
      </c>
      <c r="D448" s="198"/>
      <c r="E448" s="199">
        <v>62.46</v>
      </c>
      <c r="F448" s="159"/>
      <c r="G448" s="159"/>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481</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3" x14ac:dyDescent="0.2">
      <c r="A449" s="155"/>
      <c r="B449" s="156"/>
      <c r="C449" s="206" t="s">
        <v>769</v>
      </c>
      <c r="D449" s="198"/>
      <c r="E449" s="199">
        <v>61.41</v>
      </c>
      <c r="F449" s="159"/>
      <c r="G449" s="159"/>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481</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3" x14ac:dyDescent="0.2">
      <c r="A450" s="155"/>
      <c r="B450" s="156"/>
      <c r="C450" s="206" t="s">
        <v>770</v>
      </c>
      <c r="D450" s="198"/>
      <c r="E450" s="199">
        <v>31.14</v>
      </c>
      <c r="F450" s="159"/>
      <c r="G450" s="159"/>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481</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2">
      <c r="A451" s="155"/>
      <c r="B451" s="156"/>
      <c r="C451" s="206" t="s">
        <v>771</v>
      </c>
      <c r="D451" s="198"/>
      <c r="E451" s="199">
        <v>13.39</v>
      </c>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481</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207" t="s">
        <v>772</v>
      </c>
      <c r="D452" s="200"/>
      <c r="E452" s="201">
        <v>207.83</v>
      </c>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481</v>
      </c>
      <c r="AH452" s="148">
        <v>1</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3" x14ac:dyDescent="0.2">
      <c r="A453" s="155"/>
      <c r="B453" s="156"/>
      <c r="C453" s="206" t="s">
        <v>592</v>
      </c>
      <c r="D453" s="198"/>
      <c r="E453" s="199"/>
      <c r="F453" s="159"/>
      <c r="G453" s="159"/>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481</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3" x14ac:dyDescent="0.2">
      <c r="A454" s="155"/>
      <c r="B454" s="156"/>
      <c r="C454" s="206" t="s">
        <v>773</v>
      </c>
      <c r="D454" s="198"/>
      <c r="E454" s="199"/>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481</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
      <c r="A455" s="155"/>
      <c r="B455" s="156"/>
      <c r="C455" s="206" t="s">
        <v>774</v>
      </c>
      <c r="D455" s="198"/>
      <c r="E455" s="199">
        <v>13.38</v>
      </c>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481</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2">
      <c r="A456" s="155"/>
      <c r="B456" s="156"/>
      <c r="C456" s="206" t="s">
        <v>775</v>
      </c>
      <c r="D456" s="198"/>
      <c r="E456" s="199">
        <v>38.81</v>
      </c>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481</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3" x14ac:dyDescent="0.2">
      <c r="A457" s="155"/>
      <c r="B457" s="156"/>
      <c r="C457" s="206" t="s">
        <v>776</v>
      </c>
      <c r="D457" s="198"/>
      <c r="E457" s="199">
        <v>8.32</v>
      </c>
      <c r="F457" s="159"/>
      <c r="G457" s="159"/>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481</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3" x14ac:dyDescent="0.2">
      <c r="A458" s="155"/>
      <c r="B458" s="156"/>
      <c r="C458" s="206" t="s">
        <v>777</v>
      </c>
      <c r="D458" s="198"/>
      <c r="E458" s="199">
        <v>13.38</v>
      </c>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481</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207" t="s">
        <v>772</v>
      </c>
      <c r="D459" s="200"/>
      <c r="E459" s="201">
        <v>73.89</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481</v>
      </c>
      <c r="AH459" s="148">
        <v>1</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3" x14ac:dyDescent="0.2">
      <c r="A460" s="155"/>
      <c r="B460" s="156"/>
      <c r="C460" s="206" t="s">
        <v>595</v>
      </c>
      <c r="D460" s="198"/>
      <c r="E460" s="199"/>
      <c r="F460" s="159"/>
      <c r="G460" s="159"/>
      <c r="H460" s="159"/>
      <c r="I460" s="159"/>
      <c r="J460" s="159"/>
      <c r="K460" s="159"/>
      <c r="L460" s="159"/>
      <c r="M460" s="159"/>
      <c r="N460" s="158"/>
      <c r="O460" s="158"/>
      <c r="P460" s="158"/>
      <c r="Q460" s="158"/>
      <c r="R460" s="159"/>
      <c r="S460" s="159"/>
      <c r="T460" s="159"/>
      <c r="U460" s="159"/>
      <c r="V460" s="159"/>
      <c r="W460" s="159"/>
      <c r="X460" s="159"/>
      <c r="Y460" s="159"/>
      <c r="Z460" s="148"/>
      <c r="AA460" s="148"/>
      <c r="AB460" s="148"/>
      <c r="AC460" s="148"/>
      <c r="AD460" s="148"/>
      <c r="AE460" s="148"/>
      <c r="AF460" s="148"/>
      <c r="AG460" s="148" t="s">
        <v>481</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3" x14ac:dyDescent="0.2">
      <c r="A461" s="155"/>
      <c r="B461" s="156"/>
      <c r="C461" s="206" t="s">
        <v>743</v>
      </c>
      <c r="D461" s="198"/>
      <c r="E461" s="199"/>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481</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3" x14ac:dyDescent="0.2">
      <c r="A462" s="155"/>
      <c r="B462" s="156"/>
      <c r="C462" s="206" t="s">
        <v>778</v>
      </c>
      <c r="D462" s="198"/>
      <c r="E462" s="199">
        <v>13.38</v>
      </c>
      <c r="F462" s="159"/>
      <c r="G462" s="159"/>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481</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3" x14ac:dyDescent="0.2">
      <c r="A463" s="155"/>
      <c r="B463" s="156"/>
      <c r="C463" s="206" t="s">
        <v>779</v>
      </c>
      <c r="D463" s="198"/>
      <c r="E463" s="199">
        <v>38.28</v>
      </c>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481</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
      <c r="A464" s="155"/>
      <c r="B464" s="156"/>
      <c r="C464" s="206" t="s">
        <v>780</v>
      </c>
      <c r="D464" s="198"/>
      <c r="E464" s="199">
        <v>37.42</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481</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2">
      <c r="A465" s="155"/>
      <c r="B465" s="156"/>
      <c r="C465" s="207" t="s">
        <v>772</v>
      </c>
      <c r="D465" s="200"/>
      <c r="E465" s="201">
        <v>89.08</v>
      </c>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481</v>
      </c>
      <c r="AH465" s="148">
        <v>1</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
      <c r="A466" s="177">
        <v>67</v>
      </c>
      <c r="B466" s="178" t="s">
        <v>865</v>
      </c>
      <c r="C466" s="193" t="s">
        <v>866</v>
      </c>
      <c r="D466" s="179" t="s">
        <v>534</v>
      </c>
      <c r="E466" s="180">
        <v>719.17169999999999</v>
      </c>
      <c r="F466" s="181"/>
      <c r="G466" s="182">
        <f>ROUND(E466*F466,2)</f>
        <v>0</v>
      </c>
      <c r="H466" s="181"/>
      <c r="I466" s="182">
        <f>ROUND(E466*H466,2)</f>
        <v>0</v>
      </c>
      <c r="J466" s="181"/>
      <c r="K466" s="182">
        <f>ROUND(E466*J466,2)</f>
        <v>0</v>
      </c>
      <c r="L466" s="182">
        <v>12</v>
      </c>
      <c r="M466" s="182">
        <f>G466*(1+L466/100)</f>
        <v>0</v>
      </c>
      <c r="N466" s="180">
        <v>0</v>
      </c>
      <c r="O466" s="180">
        <f>ROUND(E466*N466,2)</f>
        <v>0</v>
      </c>
      <c r="P466" s="180">
        <v>4.1999999999999997E-3</v>
      </c>
      <c r="Q466" s="180">
        <f>ROUND(E466*P466,2)</f>
        <v>3.02</v>
      </c>
      <c r="R466" s="182" t="s">
        <v>601</v>
      </c>
      <c r="S466" s="182" t="s">
        <v>363</v>
      </c>
      <c r="T466" s="183" t="s">
        <v>363</v>
      </c>
      <c r="U466" s="159">
        <v>0.105</v>
      </c>
      <c r="V466" s="159">
        <f>ROUND(E466*U466,2)</f>
        <v>75.510000000000005</v>
      </c>
      <c r="W466" s="159"/>
      <c r="X466" s="159" t="s">
        <v>411</v>
      </c>
      <c r="Y466" s="159" t="s">
        <v>366</v>
      </c>
      <c r="Z466" s="148"/>
      <c r="AA466" s="148"/>
      <c r="AB466" s="148"/>
      <c r="AC466" s="148"/>
      <c r="AD466" s="148"/>
      <c r="AE466" s="148"/>
      <c r="AF466" s="148"/>
      <c r="AG466" s="148" t="s">
        <v>412</v>
      </c>
      <c r="AH466" s="148"/>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2" x14ac:dyDescent="0.2">
      <c r="A467" s="155"/>
      <c r="B467" s="156"/>
      <c r="C467" s="206" t="s">
        <v>480</v>
      </c>
      <c r="D467" s="198"/>
      <c r="E467" s="199"/>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481</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2">
      <c r="A468" s="155"/>
      <c r="B468" s="156"/>
      <c r="C468" s="206" t="s">
        <v>793</v>
      </c>
      <c r="D468" s="198"/>
      <c r="E468" s="199">
        <v>37.968000000000004</v>
      </c>
      <c r="F468" s="159"/>
      <c r="G468" s="159"/>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481</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3" x14ac:dyDescent="0.2">
      <c r="A469" s="155"/>
      <c r="B469" s="156"/>
      <c r="C469" s="206" t="s">
        <v>794</v>
      </c>
      <c r="D469" s="198"/>
      <c r="E469" s="199">
        <v>35.331800000000001</v>
      </c>
      <c r="F469" s="159"/>
      <c r="G469" s="159"/>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481</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3" x14ac:dyDescent="0.2">
      <c r="A470" s="155"/>
      <c r="B470" s="156"/>
      <c r="C470" s="206" t="s">
        <v>795</v>
      </c>
      <c r="D470" s="198"/>
      <c r="E470" s="199">
        <v>23.381399999999999</v>
      </c>
      <c r="F470" s="159"/>
      <c r="G470" s="159"/>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481</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3" x14ac:dyDescent="0.2">
      <c r="A471" s="155"/>
      <c r="B471" s="156"/>
      <c r="C471" s="206" t="s">
        <v>796</v>
      </c>
      <c r="D471" s="198"/>
      <c r="E471" s="199">
        <v>88.922399999999996</v>
      </c>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481</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3" x14ac:dyDescent="0.2">
      <c r="A472" s="155"/>
      <c r="B472" s="156"/>
      <c r="C472" s="206" t="s">
        <v>797</v>
      </c>
      <c r="D472" s="198"/>
      <c r="E472" s="199">
        <v>89.138300000000001</v>
      </c>
      <c r="F472" s="159"/>
      <c r="G472" s="159"/>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481</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3" x14ac:dyDescent="0.2">
      <c r="A473" s="155"/>
      <c r="B473" s="156"/>
      <c r="C473" s="206" t="s">
        <v>798</v>
      </c>
      <c r="D473" s="198"/>
      <c r="E473" s="199">
        <v>75.965199999999996</v>
      </c>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481</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
      <c r="A474" s="155"/>
      <c r="B474" s="156"/>
      <c r="C474" s="206" t="s">
        <v>799</v>
      </c>
      <c r="D474" s="198"/>
      <c r="E474" s="199">
        <v>37.968000000000004</v>
      </c>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481</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207" t="s">
        <v>772</v>
      </c>
      <c r="D475" s="200"/>
      <c r="E475" s="201">
        <v>388.67509999999999</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481</v>
      </c>
      <c r="AH475" s="148">
        <v>1</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3" x14ac:dyDescent="0.2">
      <c r="A476" s="155"/>
      <c r="B476" s="156"/>
      <c r="C476" s="206" t="s">
        <v>592</v>
      </c>
      <c r="D476" s="198"/>
      <c r="E476" s="199"/>
      <c r="F476" s="159"/>
      <c r="G476" s="159"/>
      <c r="H476" s="159"/>
      <c r="I476" s="159"/>
      <c r="J476" s="159"/>
      <c r="K476" s="159"/>
      <c r="L476" s="159"/>
      <c r="M476" s="159"/>
      <c r="N476" s="158"/>
      <c r="O476" s="158"/>
      <c r="P476" s="158"/>
      <c r="Q476" s="158"/>
      <c r="R476" s="159"/>
      <c r="S476" s="159"/>
      <c r="T476" s="159"/>
      <c r="U476" s="159"/>
      <c r="V476" s="159"/>
      <c r="W476" s="159"/>
      <c r="X476" s="159"/>
      <c r="Y476" s="159"/>
      <c r="Z476" s="148"/>
      <c r="AA476" s="148"/>
      <c r="AB476" s="148"/>
      <c r="AC476" s="148"/>
      <c r="AD476" s="148"/>
      <c r="AE476" s="148"/>
      <c r="AF476" s="148"/>
      <c r="AG476" s="148" t="s">
        <v>481</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3" x14ac:dyDescent="0.2">
      <c r="A477" s="155"/>
      <c r="B477" s="156"/>
      <c r="C477" s="206" t="s">
        <v>773</v>
      </c>
      <c r="D477" s="198"/>
      <c r="E477" s="199"/>
      <c r="F477" s="159"/>
      <c r="G477" s="159"/>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481</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3" x14ac:dyDescent="0.2">
      <c r="A478" s="155"/>
      <c r="B478" s="156"/>
      <c r="C478" s="206" t="s">
        <v>800</v>
      </c>
      <c r="D478" s="198"/>
      <c r="E478" s="199">
        <v>37.968000000000004</v>
      </c>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481</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ht="22.5" outlineLevel="3" x14ac:dyDescent="0.2">
      <c r="A479" s="155"/>
      <c r="B479" s="156"/>
      <c r="C479" s="206" t="s">
        <v>801</v>
      </c>
      <c r="D479" s="198"/>
      <c r="E479" s="199">
        <v>69.511200000000002</v>
      </c>
      <c r="F479" s="159"/>
      <c r="G479" s="159"/>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481</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3" x14ac:dyDescent="0.2">
      <c r="A480" s="155"/>
      <c r="B480" s="156"/>
      <c r="C480" s="206" t="s">
        <v>802</v>
      </c>
      <c r="D480" s="198"/>
      <c r="E480" s="199">
        <v>15.755800000000001</v>
      </c>
      <c r="F480" s="159"/>
      <c r="G480" s="159"/>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481</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3" x14ac:dyDescent="0.2">
      <c r="A481" s="155"/>
      <c r="B481" s="156"/>
      <c r="C481" s="206" t="s">
        <v>803</v>
      </c>
      <c r="D481" s="198"/>
      <c r="E481" s="199">
        <v>37.968000000000004</v>
      </c>
      <c r="F481" s="159"/>
      <c r="G481" s="159"/>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481</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3" x14ac:dyDescent="0.2">
      <c r="A482" s="155"/>
      <c r="B482" s="156"/>
      <c r="C482" s="207" t="s">
        <v>772</v>
      </c>
      <c r="D482" s="200"/>
      <c r="E482" s="201">
        <v>161.203</v>
      </c>
      <c r="F482" s="159"/>
      <c r="G482" s="159"/>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481</v>
      </c>
      <c r="AH482" s="148">
        <v>1</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3" x14ac:dyDescent="0.2">
      <c r="A483" s="155"/>
      <c r="B483" s="156"/>
      <c r="C483" s="206" t="s">
        <v>595</v>
      </c>
      <c r="D483" s="198"/>
      <c r="E483" s="199"/>
      <c r="F483" s="159"/>
      <c r="G483" s="159"/>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481</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3" x14ac:dyDescent="0.2">
      <c r="A484" s="155"/>
      <c r="B484" s="156"/>
      <c r="C484" s="206" t="s">
        <v>743</v>
      </c>
      <c r="D484" s="198"/>
      <c r="E484" s="199"/>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481</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3" x14ac:dyDescent="0.2">
      <c r="A485" s="155"/>
      <c r="B485" s="156"/>
      <c r="C485" s="206" t="s">
        <v>804</v>
      </c>
      <c r="D485" s="198"/>
      <c r="E485" s="199">
        <v>25</v>
      </c>
      <c r="F485" s="159"/>
      <c r="G485" s="159"/>
      <c r="H485" s="159"/>
      <c r="I485" s="159"/>
      <c r="J485" s="159"/>
      <c r="K485" s="159"/>
      <c r="L485" s="159"/>
      <c r="M485" s="159"/>
      <c r="N485" s="158"/>
      <c r="O485" s="158"/>
      <c r="P485" s="158"/>
      <c r="Q485" s="158"/>
      <c r="R485" s="159"/>
      <c r="S485" s="159"/>
      <c r="T485" s="159"/>
      <c r="U485" s="159"/>
      <c r="V485" s="159"/>
      <c r="W485" s="159"/>
      <c r="X485" s="159"/>
      <c r="Y485" s="159"/>
      <c r="Z485" s="148"/>
      <c r="AA485" s="148"/>
      <c r="AB485" s="148"/>
      <c r="AC485" s="148"/>
      <c r="AD485" s="148"/>
      <c r="AE485" s="148"/>
      <c r="AF485" s="148"/>
      <c r="AG485" s="148" t="s">
        <v>481</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3" x14ac:dyDescent="0.2">
      <c r="A486" s="155"/>
      <c r="B486" s="156"/>
      <c r="C486" s="206" t="s">
        <v>805</v>
      </c>
      <c r="D486" s="198"/>
      <c r="E486" s="199">
        <v>73.075800000000001</v>
      </c>
      <c r="F486" s="159"/>
      <c r="G486" s="159"/>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481</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3" x14ac:dyDescent="0.2">
      <c r="A487" s="155"/>
      <c r="B487" s="156"/>
      <c r="C487" s="206" t="s">
        <v>806</v>
      </c>
      <c r="D487" s="198"/>
      <c r="E487" s="199">
        <v>71.217799999999997</v>
      </c>
      <c r="F487" s="159"/>
      <c r="G487" s="159"/>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481</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3" x14ac:dyDescent="0.2">
      <c r="A488" s="155"/>
      <c r="B488" s="156"/>
      <c r="C488" s="207" t="s">
        <v>772</v>
      </c>
      <c r="D488" s="200"/>
      <c r="E488" s="201">
        <v>169.2936</v>
      </c>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481</v>
      </c>
      <c r="AH488" s="148">
        <v>1</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
      <c r="A489" s="177">
        <v>68</v>
      </c>
      <c r="B489" s="178" t="s">
        <v>867</v>
      </c>
      <c r="C489" s="193" t="s">
        <v>868</v>
      </c>
      <c r="D489" s="179" t="s">
        <v>534</v>
      </c>
      <c r="E489" s="180">
        <v>188.81899999999999</v>
      </c>
      <c r="F489" s="181"/>
      <c r="G489" s="182">
        <f>ROUND(E489*F489,2)</f>
        <v>0</v>
      </c>
      <c r="H489" s="181"/>
      <c r="I489" s="182">
        <f>ROUND(E489*H489,2)</f>
        <v>0</v>
      </c>
      <c r="J489" s="181"/>
      <c r="K489" s="182">
        <f>ROUND(E489*J489,2)</f>
        <v>0</v>
      </c>
      <c r="L489" s="182">
        <v>12</v>
      </c>
      <c r="M489" s="182">
        <f>G489*(1+L489/100)</f>
        <v>0</v>
      </c>
      <c r="N489" s="180">
        <v>0</v>
      </c>
      <c r="O489" s="180">
        <f>ROUND(E489*N489,2)</f>
        <v>0</v>
      </c>
      <c r="P489" s="180">
        <v>1.03E-2</v>
      </c>
      <c r="Q489" s="180">
        <f>ROUND(E489*P489,2)</f>
        <v>1.94</v>
      </c>
      <c r="R489" s="182" t="s">
        <v>869</v>
      </c>
      <c r="S489" s="182" t="s">
        <v>363</v>
      </c>
      <c r="T489" s="183" t="s">
        <v>363</v>
      </c>
      <c r="U489" s="159">
        <v>4.4999999999999998E-2</v>
      </c>
      <c r="V489" s="159">
        <f>ROUND(E489*U489,2)</f>
        <v>8.5</v>
      </c>
      <c r="W489" s="159"/>
      <c r="X489" s="159" t="s">
        <v>411</v>
      </c>
      <c r="Y489" s="159" t="s">
        <v>366</v>
      </c>
      <c r="Z489" s="148"/>
      <c r="AA489" s="148"/>
      <c r="AB489" s="148"/>
      <c r="AC489" s="148"/>
      <c r="AD489" s="148"/>
      <c r="AE489" s="148"/>
      <c r="AF489" s="148"/>
      <c r="AG489" s="148" t="s">
        <v>412</v>
      </c>
      <c r="AH489" s="148"/>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2" x14ac:dyDescent="0.2">
      <c r="A490" s="155"/>
      <c r="B490" s="156"/>
      <c r="C490" s="206" t="s">
        <v>480</v>
      </c>
      <c r="D490" s="198"/>
      <c r="E490" s="199"/>
      <c r="F490" s="159"/>
      <c r="G490" s="159"/>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481</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2">
      <c r="A491" s="155"/>
      <c r="B491" s="156"/>
      <c r="C491" s="206" t="s">
        <v>489</v>
      </c>
      <c r="D491" s="198"/>
      <c r="E491" s="199"/>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481</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3" x14ac:dyDescent="0.2">
      <c r="A492" s="155"/>
      <c r="B492" s="156"/>
      <c r="C492" s="206" t="s">
        <v>603</v>
      </c>
      <c r="D492" s="198"/>
      <c r="E492" s="199">
        <v>188.81899999999999</v>
      </c>
      <c r="F492" s="159"/>
      <c r="G492" s="159"/>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481</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1" x14ac:dyDescent="0.2">
      <c r="A493" s="177">
        <v>69</v>
      </c>
      <c r="B493" s="178" t="s">
        <v>870</v>
      </c>
      <c r="C493" s="193" t="s">
        <v>871</v>
      </c>
      <c r="D493" s="179" t="s">
        <v>549</v>
      </c>
      <c r="E493" s="180">
        <v>6.5</v>
      </c>
      <c r="F493" s="181"/>
      <c r="G493" s="182">
        <f>ROUND(E493*F493,2)</f>
        <v>0</v>
      </c>
      <c r="H493" s="181"/>
      <c r="I493" s="182">
        <f>ROUND(E493*H493,2)</f>
        <v>0</v>
      </c>
      <c r="J493" s="181"/>
      <c r="K493" s="182">
        <f>ROUND(E493*J493,2)</f>
        <v>0</v>
      </c>
      <c r="L493" s="182">
        <v>12</v>
      </c>
      <c r="M493" s="182">
        <f>G493*(1+L493/100)</f>
        <v>0</v>
      </c>
      <c r="N493" s="180">
        <v>0</v>
      </c>
      <c r="O493" s="180">
        <f>ROUND(E493*N493,2)</f>
        <v>0</v>
      </c>
      <c r="P493" s="180">
        <v>1.9E-2</v>
      </c>
      <c r="Q493" s="180">
        <f>ROUND(E493*P493,2)</f>
        <v>0.12</v>
      </c>
      <c r="R493" s="182" t="s">
        <v>872</v>
      </c>
      <c r="S493" s="182" t="s">
        <v>363</v>
      </c>
      <c r="T493" s="183" t="s">
        <v>363</v>
      </c>
      <c r="U493" s="159">
        <v>0.51</v>
      </c>
      <c r="V493" s="159">
        <f>ROUND(E493*U493,2)</f>
        <v>3.32</v>
      </c>
      <c r="W493" s="159"/>
      <c r="X493" s="159" t="s">
        <v>411</v>
      </c>
      <c r="Y493" s="159" t="s">
        <v>366</v>
      </c>
      <c r="Z493" s="148"/>
      <c r="AA493" s="148"/>
      <c r="AB493" s="148"/>
      <c r="AC493" s="148"/>
      <c r="AD493" s="148"/>
      <c r="AE493" s="148"/>
      <c r="AF493" s="148"/>
      <c r="AG493" s="148" t="s">
        <v>412</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2" x14ac:dyDescent="0.2">
      <c r="A494" s="155"/>
      <c r="B494" s="156"/>
      <c r="C494" s="206" t="s">
        <v>873</v>
      </c>
      <c r="D494" s="198"/>
      <c r="E494" s="199"/>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481</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3" x14ac:dyDescent="0.2">
      <c r="A495" s="155"/>
      <c r="B495" s="156"/>
      <c r="C495" s="206" t="s">
        <v>874</v>
      </c>
      <c r="D495" s="198"/>
      <c r="E495" s="199">
        <v>6.5</v>
      </c>
      <c r="F495" s="159"/>
      <c r="G495" s="159"/>
      <c r="H495" s="159"/>
      <c r="I495" s="159"/>
      <c r="J495" s="159"/>
      <c r="K495" s="159"/>
      <c r="L495" s="159"/>
      <c r="M495" s="159"/>
      <c r="N495" s="158"/>
      <c r="O495" s="158"/>
      <c r="P495" s="158"/>
      <c r="Q495" s="158"/>
      <c r="R495" s="159"/>
      <c r="S495" s="159"/>
      <c r="T495" s="159"/>
      <c r="U495" s="159"/>
      <c r="V495" s="159"/>
      <c r="W495" s="159"/>
      <c r="X495" s="159"/>
      <c r="Y495" s="159"/>
      <c r="Z495" s="148"/>
      <c r="AA495" s="148"/>
      <c r="AB495" s="148"/>
      <c r="AC495" s="148"/>
      <c r="AD495" s="148"/>
      <c r="AE495" s="148"/>
      <c r="AF495" s="148"/>
      <c r="AG495" s="148" t="s">
        <v>481</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1" x14ac:dyDescent="0.2">
      <c r="A496" s="177">
        <v>70</v>
      </c>
      <c r="B496" s="178" t="s">
        <v>875</v>
      </c>
      <c r="C496" s="193" t="s">
        <v>876</v>
      </c>
      <c r="D496" s="179" t="s">
        <v>457</v>
      </c>
      <c r="E496" s="180">
        <v>3</v>
      </c>
      <c r="F496" s="181"/>
      <c r="G496" s="182">
        <f>ROUND(E496*F496,2)</f>
        <v>0</v>
      </c>
      <c r="H496" s="181"/>
      <c r="I496" s="182">
        <f>ROUND(E496*H496,2)</f>
        <v>0</v>
      </c>
      <c r="J496" s="181"/>
      <c r="K496" s="182">
        <f>ROUND(E496*J496,2)</f>
        <v>0</v>
      </c>
      <c r="L496" s="182">
        <v>12</v>
      </c>
      <c r="M496" s="182">
        <f>G496*(1+L496/100)</f>
        <v>0</v>
      </c>
      <c r="N496" s="180">
        <v>0</v>
      </c>
      <c r="O496" s="180">
        <f>ROUND(E496*N496,2)</f>
        <v>0</v>
      </c>
      <c r="P496" s="180">
        <v>1.1000000000000001E-3</v>
      </c>
      <c r="Q496" s="180">
        <f>ROUND(E496*P496,2)</f>
        <v>0</v>
      </c>
      <c r="R496" s="182" t="s">
        <v>872</v>
      </c>
      <c r="S496" s="182" t="s">
        <v>363</v>
      </c>
      <c r="T496" s="183" t="s">
        <v>363</v>
      </c>
      <c r="U496" s="159">
        <v>0.35749999999999998</v>
      </c>
      <c r="V496" s="159">
        <f>ROUND(E496*U496,2)</f>
        <v>1.07</v>
      </c>
      <c r="W496" s="159"/>
      <c r="X496" s="159" t="s">
        <v>411</v>
      </c>
      <c r="Y496" s="159" t="s">
        <v>366</v>
      </c>
      <c r="Z496" s="148"/>
      <c r="AA496" s="148"/>
      <c r="AB496" s="148"/>
      <c r="AC496" s="148"/>
      <c r="AD496" s="148"/>
      <c r="AE496" s="148"/>
      <c r="AF496" s="148"/>
      <c r="AG496" s="148" t="s">
        <v>412</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2" x14ac:dyDescent="0.2">
      <c r="A497" s="155"/>
      <c r="B497" s="156"/>
      <c r="C497" s="206" t="s">
        <v>877</v>
      </c>
      <c r="D497" s="198"/>
      <c r="E497" s="199"/>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481</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3" x14ac:dyDescent="0.2">
      <c r="A498" s="155"/>
      <c r="B498" s="156"/>
      <c r="C498" s="206" t="s">
        <v>878</v>
      </c>
      <c r="D498" s="198"/>
      <c r="E498" s="199">
        <v>1</v>
      </c>
      <c r="F498" s="159"/>
      <c r="G498" s="159"/>
      <c r="H498" s="159"/>
      <c r="I498" s="159"/>
      <c r="J498" s="159"/>
      <c r="K498" s="159"/>
      <c r="L498" s="159"/>
      <c r="M498" s="159"/>
      <c r="N498" s="158"/>
      <c r="O498" s="158"/>
      <c r="P498" s="158"/>
      <c r="Q498" s="158"/>
      <c r="R498" s="159"/>
      <c r="S498" s="159"/>
      <c r="T498" s="159"/>
      <c r="U498" s="159"/>
      <c r="V498" s="159"/>
      <c r="W498" s="159"/>
      <c r="X498" s="159"/>
      <c r="Y498" s="159"/>
      <c r="Z498" s="148"/>
      <c r="AA498" s="148"/>
      <c r="AB498" s="148"/>
      <c r="AC498" s="148"/>
      <c r="AD498" s="148"/>
      <c r="AE498" s="148"/>
      <c r="AF498" s="148"/>
      <c r="AG498" s="148" t="s">
        <v>481</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3" x14ac:dyDescent="0.2">
      <c r="A499" s="155"/>
      <c r="B499" s="156"/>
      <c r="C499" s="206" t="s">
        <v>879</v>
      </c>
      <c r="D499" s="198"/>
      <c r="E499" s="199"/>
      <c r="F499" s="159"/>
      <c r="G499" s="159"/>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481</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3" x14ac:dyDescent="0.2">
      <c r="A500" s="155"/>
      <c r="B500" s="156"/>
      <c r="C500" s="206" t="s">
        <v>880</v>
      </c>
      <c r="D500" s="198"/>
      <c r="E500" s="199">
        <v>2</v>
      </c>
      <c r="F500" s="159"/>
      <c r="G500" s="159"/>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481</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77">
        <v>71</v>
      </c>
      <c r="B501" s="178" t="s">
        <v>881</v>
      </c>
      <c r="C501" s="193" t="s">
        <v>882</v>
      </c>
      <c r="D501" s="179" t="s">
        <v>457</v>
      </c>
      <c r="E501" s="180">
        <v>1</v>
      </c>
      <c r="F501" s="181"/>
      <c r="G501" s="182">
        <f>ROUND(E501*F501,2)</f>
        <v>0</v>
      </c>
      <c r="H501" s="181"/>
      <c r="I501" s="182">
        <f>ROUND(E501*H501,2)</f>
        <v>0</v>
      </c>
      <c r="J501" s="181"/>
      <c r="K501" s="182">
        <f>ROUND(E501*J501,2)</f>
        <v>0</v>
      </c>
      <c r="L501" s="182">
        <v>12</v>
      </c>
      <c r="M501" s="182">
        <f>G501*(1+L501/100)</f>
        <v>0</v>
      </c>
      <c r="N501" s="180">
        <v>0</v>
      </c>
      <c r="O501" s="180">
        <f>ROUND(E501*N501,2)</f>
        <v>0</v>
      </c>
      <c r="P501" s="180">
        <v>3.2000000000000002E-3</v>
      </c>
      <c r="Q501" s="180">
        <f>ROUND(E501*P501,2)</f>
        <v>0</v>
      </c>
      <c r="R501" s="182" t="s">
        <v>872</v>
      </c>
      <c r="S501" s="182" t="s">
        <v>363</v>
      </c>
      <c r="T501" s="183" t="s">
        <v>363</v>
      </c>
      <c r="U501" s="159">
        <v>0.6825</v>
      </c>
      <c r="V501" s="159">
        <f>ROUND(E501*U501,2)</f>
        <v>0.68</v>
      </c>
      <c r="W501" s="159"/>
      <c r="X501" s="159" t="s">
        <v>411</v>
      </c>
      <c r="Y501" s="159" t="s">
        <v>366</v>
      </c>
      <c r="Z501" s="148"/>
      <c r="AA501" s="148"/>
      <c r="AB501" s="148"/>
      <c r="AC501" s="148"/>
      <c r="AD501" s="148"/>
      <c r="AE501" s="148"/>
      <c r="AF501" s="148"/>
      <c r="AG501" s="148" t="s">
        <v>412</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2" x14ac:dyDescent="0.2">
      <c r="A502" s="155"/>
      <c r="B502" s="156"/>
      <c r="C502" s="206" t="s">
        <v>883</v>
      </c>
      <c r="D502" s="198"/>
      <c r="E502" s="199"/>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481</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206" t="s">
        <v>884</v>
      </c>
      <c r="D503" s="198"/>
      <c r="E503" s="199">
        <v>1</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481</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ht="22.5" outlineLevel="1" x14ac:dyDescent="0.2">
      <c r="A504" s="177">
        <v>72</v>
      </c>
      <c r="B504" s="178" t="s">
        <v>885</v>
      </c>
      <c r="C504" s="193" t="s">
        <v>886</v>
      </c>
      <c r="D504" s="179" t="s">
        <v>534</v>
      </c>
      <c r="E504" s="180">
        <v>58.4</v>
      </c>
      <c r="F504" s="181"/>
      <c r="G504" s="182">
        <f>ROUND(E504*F504,2)</f>
        <v>0</v>
      </c>
      <c r="H504" s="181"/>
      <c r="I504" s="182">
        <f>ROUND(E504*H504,2)</f>
        <v>0</v>
      </c>
      <c r="J504" s="181"/>
      <c r="K504" s="182">
        <f>ROUND(E504*J504,2)</f>
        <v>0</v>
      </c>
      <c r="L504" s="182">
        <v>12</v>
      </c>
      <c r="M504" s="182">
        <f>G504*(1+L504/100)</f>
        <v>0</v>
      </c>
      <c r="N504" s="180">
        <v>0</v>
      </c>
      <c r="O504" s="180">
        <f>ROUND(E504*N504,2)</f>
        <v>0</v>
      </c>
      <c r="P504" s="180">
        <v>1.4999999999999999E-2</v>
      </c>
      <c r="Q504" s="180">
        <f>ROUND(E504*P504,2)</f>
        <v>0.88</v>
      </c>
      <c r="R504" s="182" t="s">
        <v>575</v>
      </c>
      <c r="S504" s="182" t="s">
        <v>363</v>
      </c>
      <c r="T504" s="183" t="s">
        <v>363</v>
      </c>
      <c r="U504" s="159">
        <v>0.09</v>
      </c>
      <c r="V504" s="159">
        <f>ROUND(E504*U504,2)</f>
        <v>5.26</v>
      </c>
      <c r="W504" s="159"/>
      <c r="X504" s="159" t="s">
        <v>411</v>
      </c>
      <c r="Y504" s="159" t="s">
        <v>366</v>
      </c>
      <c r="Z504" s="148"/>
      <c r="AA504" s="148"/>
      <c r="AB504" s="148"/>
      <c r="AC504" s="148"/>
      <c r="AD504" s="148"/>
      <c r="AE504" s="148"/>
      <c r="AF504" s="148"/>
      <c r="AG504" s="148" t="s">
        <v>412</v>
      </c>
      <c r="AH504" s="148"/>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2" x14ac:dyDescent="0.2">
      <c r="A505" s="155"/>
      <c r="B505" s="156"/>
      <c r="C505" s="206" t="s">
        <v>489</v>
      </c>
      <c r="D505" s="198"/>
      <c r="E505" s="199"/>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481</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2">
      <c r="A506" s="155"/>
      <c r="B506" s="156"/>
      <c r="C506" s="206" t="s">
        <v>585</v>
      </c>
      <c r="D506" s="198"/>
      <c r="E506" s="199"/>
      <c r="F506" s="159"/>
      <c r="G506" s="159"/>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481</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3" x14ac:dyDescent="0.2">
      <c r="A507" s="155"/>
      <c r="B507" s="156"/>
      <c r="C507" s="206" t="s">
        <v>887</v>
      </c>
      <c r="D507" s="198"/>
      <c r="E507" s="199">
        <v>58.4</v>
      </c>
      <c r="F507" s="159"/>
      <c r="G507" s="159"/>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481</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ht="22.5" outlineLevel="1" x14ac:dyDescent="0.2">
      <c r="A508" s="177">
        <v>73</v>
      </c>
      <c r="B508" s="178" t="s">
        <v>888</v>
      </c>
      <c r="C508" s="193" t="s">
        <v>889</v>
      </c>
      <c r="D508" s="179" t="s">
        <v>534</v>
      </c>
      <c r="E508" s="180">
        <v>599.93280000000004</v>
      </c>
      <c r="F508" s="181"/>
      <c r="G508" s="182">
        <f>ROUND(E508*F508,2)</f>
        <v>0</v>
      </c>
      <c r="H508" s="181"/>
      <c r="I508" s="182">
        <f>ROUND(E508*H508,2)</f>
        <v>0</v>
      </c>
      <c r="J508" s="181"/>
      <c r="K508" s="182">
        <f>ROUND(E508*J508,2)</f>
        <v>0</v>
      </c>
      <c r="L508" s="182">
        <v>12</v>
      </c>
      <c r="M508" s="182">
        <f>G508*(1+L508/100)</f>
        <v>0</v>
      </c>
      <c r="N508" s="180">
        <v>0</v>
      </c>
      <c r="O508" s="180">
        <f>ROUND(E508*N508,2)</f>
        <v>0</v>
      </c>
      <c r="P508" s="180">
        <v>5.0000000000000001E-3</v>
      </c>
      <c r="Q508" s="180">
        <f>ROUND(E508*P508,2)</f>
        <v>3</v>
      </c>
      <c r="R508" s="182" t="s">
        <v>575</v>
      </c>
      <c r="S508" s="182" t="s">
        <v>363</v>
      </c>
      <c r="T508" s="183" t="s">
        <v>363</v>
      </c>
      <c r="U508" s="159">
        <v>0.05</v>
      </c>
      <c r="V508" s="159">
        <f>ROUND(E508*U508,2)</f>
        <v>30</v>
      </c>
      <c r="W508" s="159"/>
      <c r="X508" s="159" t="s">
        <v>411</v>
      </c>
      <c r="Y508" s="159" t="s">
        <v>366</v>
      </c>
      <c r="Z508" s="148"/>
      <c r="AA508" s="148"/>
      <c r="AB508" s="148"/>
      <c r="AC508" s="148"/>
      <c r="AD508" s="148"/>
      <c r="AE508" s="148"/>
      <c r="AF508" s="148"/>
      <c r="AG508" s="148" t="s">
        <v>412</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2" x14ac:dyDescent="0.2">
      <c r="A509" s="155"/>
      <c r="B509" s="156"/>
      <c r="C509" s="206" t="s">
        <v>890</v>
      </c>
      <c r="D509" s="198"/>
      <c r="E509" s="199">
        <v>599.93280000000004</v>
      </c>
      <c r="F509" s="159"/>
      <c r="G509" s="159"/>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481</v>
      </c>
      <c r="AH509" s="148">
        <v>5</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ht="22.5" outlineLevel="1" x14ac:dyDescent="0.2">
      <c r="A510" s="177">
        <v>74</v>
      </c>
      <c r="B510" s="178" t="s">
        <v>891</v>
      </c>
      <c r="C510" s="193" t="s">
        <v>892</v>
      </c>
      <c r="D510" s="179" t="s">
        <v>534</v>
      </c>
      <c r="E510" s="180">
        <v>599.93280000000004</v>
      </c>
      <c r="F510" s="181"/>
      <c r="G510" s="182">
        <f>ROUND(E510*F510,2)</f>
        <v>0</v>
      </c>
      <c r="H510" s="181"/>
      <c r="I510" s="182">
        <f>ROUND(E510*H510,2)</f>
        <v>0</v>
      </c>
      <c r="J510" s="181"/>
      <c r="K510" s="182">
        <f>ROUND(E510*J510,2)</f>
        <v>0</v>
      </c>
      <c r="L510" s="182">
        <v>12</v>
      </c>
      <c r="M510" s="182">
        <f>G510*(1+L510/100)</f>
        <v>0</v>
      </c>
      <c r="N510" s="180">
        <v>0</v>
      </c>
      <c r="O510" s="180">
        <f>ROUND(E510*N510,2)</f>
        <v>0</v>
      </c>
      <c r="P510" s="180">
        <v>1.4499999999999999E-3</v>
      </c>
      <c r="Q510" s="180">
        <f>ROUND(E510*P510,2)</f>
        <v>0.87</v>
      </c>
      <c r="R510" s="182" t="s">
        <v>575</v>
      </c>
      <c r="S510" s="182" t="s">
        <v>363</v>
      </c>
      <c r="T510" s="183" t="s">
        <v>363</v>
      </c>
      <c r="U510" s="159">
        <v>0.04</v>
      </c>
      <c r="V510" s="159">
        <f>ROUND(E510*U510,2)</f>
        <v>24</v>
      </c>
      <c r="W510" s="159"/>
      <c r="X510" s="159" t="s">
        <v>411</v>
      </c>
      <c r="Y510" s="159" t="s">
        <v>366</v>
      </c>
      <c r="Z510" s="148"/>
      <c r="AA510" s="148"/>
      <c r="AB510" s="148"/>
      <c r="AC510" s="148"/>
      <c r="AD510" s="148"/>
      <c r="AE510" s="148"/>
      <c r="AF510" s="148"/>
      <c r="AG510" s="148" t="s">
        <v>412</v>
      </c>
      <c r="AH510" s="148"/>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2" x14ac:dyDescent="0.2">
      <c r="A511" s="155"/>
      <c r="B511" s="156"/>
      <c r="C511" s="206" t="s">
        <v>893</v>
      </c>
      <c r="D511" s="198"/>
      <c r="E511" s="199">
        <v>599.93280000000004</v>
      </c>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481</v>
      </c>
      <c r="AH511" s="148">
        <v>5</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ht="22.5" outlineLevel="1" x14ac:dyDescent="0.2">
      <c r="A512" s="177">
        <v>75</v>
      </c>
      <c r="B512" s="178" t="s">
        <v>894</v>
      </c>
      <c r="C512" s="193" t="s">
        <v>895</v>
      </c>
      <c r="D512" s="179" t="s">
        <v>457</v>
      </c>
      <c r="E512" s="180">
        <v>8</v>
      </c>
      <c r="F512" s="181"/>
      <c r="G512" s="182">
        <f>ROUND(E512*F512,2)</f>
        <v>0</v>
      </c>
      <c r="H512" s="181"/>
      <c r="I512" s="182">
        <f>ROUND(E512*H512,2)</f>
        <v>0</v>
      </c>
      <c r="J512" s="181"/>
      <c r="K512" s="182">
        <f>ROUND(E512*J512,2)</f>
        <v>0</v>
      </c>
      <c r="L512" s="182">
        <v>12</v>
      </c>
      <c r="M512" s="182">
        <f>G512*(1+L512/100)</f>
        <v>0</v>
      </c>
      <c r="N512" s="180">
        <v>0</v>
      </c>
      <c r="O512" s="180">
        <f>ROUND(E512*N512,2)</f>
        <v>0</v>
      </c>
      <c r="P512" s="180">
        <v>0.2</v>
      </c>
      <c r="Q512" s="180">
        <f>ROUND(E512*P512,2)</f>
        <v>1.6</v>
      </c>
      <c r="R512" s="182" t="s">
        <v>575</v>
      </c>
      <c r="S512" s="182" t="s">
        <v>363</v>
      </c>
      <c r="T512" s="183" t="s">
        <v>363</v>
      </c>
      <c r="U512" s="159">
        <v>2.0939999999999999</v>
      </c>
      <c r="V512" s="159">
        <f>ROUND(E512*U512,2)</f>
        <v>16.75</v>
      </c>
      <c r="W512" s="159"/>
      <c r="X512" s="159" t="s">
        <v>411</v>
      </c>
      <c r="Y512" s="159" t="s">
        <v>366</v>
      </c>
      <c r="Z512" s="148"/>
      <c r="AA512" s="148"/>
      <c r="AB512" s="148"/>
      <c r="AC512" s="148"/>
      <c r="AD512" s="148"/>
      <c r="AE512" s="148"/>
      <c r="AF512" s="148"/>
      <c r="AG512" s="148" t="s">
        <v>412</v>
      </c>
      <c r="AH512" s="148"/>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2" x14ac:dyDescent="0.2">
      <c r="A513" s="155"/>
      <c r="B513" s="156"/>
      <c r="C513" s="206" t="s">
        <v>896</v>
      </c>
      <c r="D513" s="198"/>
      <c r="E513" s="199">
        <v>8</v>
      </c>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481</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1" x14ac:dyDescent="0.2">
      <c r="A514" s="177">
        <v>76</v>
      </c>
      <c r="B514" s="178" t="s">
        <v>897</v>
      </c>
      <c r="C514" s="193" t="s">
        <v>898</v>
      </c>
      <c r="D514" s="179" t="s">
        <v>534</v>
      </c>
      <c r="E514" s="180">
        <v>446.89</v>
      </c>
      <c r="F514" s="181"/>
      <c r="G514" s="182">
        <f>ROUND(E514*F514,2)</f>
        <v>0</v>
      </c>
      <c r="H514" s="181"/>
      <c r="I514" s="182">
        <f>ROUND(E514*H514,2)</f>
        <v>0</v>
      </c>
      <c r="J514" s="181"/>
      <c r="K514" s="182">
        <f>ROUND(E514*J514,2)</f>
        <v>0</v>
      </c>
      <c r="L514" s="182">
        <v>12</v>
      </c>
      <c r="M514" s="182">
        <f>G514*(1+L514/100)</f>
        <v>0</v>
      </c>
      <c r="N514" s="180">
        <v>0</v>
      </c>
      <c r="O514" s="180">
        <f>ROUND(E514*N514,2)</f>
        <v>0</v>
      </c>
      <c r="P514" s="180">
        <v>1.4E-2</v>
      </c>
      <c r="Q514" s="180">
        <f>ROUND(E514*P514,2)</f>
        <v>6.26</v>
      </c>
      <c r="R514" s="182" t="s">
        <v>575</v>
      </c>
      <c r="S514" s="182" t="s">
        <v>363</v>
      </c>
      <c r="T514" s="183" t="s">
        <v>363</v>
      </c>
      <c r="U514" s="159">
        <v>0.08</v>
      </c>
      <c r="V514" s="159">
        <f>ROUND(E514*U514,2)</f>
        <v>35.75</v>
      </c>
      <c r="W514" s="159"/>
      <c r="X514" s="159" t="s">
        <v>411</v>
      </c>
      <c r="Y514" s="159" t="s">
        <v>366</v>
      </c>
      <c r="Z514" s="148"/>
      <c r="AA514" s="148"/>
      <c r="AB514" s="148"/>
      <c r="AC514" s="148"/>
      <c r="AD514" s="148"/>
      <c r="AE514" s="148"/>
      <c r="AF514" s="148"/>
      <c r="AG514" s="148" t="s">
        <v>412</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2" x14ac:dyDescent="0.2">
      <c r="A515" s="155"/>
      <c r="B515" s="156"/>
      <c r="C515" s="206" t="s">
        <v>595</v>
      </c>
      <c r="D515" s="198"/>
      <c r="E515" s="199"/>
      <c r="F515" s="159"/>
      <c r="G515" s="159"/>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481</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3" x14ac:dyDescent="0.2">
      <c r="A516" s="155"/>
      <c r="B516" s="156"/>
      <c r="C516" s="206" t="s">
        <v>899</v>
      </c>
      <c r="D516" s="198"/>
      <c r="E516" s="199">
        <v>49.62</v>
      </c>
      <c r="F516" s="159"/>
      <c r="G516" s="159"/>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481</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3" x14ac:dyDescent="0.2">
      <c r="A517" s="155"/>
      <c r="B517" s="156"/>
      <c r="C517" s="206" t="s">
        <v>596</v>
      </c>
      <c r="D517" s="198"/>
      <c r="E517" s="199"/>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481</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3" x14ac:dyDescent="0.2">
      <c r="A518" s="155"/>
      <c r="B518" s="156"/>
      <c r="C518" s="206" t="s">
        <v>900</v>
      </c>
      <c r="D518" s="198"/>
      <c r="E518" s="199">
        <v>4.68</v>
      </c>
      <c r="F518" s="159"/>
      <c r="G518" s="159"/>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481</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3" x14ac:dyDescent="0.2">
      <c r="A519" s="155"/>
      <c r="B519" s="156"/>
      <c r="C519" s="206" t="s">
        <v>901</v>
      </c>
      <c r="D519" s="198"/>
      <c r="E519" s="199">
        <v>4.68</v>
      </c>
      <c r="F519" s="159"/>
      <c r="G519" s="159"/>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481</v>
      </c>
      <c r="AH519" s="148">
        <v>0</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3" x14ac:dyDescent="0.2">
      <c r="A520" s="155"/>
      <c r="B520" s="156"/>
      <c r="C520" s="206" t="s">
        <v>489</v>
      </c>
      <c r="D520" s="198"/>
      <c r="E520" s="199"/>
      <c r="F520" s="159"/>
      <c r="G520" s="159"/>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481</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
      <c r="A521" s="155"/>
      <c r="B521" s="156"/>
      <c r="C521" s="206" t="s">
        <v>902</v>
      </c>
      <c r="D521" s="198"/>
      <c r="E521" s="199">
        <v>387.91</v>
      </c>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481</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1" x14ac:dyDescent="0.2">
      <c r="A522" s="177">
        <v>77</v>
      </c>
      <c r="B522" s="178" t="s">
        <v>903</v>
      </c>
      <c r="C522" s="193" t="s">
        <v>904</v>
      </c>
      <c r="D522" s="179" t="s">
        <v>534</v>
      </c>
      <c r="E522" s="180">
        <v>34.4</v>
      </c>
      <c r="F522" s="181"/>
      <c r="G522" s="182">
        <f>ROUND(E522*F522,2)</f>
        <v>0</v>
      </c>
      <c r="H522" s="181"/>
      <c r="I522" s="182">
        <f>ROUND(E522*H522,2)</f>
        <v>0</v>
      </c>
      <c r="J522" s="181"/>
      <c r="K522" s="182">
        <f>ROUND(E522*J522,2)</f>
        <v>0</v>
      </c>
      <c r="L522" s="182">
        <v>12</v>
      </c>
      <c r="M522" s="182">
        <f>G522*(1+L522/100)</f>
        <v>0</v>
      </c>
      <c r="N522" s="180">
        <v>0</v>
      </c>
      <c r="O522" s="180">
        <f>ROUND(E522*N522,2)</f>
        <v>0</v>
      </c>
      <c r="P522" s="180">
        <v>7.3200000000000001E-3</v>
      </c>
      <c r="Q522" s="180">
        <f>ROUND(E522*P522,2)</f>
        <v>0.25</v>
      </c>
      <c r="R522" s="182" t="s">
        <v>905</v>
      </c>
      <c r="S522" s="182" t="s">
        <v>363</v>
      </c>
      <c r="T522" s="183" t="s">
        <v>363</v>
      </c>
      <c r="U522" s="159">
        <v>0.1288</v>
      </c>
      <c r="V522" s="159">
        <f>ROUND(E522*U522,2)</f>
        <v>4.43</v>
      </c>
      <c r="W522" s="159"/>
      <c r="X522" s="159" t="s">
        <v>411</v>
      </c>
      <c r="Y522" s="159" t="s">
        <v>366</v>
      </c>
      <c r="Z522" s="148"/>
      <c r="AA522" s="148"/>
      <c r="AB522" s="148"/>
      <c r="AC522" s="148"/>
      <c r="AD522" s="148"/>
      <c r="AE522" s="148"/>
      <c r="AF522" s="148"/>
      <c r="AG522" s="148" t="s">
        <v>412</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2" x14ac:dyDescent="0.2">
      <c r="A523" s="155"/>
      <c r="B523" s="156"/>
      <c r="C523" s="206" t="s">
        <v>489</v>
      </c>
      <c r="D523" s="198"/>
      <c r="E523" s="199"/>
      <c r="F523" s="159"/>
      <c r="G523" s="159"/>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481</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2">
      <c r="A524" s="155"/>
      <c r="B524" s="156"/>
      <c r="C524" s="206" t="s">
        <v>585</v>
      </c>
      <c r="D524" s="198"/>
      <c r="E524" s="199"/>
      <c r="F524" s="159"/>
      <c r="G524" s="159"/>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481</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2">
      <c r="A525" s="155"/>
      <c r="B525" s="156"/>
      <c r="C525" s="206" t="s">
        <v>906</v>
      </c>
      <c r="D525" s="198"/>
      <c r="E525" s="199">
        <v>34.4</v>
      </c>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481</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77">
        <v>78</v>
      </c>
      <c r="B526" s="178" t="s">
        <v>907</v>
      </c>
      <c r="C526" s="193" t="s">
        <v>908</v>
      </c>
      <c r="D526" s="179" t="s">
        <v>549</v>
      </c>
      <c r="E526" s="180">
        <v>29.2</v>
      </c>
      <c r="F526" s="181"/>
      <c r="G526" s="182">
        <f>ROUND(E526*F526,2)</f>
        <v>0</v>
      </c>
      <c r="H526" s="181"/>
      <c r="I526" s="182">
        <f>ROUND(E526*H526,2)</f>
        <v>0</v>
      </c>
      <c r="J526" s="181"/>
      <c r="K526" s="182">
        <f>ROUND(E526*J526,2)</f>
        <v>0</v>
      </c>
      <c r="L526" s="182">
        <v>12</v>
      </c>
      <c r="M526" s="182">
        <f>G526*(1+L526/100)</f>
        <v>0</v>
      </c>
      <c r="N526" s="180">
        <v>0</v>
      </c>
      <c r="O526" s="180">
        <f>ROUND(E526*N526,2)</f>
        <v>0</v>
      </c>
      <c r="P526" s="180">
        <v>4.2599999999999999E-3</v>
      </c>
      <c r="Q526" s="180">
        <f>ROUND(E526*P526,2)</f>
        <v>0.12</v>
      </c>
      <c r="R526" s="182" t="s">
        <v>905</v>
      </c>
      <c r="S526" s="182" t="s">
        <v>363</v>
      </c>
      <c r="T526" s="183" t="s">
        <v>363</v>
      </c>
      <c r="U526" s="159">
        <v>6.9000000000000006E-2</v>
      </c>
      <c r="V526" s="159">
        <f>ROUND(E526*U526,2)</f>
        <v>2.0099999999999998</v>
      </c>
      <c r="W526" s="159"/>
      <c r="X526" s="159" t="s">
        <v>411</v>
      </c>
      <c r="Y526" s="159" t="s">
        <v>366</v>
      </c>
      <c r="Z526" s="148"/>
      <c r="AA526" s="148"/>
      <c r="AB526" s="148"/>
      <c r="AC526" s="148"/>
      <c r="AD526" s="148"/>
      <c r="AE526" s="148"/>
      <c r="AF526" s="148"/>
      <c r="AG526" s="148" t="s">
        <v>412</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2" x14ac:dyDescent="0.2">
      <c r="A527" s="155"/>
      <c r="B527" s="156"/>
      <c r="C527" s="206" t="s">
        <v>909</v>
      </c>
      <c r="D527" s="198"/>
      <c r="E527" s="199"/>
      <c r="F527" s="159"/>
      <c r="G527" s="159"/>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481</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3" x14ac:dyDescent="0.2">
      <c r="A528" s="155"/>
      <c r="B528" s="156"/>
      <c r="C528" s="206" t="s">
        <v>910</v>
      </c>
      <c r="D528" s="198"/>
      <c r="E528" s="199">
        <v>1.4</v>
      </c>
      <c r="F528" s="159"/>
      <c r="G528" s="159"/>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481</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3" x14ac:dyDescent="0.2">
      <c r="A529" s="155"/>
      <c r="B529" s="156"/>
      <c r="C529" s="206" t="s">
        <v>911</v>
      </c>
      <c r="D529" s="198"/>
      <c r="E529" s="199">
        <v>13.2</v>
      </c>
      <c r="F529" s="159"/>
      <c r="G529" s="159"/>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481</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3" x14ac:dyDescent="0.2">
      <c r="A530" s="155"/>
      <c r="B530" s="156"/>
      <c r="C530" s="206" t="s">
        <v>912</v>
      </c>
      <c r="D530" s="198"/>
      <c r="E530" s="199">
        <v>1.4</v>
      </c>
      <c r="F530" s="159"/>
      <c r="G530" s="159"/>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481</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3" x14ac:dyDescent="0.2">
      <c r="A531" s="155"/>
      <c r="B531" s="156"/>
      <c r="C531" s="206" t="s">
        <v>913</v>
      </c>
      <c r="D531" s="198"/>
      <c r="E531" s="199">
        <v>13.2</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481</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ht="22.5" outlineLevel="1" x14ac:dyDescent="0.2">
      <c r="A532" s="177">
        <v>79</v>
      </c>
      <c r="B532" s="178" t="s">
        <v>914</v>
      </c>
      <c r="C532" s="193" t="s">
        <v>915</v>
      </c>
      <c r="D532" s="179" t="s">
        <v>549</v>
      </c>
      <c r="E532" s="180">
        <v>97.86</v>
      </c>
      <c r="F532" s="181"/>
      <c r="G532" s="182">
        <f>ROUND(E532*F532,2)</f>
        <v>0</v>
      </c>
      <c r="H532" s="181"/>
      <c r="I532" s="182">
        <f>ROUND(E532*H532,2)</f>
        <v>0</v>
      </c>
      <c r="J532" s="181"/>
      <c r="K532" s="182">
        <f>ROUND(E532*J532,2)</f>
        <v>0</v>
      </c>
      <c r="L532" s="182">
        <v>12</v>
      </c>
      <c r="M532" s="182">
        <f>G532*(1+L532/100)</f>
        <v>0</v>
      </c>
      <c r="N532" s="180">
        <v>0</v>
      </c>
      <c r="O532" s="180">
        <f>ROUND(E532*N532,2)</f>
        <v>0</v>
      </c>
      <c r="P532" s="180">
        <v>3.2599999999999999E-3</v>
      </c>
      <c r="Q532" s="180">
        <f>ROUND(E532*P532,2)</f>
        <v>0.32</v>
      </c>
      <c r="R532" s="182" t="s">
        <v>905</v>
      </c>
      <c r="S532" s="182" t="s">
        <v>363</v>
      </c>
      <c r="T532" s="183" t="s">
        <v>363</v>
      </c>
      <c r="U532" s="159">
        <v>6.5549999999999997E-2</v>
      </c>
      <c r="V532" s="159">
        <f>ROUND(E532*U532,2)</f>
        <v>6.41</v>
      </c>
      <c r="W532" s="159"/>
      <c r="X532" s="159" t="s">
        <v>411</v>
      </c>
      <c r="Y532" s="159" t="s">
        <v>366</v>
      </c>
      <c r="Z532" s="148"/>
      <c r="AA532" s="148"/>
      <c r="AB532" s="148"/>
      <c r="AC532" s="148"/>
      <c r="AD532" s="148"/>
      <c r="AE532" s="148"/>
      <c r="AF532" s="148"/>
      <c r="AG532" s="148" t="s">
        <v>412</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2" x14ac:dyDescent="0.2">
      <c r="A533" s="155"/>
      <c r="B533" s="156"/>
      <c r="C533" s="206" t="s">
        <v>489</v>
      </c>
      <c r="D533" s="198"/>
      <c r="E533" s="199"/>
      <c r="F533" s="159"/>
      <c r="G533" s="15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481</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2">
      <c r="A534" s="155"/>
      <c r="B534" s="156"/>
      <c r="C534" s="206" t="s">
        <v>916</v>
      </c>
      <c r="D534" s="198"/>
      <c r="E534" s="199">
        <v>79.3</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481</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3" x14ac:dyDescent="0.2">
      <c r="A535" s="155"/>
      <c r="B535" s="156"/>
      <c r="C535" s="206" t="s">
        <v>917</v>
      </c>
      <c r="D535" s="198"/>
      <c r="E535" s="199">
        <v>18.559999999999999</v>
      </c>
      <c r="F535" s="159"/>
      <c r="G535" s="15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481</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1" x14ac:dyDescent="0.2">
      <c r="A536" s="177">
        <v>80</v>
      </c>
      <c r="B536" s="178" t="s">
        <v>918</v>
      </c>
      <c r="C536" s="193" t="s">
        <v>919</v>
      </c>
      <c r="D536" s="179" t="s">
        <v>549</v>
      </c>
      <c r="E536" s="180">
        <v>45.6</v>
      </c>
      <c r="F536" s="181"/>
      <c r="G536" s="182">
        <f>ROUND(E536*F536,2)</f>
        <v>0</v>
      </c>
      <c r="H536" s="181"/>
      <c r="I536" s="182">
        <f>ROUND(E536*H536,2)</f>
        <v>0</v>
      </c>
      <c r="J536" s="181"/>
      <c r="K536" s="182">
        <f>ROUND(E536*J536,2)</f>
        <v>0</v>
      </c>
      <c r="L536" s="182">
        <v>12</v>
      </c>
      <c r="M536" s="182">
        <f>G536*(1+L536/100)</f>
        <v>0</v>
      </c>
      <c r="N536" s="180">
        <v>0</v>
      </c>
      <c r="O536" s="180">
        <f>ROUND(E536*N536,2)</f>
        <v>0</v>
      </c>
      <c r="P536" s="180">
        <v>2.0500000000000002E-3</v>
      </c>
      <c r="Q536" s="180">
        <f>ROUND(E536*P536,2)</f>
        <v>0.09</v>
      </c>
      <c r="R536" s="182" t="s">
        <v>905</v>
      </c>
      <c r="S536" s="182" t="s">
        <v>363</v>
      </c>
      <c r="T536" s="183" t="s">
        <v>363</v>
      </c>
      <c r="U536" s="159">
        <v>4.5999999999999999E-2</v>
      </c>
      <c r="V536" s="159">
        <f>ROUND(E536*U536,2)</f>
        <v>2.1</v>
      </c>
      <c r="W536" s="159"/>
      <c r="X536" s="159" t="s">
        <v>411</v>
      </c>
      <c r="Y536" s="159" t="s">
        <v>366</v>
      </c>
      <c r="Z536" s="148"/>
      <c r="AA536" s="148"/>
      <c r="AB536" s="148"/>
      <c r="AC536" s="148"/>
      <c r="AD536" s="148"/>
      <c r="AE536" s="148"/>
      <c r="AF536" s="148"/>
      <c r="AG536" s="148" t="s">
        <v>412</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2" x14ac:dyDescent="0.2">
      <c r="A537" s="155"/>
      <c r="B537" s="156"/>
      <c r="C537" s="206" t="s">
        <v>595</v>
      </c>
      <c r="D537" s="198"/>
      <c r="E537" s="199"/>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481</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2">
      <c r="A538" s="155"/>
      <c r="B538" s="156"/>
      <c r="C538" s="206" t="s">
        <v>920</v>
      </c>
      <c r="D538" s="198"/>
      <c r="E538" s="199">
        <v>5.6</v>
      </c>
      <c r="F538" s="159"/>
      <c r="G538" s="159"/>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481</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
      <c r="A539" s="155"/>
      <c r="B539" s="156"/>
      <c r="C539" s="206" t="s">
        <v>489</v>
      </c>
      <c r="D539" s="198"/>
      <c r="E539" s="199"/>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481</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
      <c r="A540" s="155"/>
      <c r="B540" s="156"/>
      <c r="C540" s="206" t="s">
        <v>585</v>
      </c>
      <c r="D540" s="198"/>
      <c r="E540" s="199"/>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481</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
      <c r="A541" s="155"/>
      <c r="B541" s="156"/>
      <c r="C541" s="206" t="s">
        <v>921</v>
      </c>
      <c r="D541" s="198"/>
      <c r="E541" s="199">
        <v>40</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481</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ht="22.5" outlineLevel="1" x14ac:dyDescent="0.2">
      <c r="A542" s="177">
        <v>81</v>
      </c>
      <c r="B542" s="178" t="s">
        <v>922</v>
      </c>
      <c r="C542" s="193" t="s">
        <v>923</v>
      </c>
      <c r="D542" s="179" t="s">
        <v>534</v>
      </c>
      <c r="E542" s="180">
        <v>1.2566999999999999</v>
      </c>
      <c r="F542" s="181"/>
      <c r="G542" s="182">
        <f>ROUND(E542*F542,2)</f>
        <v>0</v>
      </c>
      <c r="H542" s="181"/>
      <c r="I542" s="182">
        <f>ROUND(E542*H542,2)</f>
        <v>0</v>
      </c>
      <c r="J542" s="181"/>
      <c r="K542" s="182">
        <f>ROUND(E542*J542,2)</f>
        <v>0</v>
      </c>
      <c r="L542" s="182">
        <v>12</v>
      </c>
      <c r="M542" s="182">
        <f>G542*(1+L542/100)</f>
        <v>0</v>
      </c>
      <c r="N542" s="180">
        <v>0</v>
      </c>
      <c r="O542" s="180">
        <f>ROUND(E542*N542,2)</f>
        <v>0</v>
      </c>
      <c r="P542" s="180">
        <v>7.2100000000000003E-3</v>
      </c>
      <c r="Q542" s="180">
        <f>ROUND(E542*P542,2)</f>
        <v>0.01</v>
      </c>
      <c r="R542" s="182" t="s">
        <v>905</v>
      </c>
      <c r="S542" s="182" t="s">
        <v>363</v>
      </c>
      <c r="T542" s="183" t="s">
        <v>363</v>
      </c>
      <c r="U542" s="159">
        <v>0.17249999999999999</v>
      </c>
      <c r="V542" s="159">
        <f>ROUND(E542*U542,2)</f>
        <v>0.22</v>
      </c>
      <c r="W542" s="159"/>
      <c r="X542" s="159" t="s">
        <v>411</v>
      </c>
      <c r="Y542" s="159" t="s">
        <v>366</v>
      </c>
      <c r="Z542" s="148"/>
      <c r="AA542" s="148"/>
      <c r="AB542" s="148"/>
      <c r="AC542" s="148"/>
      <c r="AD542" s="148"/>
      <c r="AE542" s="148"/>
      <c r="AF542" s="148"/>
      <c r="AG542" s="148" t="s">
        <v>412</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2" x14ac:dyDescent="0.2">
      <c r="A543" s="155"/>
      <c r="B543" s="156"/>
      <c r="C543" s="206" t="s">
        <v>585</v>
      </c>
      <c r="D543" s="198"/>
      <c r="E543" s="199"/>
      <c r="F543" s="159"/>
      <c r="G543" s="159"/>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481</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
      <c r="A544" s="155"/>
      <c r="B544" s="156"/>
      <c r="C544" s="206" t="s">
        <v>924</v>
      </c>
      <c r="D544" s="198"/>
      <c r="E544" s="199">
        <v>1.2566999999999999</v>
      </c>
      <c r="F544" s="159"/>
      <c r="G544" s="159"/>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481</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x14ac:dyDescent="0.2">
      <c r="A545" s="177">
        <v>82</v>
      </c>
      <c r="B545" s="178" t="s">
        <v>925</v>
      </c>
      <c r="C545" s="193" t="s">
        <v>926</v>
      </c>
      <c r="D545" s="179" t="s">
        <v>549</v>
      </c>
      <c r="E545" s="180">
        <v>79.3</v>
      </c>
      <c r="F545" s="181"/>
      <c r="G545" s="182">
        <f>ROUND(E545*F545,2)</f>
        <v>0</v>
      </c>
      <c r="H545" s="181"/>
      <c r="I545" s="182">
        <f>ROUND(E545*H545,2)</f>
        <v>0</v>
      </c>
      <c r="J545" s="181"/>
      <c r="K545" s="182">
        <f>ROUND(E545*J545,2)</f>
        <v>0</v>
      </c>
      <c r="L545" s="182">
        <v>12</v>
      </c>
      <c r="M545" s="182">
        <f>G545*(1+L545/100)</f>
        <v>0</v>
      </c>
      <c r="N545" s="180">
        <v>0</v>
      </c>
      <c r="O545" s="180">
        <f>ROUND(E545*N545,2)</f>
        <v>0</v>
      </c>
      <c r="P545" s="180">
        <v>3.3600000000000001E-3</v>
      </c>
      <c r="Q545" s="180">
        <f>ROUND(E545*P545,2)</f>
        <v>0.27</v>
      </c>
      <c r="R545" s="182" t="s">
        <v>905</v>
      </c>
      <c r="S545" s="182" t="s">
        <v>363</v>
      </c>
      <c r="T545" s="183" t="s">
        <v>363</v>
      </c>
      <c r="U545" s="159">
        <v>7.9350000000000004E-2</v>
      </c>
      <c r="V545" s="159">
        <f>ROUND(E545*U545,2)</f>
        <v>6.29</v>
      </c>
      <c r="W545" s="159"/>
      <c r="X545" s="159" t="s">
        <v>411</v>
      </c>
      <c r="Y545" s="159" t="s">
        <v>366</v>
      </c>
      <c r="Z545" s="148"/>
      <c r="AA545" s="148"/>
      <c r="AB545" s="148"/>
      <c r="AC545" s="148"/>
      <c r="AD545" s="148"/>
      <c r="AE545" s="148"/>
      <c r="AF545" s="148"/>
      <c r="AG545" s="148" t="s">
        <v>412</v>
      </c>
      <c r="AH545" s="148"/>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2" x14ac:dyDescent="0.2">
      <c r="A546" s="155"/>
      <c r="B546" s="156"/>
      <c r="C546" s="206" t="s">
        <v>927</v>
      </c>
      <c r="D546" s="198"/>
      <c r="E546" s="199"/>
      <c r="F546" s="159"/>
      <c r="G546" s="159"/>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481</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
      <c r="A547" s="155"/>
      <c r="B547" s="156"/>
      <c r="C547" s="206" t="s">
        <v>928</v>
      </c>
      <c r="D547" s="198"/>
      <c r="E547" s="199">
        <v>39.65</v>
      </c>
      <c r="F547" s="159"/>
      <c r="G547" s="159"/>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481</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206" t="s">
        <v>929</v>
      </c>
      <c r="D548" s="198"/>
      <c r="E548" s="199">
        <v>39.65</v>
      </c>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481</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ht="22.5" outlineLevel="1" x14ac:dyDescent="0.2">
      <c r="A549" s="177">
        <v>83</v>
      </c>
      <c r="B549" s="178" t="s">
        <v>930</v>
      </c>
      <c r="C549" s="193" t="s">
        <v>931</v>
      </c>
      <c r="D549" s="179" t="s">
        <v>549</v>
      </c>
      <c r="E549" s="180">
        <v>32.06</v>
      </c>
      <c r="F549" s="181"/>
      <c r="G549" s="182">
        <f>ROUND(E549*F549,2)</f>
        <v>0</v>
      </c>
      <c r="H549" s="181"/>
      <c r="I549" s="182">
        <f>ROUND(E549*H549,2)</f>
        <v>0</v>
      </c>
      <c r="J549" s="181"/>
      <c r="K549" s="182">
        <f>ROUND(E549*J549,2)</f>
        <v>0</v>
      </c>
      <c r="L549" s="182">
        <v>12</v>
      </c>
      <c r="M549" s="182">
        <f>G549*(1+L549/100)</f>
        <v>0</v>
      </c>
      <c r="N549" s="180">
        <v>0</v>
      </c>
      <c r="O549" s="180">
        <f>ROUND(E549*N549,2)</f>
        <v>0</v>
      </c>
      <c r="P549" s="180">
        <v>1.92E-3</v>
      </c>
      <c r="Q549" s="180">
        <f>ROUND(E549*P549,2)</f>
        <v>0.06</v>
      </c>
      <c r="R549" s="182" t="s">
        <v>905</v>
      </c>
      <c r="S549" s="182" t="s">
        <v>363</v>
      </c>
      <c r="T549" s="183" t="s">
        <v>363</v>
      </c>
      <c r="U549" s="159">
        <v>6.5549999999999997E-2</v>
      </c>
      <c r="V549" s="159">
        <f>ROUND(E549*U549,2)</f>
        <v>2.1</v>
      </c>
      <c r="W549" s="159"/>
      <c r="X549" s="159" t="s">
        <v>411</v>
      </c>
      <c r="Y549" s="159" t="s">
        <v>366</v>
      </c>
      <c r="Z549" s="148"/>
      <c r="AA549" s="148"/>
      <c r="AB549" s="148"/>
      <c r="AC549" s="148"/>
      <c r="AD549" s="148"/>
      <c r="AE549" s="148"/>
      <c r="AF549" s="148"/>
      <c r="AG549" s="148" t="s">
        <v>412</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2" x14ac:dyDescent="0.2">
      <c r="A550" s="155"/>
      <c r="B550" s="156"/>
      <c r="C550" s="206" t="s">
        <v>489</v>
      </c>
      <c r="D550" s="198"/>
      <c r="E550" s="199"/>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481</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
      <c r="A551" s="155"/>
      <c r="B551" s="156"/>
      <c r="C551" s="206" t="s">
        <v>932</v>
      </c>
      <c r="D551" s="198"/>
      <c r="E551" s="199">
        <v>32.06</v>
      </c>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481</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x14ac:dyDescent="0.2">
      <c r="A552" s="177">
        <v>84</v>
      </c>
      <c r="B552" s="178" t="s">
        <v>933</v>
      </c>
      <c r="C552" s="193" t="s">
        <v>934</v>
      </c>
      <c r="D552" s="179" t="s">
        <v>549</v>
      </c>
      <c r="E552" s="180">
        <v>109.1</v>
      </c>
      <c r="F552" s="181"/>
      <c r="G552" s="182">
        <f>ROUND(E552*F552,2)</f>
        <v>0</v>
      </c>
      <c r="H552" s="181"/>
      <c r="I552" s="182">
        <f>ROUND(E552*H552,2)</f>
        <v>0</v>
      </c>
      <c r="J552" s="181"/>
      <c r="K552" s="182">
        <f>ROUND(E552*J552,2)</f>
        <v>0</v>
      </c>
      <c r="L552" s="182">
        <v>12</v>
      </c>
      <c r="M552" s="182">
        <f>G552*(1+L552/100)</f>
        <v>0</v>
      </c>
      <c r="N552" s="180">
        <v>0</v>
      </c>
      <c r="O552" s="180">
        <f>ROUND(E552*N552,2)</f>
        <v>0</v>
      </c>
      <c r="P552" s="180">
        <v>1.3500000000000001E-3</v>
      </c>
      <c r="Q552" s="180">
        <f>ROUND(E552*P552,2)</f>
        <v>0.15</v>
      </c>
      <c r="R552" s="182" t="s">
        <v>905</v>
      </c>
      <c r="S552" s="182" t="s">
        <v>363</v>
      </c>
      <c r="T552" s="183" t="s">
        <v>363</v>
      </c>
      <c r="U552" s="159">
        <v>9.1999999999999998E-2</v>
      </c>
      <c r="V552" s="159">
        <f>ROUND(E552*U552,2)</f>
        <v>10.039999999999999</v>
      </c>
      <c r="W552" s="159"/>
      <c r="X552" s="159" t="s">
        <v>411</v>
      </c>
      <c r="Y552" s="159" t="s">
        <v>366</v>
      </c>
      <c r="Z552" s="148"/>
      <c r="AA552" s="148"/>
      <c r="AB552" s="148"/>
      <c r="AC552" s="148"/>
      <c r="AD552" s="148"/>
      <c r="AE552" s="148"/>
      <c r="AF552" s="148"/>
      <c r="AG552" s="148" t="s">
        <v>412</v>
      </c>
      <c r="AH552" s="148"/>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2" x14ac:dyDescent="0.2">
      <c r="A553" s="155"/>
      <c r="B553" s="156"/>
      <c r="C553" s="206" t="s">
        <v>480</v>
      </c>
      <c r="D553" s="198"/>
      <c r="E553" s="199"/>
      <c r="F553" s="159"/>
      <c r="G553" s="159"/>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481</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3" x14ac:dyDescent="0.2">
      <c r="A554" s="155"/>
      <c r="B554" s="156"/>
      <c r="C554" s="206" t="s">
        <v>709</v>
      </c>
      <c r="D554" s="198"/>
      <c r="E554" s="199"/>
      <c r="F554" s="159"/>
      <c r="G554" s="159"/>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481</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2">
      <c r="A555" s="155"/>
      <c r="B555" s="156"/>
      <c r="C555" s="206" t="s">
        <v>729</v>
      </c>
      <c r="D555" s="198"/>
      <c r="E555" s="199">
        <v>2.1</v>
      </c>
      <c r="F555" s="159"/>
      <c r="G555" s="159"/>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481</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206" t="s">
        <v>730</v>
      </c>
      <c r="D556" s="198"/>
      <c r="E556" s="199">
        <v>1.4</v>
      </c>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481</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206" t="s">
        <v>731</v>
      </c>
      <c r="D557" s="198"/>
      <c r="E557" s="199">
        <v>2.1</v>
      </c>
      <c r="F557" s="159"/>
      <c r="G557" s="159"/>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481</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206" t="s">
        <v>732</v>
      </c>
      <c r="D558" s="198"/>
      <c r="E558" s="199">
        <v>1.4</v>
      </c>
      <c r="F558" s="159"/>
      <c r="G558" s="159"/>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481</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3" x14ac:dyDescent="0.2">
      <c r="A559" s="155"/>
      <c r="B559" s="156"/>
      <c r="C559" s="206" t="s">
        <v>592</v>
      </c>
      <c r="D559" s="198"/>
      <c r="E559" s="199"/>
      <c r="F559" s="159"/>
      <c r="G559" s="159"/>
      <c r="H559" s="159"/>
      <c r="I559" s="159"/>
      <c r="J559" s="159"/>
      <c r="K559" s="159"/>
      <c r="L559" s="159"/>
      <c r="M559" s="159"/>
      <c r="N559" s="158"/>
      <c r="O559" s="158"/>
      <c r="P559" s="158"/>
      <c r="Q559" s="158"/>
      <c r="R559" s="159"/>
      <c r="S559" s="159"/>
      <c r="T559" s="159"/>
      <c r="U559" s="159"/>
      <c r="V559" s="159"/>
      <c r="W559" s="159"/>
      <c r="X559" s="159"/>
      <c r="Y559" s="159"/>
      <c r="Z559" s="148"/>
      <c r="AA559" s="148"/>
      <c r="AB559" s="148"/>
      <c r="AC559" s="148"/>
      <c r="AD559" s="148"/>
      <c r="AE559" s="148"/>
      <c r="AF559" s="148"/>
      <c r="AG559" s="148" t="s">
        <v>481</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3" x14ac:dyDescent="0.2">
      <c r="A560" s="155"/>
      <c r="B560" s="156"/>
      <c r="C560" s="206" t="s">
        <v>716</v>
      </c>
      <c r="D560" s="198"/>
      <c r="E560" s="199"/>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481</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206" t="s">
        <v>935</v>
      </c>
      <c r="D561" s="198"/>
      <c r="E561" s="199">
        <v>2.1</v>
      </c>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481</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
      <c r="A562" s="155"/>
      <c r="B562" s="156"/>
      <c r="C562" s="206" t="s">
        <v>595</v>
      </c>
      <c r="D562" s="198"/>
      <c r="E562" s="199"/>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481</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
      <c r="A563" s="155"/>
      <c r="B563" s="156"/>
      <c r="C563" s="206" t="s">
        <v>716</v>
      </c>
      <c r="D563" s="198"/>
      <c r="E563" s="199"/>
      <c r="F563" s="159"/>
      <c r="G563" s="159"/>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481</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
      <c r="A564" s="155"/>
      <c r="B564" s="156"/>
      <c r="C564" s="206" t="s">
        <v>936</v>
      </c>
      <c r="D564" s="198"/>
      <c r="E564" s="199">
        <v>2.1</v>
      </c>
      <c r="F564" s="159"/>
      <c r="G564" s="159"/>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481</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3" x14ac:dyDescent="0.2">
      <c r="A565" s="155"/>
      <c r="B565" s="156"/>
      <c r="C565" s="207" t="s">
        <v>772</v>
      </c>
      <c r="D565" s="200"/>
      <c r="E565" s="201">
        <v>11.2</v>
      </c>
      <c r="F565" s="159"/>
      <c r="G565" s="159"/>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481</v>
      </c>
      <c r="AH565" s="148">
        <v>1</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2">
      <c r="A566" s="155"/>
      <c r="B566" s="156"/>
      <c r="C566" s="206" t="s">
        <v>937</v>
      </c>
      <c r="D566" s="198"/>
      <c r="E566" s="199"/>
      <c r="F566" s="159"/>
      <c r="G566" s="159"/>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481</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
      <c r="A567" s="155"/>
      <c r="B567" s="156"/>
      <c r="C567" s="206" t="s">
        <v>938</v>
      </c>
      <c r="D567" s="198"/>
      <c r="E567" s="199">
        <v>47.6</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481</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
      <c r="A568" s="155"/>
      <c r="B568" s="156"/>
      <c r="C568" s="206" t="s">
        <v>939</v>
      </c>
      <c r="D568" s="198"/>
      <c r="E568" s="199">
        <v>4.2</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481</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
      <c r="A569" s="155"/>
      <c r="B569" s="156"/>
      <c r="C569" s="206" t="s">
        <v>940</v>
      </c>
      <c r="D569" s="198"/>
      <c r="E569" s="199">
        <v>36.299999999999997</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481</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
      <c r="A570" s="155"/>
      <c r="B570" s="156"/>
      <c r="C570" s="206" t="s">
        <v>941</v>
      </c>
      <c r="D570" s="198"/>
      <c r="E570" s="199">
        <v>4.2</v>
      </c>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481</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2">
      <c r="A571" s="155"/>
      <c r="B571" s="156"/>
      <c r="C571" s="206" t="s">
        <v>668</v>
      </c>
      <c r="D571" s="198"/>
      <c r="E571" s="199"/>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481</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3" x14ac:dyDescent="0.2">
      <c r="A572" s="155"/>
      <c r="B572" s="156"/>
      <c r="C572" s="206" t="s">
        <v>942</v>
      </c>
      <c r="D572" s="198"/>
      <c r="E572" s="199">
        <v>2.8</v>
      </c>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481</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3" x14ac:dyDescent="0.2">
      <c r="A573" s="155"/>
      <c r="B573" s="156"/>
      <c r="C573" s="206" t="s">
        <v>943</v>
      </c>
      <c r="D573" s="198"/>
      <c r="E573" s="199">
        <v>2.8</v>
      </c>
      <c r="F573" s="159"/>
      <c r="G573" s="159"/>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481</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2">
      <c r="A574" s="177">
        <v>85</v>
      </c>
      <c r="B574" s="178" t="s">
        <v>944</v>
      </c>
      <c r="C574" s="193" t="s">
        <v>945</v>
      </c>
      <c r="D574" s="179" t="s">
        <v>549</v>
      </c>
      <c r="E574" s="180">
        <v>34</v>
      </c>
      <c r="F574" s="181"/>
      <c r="G574" s="182">
        <f>ROUND(E574*F574,2)</f>
        <v>0</v>
      </c>
      <c r="H574" s="181"/>
      <c r="I574" s="182">
        <f>ROUND(E574*H574,2)</f>
        <v>0</v>
      </c>
      <c r="J574" s="181"/>
      <c r="K574" s="182">
        <f>ROUND(E574*J574,2)</f>
        <v>0</v>
      </c>
      <c r="L574" s="182">
        <v>12</v>
      </c>
      <c r="M574" s="182">
        <f>G574*(1+L574/100)</f>
        <v>0</v>
      </c>
      <c r="N574" s="180">
        <v>0</v>
      </c>
      <c r="O574" s="180">
        <f>ROUND(E574*N574,2)</f>
        <v>0</v>
      </c>
      <c r="P574" s="180">
        <v>3.5599999999999998E-3</v>
      </c>
      <c r="Q574" s="180">
        <f>ROUND(E574*P574,2)</f>
        <v>0.12</v>
      </c>
      <c r="R574" s="182" t="s">
        <v>905</v>
      </c>
      <c r="S574" s="182" t="s">
        <v>363</v>
      </c>
      <c r="T574" s="183" t="s">
        <v>363</v>
      </c>
      <c r="U574" s="159">
        <v>8.0500000000000002E-2</v>
      </c>
      <c r="V574" s="159">
        <f>ROUND(E574*U574,2)</f>
        <v>2.74</v>
      </c>
      <c r="W574" s="159"/>
      <c r="X574" s="159" t="s">
        <v>411</v>
      </c>
      <c r="Y574" s="159" t="s">
        <v>366</v>
      </c>
      <c r="Z574" s="148"/>
      <c r="AA574" s="148"/>
      <c r="AB574" s="148"/>
      <c r="AC574" s="148"/>
      <c r="AD574" s="148"/>
      <c r="AE574" s="148"/>
      <c r="AF574" s="148"/>
      <c r="AG574" s="148" t="s">
        <v>412</v>
      </c>
      <c r="AH574" s="148"/>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2" x14ac:dyDescent="0.2">
      <c r="A575" s="155"/>
      <c r="B575" s="156"/>
      <c r="C575" s="206" t="s">
        <v>946</v>
      </c>
      <c r="D575" s="198"/>
      <c r="E575" s="199"/>
      <c r="F575" s="159"/>
      <c r="G575" s="159"/>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481</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3" x14ac:dyDescent="0.2">
      <c r="A576" s="155"/>
      <c r="B576" s="156"/>
      <c r="C576" s="206" t="s">
        <v>927</v>
      </c>
      <c r="D576" s="198"/>
      <c r="E576" s="199"/>
      <c r="F576" s="159"/>
      <c r="G576" s="159"/>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481</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3" x14ac:dyDescent="0.2">
      <c r="A577" s="155"/>
      <c r="B577" s="156"/>
      <c r="C577" s="206" t="s">
        <v>927</v>
      </c>
      <c r="D577" s="198"/>
      <c r="E577" s="199"/>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481</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3" x14ac:dyDescent="0.2">
      <c r="A578" s="155"/>
      <c r="B578" s="156"/>
      <c r="C578" s="206" t="s">
        <v>947</v>
      </c>
      <c r="D578" s="198"/>
      <c r="E578" s="199">
        <v>17</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481</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3" x14ac:dyDescent="0.2">
      <c r="A579" s="155"/>
      <c r="B579" s="156"/>
      <c r="C579" s="206" t="s">
        <v>948</v>
      </c>
      <c r="D579" s="198"/>
      <c r="E579" s="199">
        <v>17</v>
      </c>
      <c r="F579" s="159"/>
      <c r="G579" s="159"/>
      <c r="H579" s="159"/>
      <c r="I579" s="159"/>
      <c r="J579" s="159"/>
      <c r="K579" s="159"/>
      <c r="L579" s="159"/>
      <c r="M579" s="159"/>
      <c r="N579" s="158"/>
      <c r="O579" s="158"/>
      <c r="P579" s="158"/>
      <c r="Q579" s="158"/>
      <c r="R579" s="159"/>
      <c r="S579" s="159"/>
      <c r="T579" s="159"/>
      <c r="U579" s="159"/>
      <c r="V579" s="159"/>
      <c r="W579" s="159"/>
      <c r="X579" s="159"/>
      <c r="Y579" s="159"/>
      <c r="Z579" s="148"/>
      <c r="AA579" s="148"/>
      <c r="AB579" s="148"/>
      <c r="AC579" s="148"/>
      <c r="AD579" s="148"/>
      <c r="AE579" s="148"/>
      <c r="AF579" s="148"/>
      <c r="AG579" s="148" t="s">
        <v>481</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77">
        <v>86</v>
      </c>
      <c r="B580" s="178" t="s">
        <v>949</v>
      </c>
      <c r="C580" s="193" t="s">
        <v>950</v>
      </c>
      <c r="D580" s="179" t="s">
        <v>534</v>
      </c>
      <c r="E580" s="180">
        <v>599.93280000000004</v>
      </c>
      <c r="F580" s="181"/>
      <c r="G580" s="182">
        <f>ROUND(E580*F580,2)</f>
        <v>0</v>
      </c>
      <c r="H580" s="181"/>
      <c r="I580" s="182">
        <f>ROUND(E580*H580,2)</f>
        <v>0</v>
      </c>
      <c r="J580" s="181"/>
      <c r="K580" s="182">
        <f>ROUND(E580*J580,2)</f>
        <v>0</v>
      </c>
      <c r="L580" s="182">
        <v>12</v>
      </c>
      <c r="M580" s="182">
        <f>G580*(1+L580/100)</f>
        <v>0</v>
      </c>
      <c r="N580" s="180">
        <v>0</v>
      </c>
      <c r="O580" s="180">
        <f>ROUND(E580*N580,2)</f>
        <v>0</v>
      </c>
      <c r="P580" s="180">
        <v>4.2000000000000003E-2</v>
      </c>
      <c r="Q580" s="180">
        <f>ROUND(E580*P580,2)</f>
        <v>25.2</v>
      </c>
      <c r="R580" s="182" t="s">
        <v>951</v>
      </c>
      <c r="S580" s="182" t="s">
        <v>363</v>
      </c>
      <c r="T580" s="183" t="s">
        <v>363</v>
      </c>
      <c r="U580" s="159">
        <v>0.14199999999999999</v>
      </c>
      <c r="V580" s="159">
        <f>ROUND(E580*U580,2)</f>
        <v>85.19</v>
      </c>
      <c r="W580" s="159"/>
      <c r="X580" s="159" t="s">
        <v>411</v>
      </c>
      <c r="Y580" s="159" t="s">
        <v>366</v>
      </c>
      <c r="Z580" s="148"/>
      <c r="AA580" s="148"/>
      <c r="AB580" s="148"/>
      <c r="AC580" s="148"/>
      <c r="AD580" s="148"/>
      <c r="AE580" s="148"/>
      <c r="AF580" s="148"/>
      <c r="AG580" s="148" t="s">
        <v>412</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2" x14ac:dyDescent="0.2">
      <c r="A581" s="155"/>
      <c r="B581" s="156"/>
      <c r="C581" s="206" t="s">
        <v>489</v>
      </c>
      <c r="D581" s="198"/>
      <c r="E581" s="199"/>
      <c r="F581" s="159"/>
      <c r="G581" s="159"/>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481</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3" x14ac:dyDescent="0.2">
      <c r="A582" s="155"/>
      <c r="B582" s="156"/>
      <c r="C582" s="206" t="s">
        <v>952</v>
      </c>
      <c r="D582" s="198"/>
      <c r="E582" s="199">
        <v>635.58950000000004</v>
      </c>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481</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3" x14ac:dyDescent="0.2">
      <c r="A583" s="155"/>
      <c r="B583" s="156"/>
      <c r="C583" s="206" t="s">
        <v>953</v>
      </c>
      <c r="D583" s="198"/>
      <c r="E583" s="199">
        <v>-34.4</v>
      </c>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481</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3" x14ac:dyDescent="0.2">
      <c r="A584" s="155"/>
      <c r="B584" s="156"/>
      <c r="C584" s="206" t="s">
        <v>954</v>
      </c>
      <c r="D584" s="198"/>
      <c r="E584" s="199">
        <v>-1.2566999999999999</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481</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
      <c r="A585" s="177">
        <v>87</v>
      </c>
      <c r="B585" s="178" t="s">
        <v>955</v>
      </c>
      <c r="C585" s="193" t="s">
        <v>956</v>
      </c>
      <c r="D585" s="179" t="s">
        <v>549</v>
      </c>
      <c r="E585" s="180">
        <v>39.65</v>
      </c>
      <c r="F585" s="181"/>
      <c r="G585" s="182">
        <f>ROUND(E585*F585,2)</f>
        <v>0</v>
      </c>
      <c r="H585" s="181"/>
      <c r="I585" s="182">
        <f>ROUND(E585*H585,2)</f>
        <v>0</v>
      </c>
      <c r="J585" s="181"/>
      <c r="K585" s="182">
        <f>ROUND(E585*J585,2)</f>
        <v>0</v>
      </c>
      <c r="L585" s="182">
        <v>12</v>
      </c>
      <c r="M585" s="182">
        <f>G585*(1+L585/100)</f>
        <v>0</v>
      </c>
      <c r="N585" s="180">
        <v>0</v>
      </c>
      <c r="O585" s="180">
        <f>ROUND(E585*N585,2)</f>
        <v>0</v>
      </c>
      <c r="P585" s="180">
        <v>8.9300000000000004E-3</v>
      </c>
      <c r="Q585" s="180">
        <f>ROUND(E585*P585,2)</f>
        <v>0.35</v>
      </c>
      <c r="R585" s="182" t="s">
        <v>951</v>
      </c>
      <c r="S585" s="182" t="s">
        <v>363</v>
      </c>
      <c r="T585" s="183" t="s">
        <v>363</v>
      </c>
      <c r="U585" s="159">
        <v>7.5999999999999998E-2</v>
      </c>
      <c r="V585" s="159">
        <f>ROUND(E585*U585,2)</f>
        <v>3.01</v>
      </c>
      <c r="W585" s="159"/>
      <c r="X585" s="159" t="s">
        <v>411</v>
      </c>
      <c r="Y585" s="159" t="s">
        <v>366</v>
      </c>
      <c r="Z585" s="148"/>
      <c r="AA585" s="148"/>
      <c r="AB585" s="148"/>
      <c r="AC585" s="148"/>
      <c r="AD585" s="148"/>
      <c r="AE585" s="148"/>
      <c r="AF585" s="148"/>
      <c r="AG585" s="148" t="s">
        <v>412</v>
      </c>
      <c r="AH585" s="148"/>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2" x14ac:dyDescent="0.2">
      <c r="A586" s="155"/>
      <c r="B586" s="156"/>
      <c r="C586" s="206" t="s">
        <v>957</v>
      </c>
      <c r="D586" s="198"/>
      <c r="E586" s="199">
        <v>39.65</v>
      </c>
      <c r="F586" s="159"/>
      <c r="G586" s="159"/>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481</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1" x14ac:dyDescent="0.2">
      <c r="A587" s="177">
        <v>88</v>
      </c>
      <c r="B587" s="178" t="s">
        <v>958</v>
      </c>
      <c r="C587" s="193" t="s">
        <v>959</v>
      </c>
      <c r="D587" s="179" t="s">
        <v>534</v>
      </c>
      <c r="E587" s="180">
        <v>599.93280000000004</v>
      </c>
      <c r="F587" s="181"/>
      <c r="G587" s="182">
        <f>ROUND(E587*F587,2)</f>
        <v>0</v>
      </c>
      <c r="H587" s="181"/>
      <c r="I587" s="182">
        <f>ROUND(E587*H587,2)</f>
        <v>0</v>
      </c>
      <c r="J587" s="181"/>
      <c r="K587" s="182">
        <f>ROUND(E587*J587,2)</f>
        <v>0</v>
      </c>
      <c r="L587" s="182">
        <v>12</v>
      </c>
      <c r="M587" s="182">
        <f>G587*(1+L587/100)</f>
        <v>0</v>
      </c>
      <c r="N587" s="180">
        <v>0</v>
      </c>
      <c r="O587" s="180">
        <f>ROUND(E587*N587,2)</f>
        <v>0</v>
      </c>
      <c r="P587" s="180">
        <v>1.8000000000000001E-4</v>
      </c>
      <c r="Q587" s="180">
        <f>ROUND(E587*P587,2)</f>
        <v>0.11</v>
      </c>
      <c r="R587" s="182" t="s">
        <v>951</v>
      </c>
      <c r="S587" s="182" t="s">
        <v>363</v>
      </c>
      <c r="T587" s="183" t="s">
        <v>363</v>
      </c>
      <c r="U587" s="159">
        <v>0.03</v>
      </c>
      <c r="V587" s="159">
        <f>ROUND(E587*U587,2)</f>
        <v>18</v>
      </c>
      <c r="W587" s="159"/>
      <c r="X587" s="159" t="s">
        <v>411</v>
      </c>
      <c r="Y587" s="159" t="s">
        <v>366</v>
      </c>
      <c r="Z587" s="148"/>
      <c r="AA587" s="148"/>
      <c r="AB587" s="148"/>
      <c r="AC587" s="148"/>
      <c r="AD587" s="148"/>
      <c r="AE587" s="148"/>
      <c r="AF587" s="148"/>
      <c r="AG587" s="148" t="s">
        <v>412</v>
      </c>
      <c r="AH587" s="148"/>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2" x14ac:dyDescent="0.2">
      <c r="A588" s="155"/>
      <c r="B588" s="156"/>
      <c r="C588" s="206" t="s">
        <v>890</v>
      </c>
      <c r="D588" s="198"/>
      <c r="E588" s="199">
        <v>599.93280000000004</v>
      </c>
      <c r="F588" s="159"/>
      <c r="G588" s="159"/>
      <c r="H588" s="159"/>
      <c r="I588" s="159"/>
      <c r="J588" s="159"/>
      <c r="K588" s="159"/>
      <c r="L588" s="159"/>
      <c r="M588" s="159"/>
      <c r="N588" s="158"/>
      <c r="O588" s="158"/>
      <c r="P588" s="158"/>
      <c r="Q588" s="158"/>
      <c r="R588" s="159"/>
      <c r="S588" s="159"/>
      <c r="T588" s="159"/>
      <c r="U588" s="159"/>
      <c r="V588" s="159"/>
      <c r="W588" s="159"/>
      <c r="X588" s="159"/>
      <c r="Y588" s="159"/>
      <c r="Z588" s="148"/>
      <c r="AA588" s="148"/>
      <c r="AB588" s="148"/>
      <c r="AC588" s="148"/>
      <c r="AD588" s="148"/>
      <c r="AE588" s="148"/>
      <c r="AF588" s="148"/>
      <c r="AG588" s="148" t="s">
        <v>481</v>
      </c>
      <c r="AH588" s="148">
        <v>5</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1" x14ac:dyDescent="0.2">
      <c r="A589" s="177">
        <v>89</v>
      </c>
      <c r="B589" s="178" t="s">
        <v>960</v>
      </c>
      <c r="C589" s="193" t="s">
        <v>961</v>
      </c>
      <c r="D589" s="179" t="s">
        <v>534</v>
      </c>
      <c r="E589" s="180">
        <v>75.63</v>
      </c>
      <c r="F589" s="181"/>
      <c r="G589" s="182">
        <f>ROUND(E589*F589,2)</f>
        <v>0</v>
      </c>
      <c r="H589" s="181"/>
      <c r="I589" s="182">
        <f>ROUND(E589*H589,2)</f>
        <v>0</v>
      </c>
      <c r="J589" s="181"/>
      <c r="K589" s="182">
        <f>ROUND(E589*J589,2)</f>
        <v>0</v>
      </c>
      <c r="L589" s="182">
        <v>12</v>
      </c>
      <c r="M589" s="182">
        <f>G589*(1+L589/100)</f>
        <v>0</v>
      </c>
      <c r="N589" s="180">
        <v>0</v>
      </c>
      <c r="O589" s="180">
        <f>ROUND(E589*N589,2)</f>
        <v>0</v>
      </c>
      <c r="P589" s="180">
        <v>1.098E-2</v>
      </c>
      <c r="Q589" s="180">
        <f>ROUND(E589*P589,2)</f>
        <v>0.83</v>
      </c>
      <c r="R589" s="182" t="s">
        <v>962</v>
      </c>
      <c r="S589" s="182" t="s">
        <v>363</v>
      </c>
      <c r="T589" s="183" t="s">
        <v>363</v>
      </c>
      <c r="U589" s="159">
        <v>0.37</v>
      </c>
      <c r="V589" s="159">
        <f>ROUND(E589*U589,2)</f>
        <v>27.98</v>
      </c>
      <c r="W589" s="159"/>
      <c r="X589" s="159" t="s">
        <v>411</v>
      </c>
      <c r="Y589" s="159" t="s">
        <v>366</v>
      </c>
      <c r="Z589" s="148"/>
      <c r="AA589" s="148"/>
      <c r="AB589" s="148"/>
      <c r="AC589" s="148"/>
      <c r="AD589" s="148"/>
      <c r="AE589" s="148"/>
      <c r="AF589" s="148"/>
      <c r="AG589" s="148" t="s">
        <v>412</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2" x14ac:dyDescent="0.2">
      <c r="A590" s="155"/>
      <c r="B590" s="156"/>
      <c r="C590" s="206" t="s">
        <v>480</v>
      </c>
      <c r="D590" s="198"/>
      <c r="E590" s="199"/>
      <c r="F590" s="159"/>
      <c r="G590" s="159"/>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481</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3" x14ac:dyDescent="0.2">
      <c r="A591" s="155"/>
      <c r="B591" s="156"/>
      <c r="C591" s="206" t="s">
        <v>963</v>
      </c>
      <c r="D591" s="198"/>
      <c r="E591" s="199">
        <v>3.39</v>
      </c>
      <c r="F591" s="159"/>
      <c r="G591" s="159"/>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481</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3" x14ac:dyDescent="0.2">
      <c r="A592" s="155"/>
      <c r="B592" s="156"/>
      <c r="C592" s="207" t="s">
        <v>772</v>
      </c>
      <c r="D592" s="200"/>
      <c r="E592" s="201">
        <v>3.39</v>
      </c>
      <c r="F592" s="159"/>
      <c r="G592" s="159"/>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481</v>
      </c>
      <c r="AH592" s="148">
        <v>1</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3" x14ac:dyDescent="0.2">
      <c r="A593" s="155"/>
      <c r="B593" s="156"/>
      <c r="C593" s="206" t="s">
        <v>964</v>
      </c>
      <c r="D593" s="198"/>
      <c r="E593" s="199"/>
      <c r="F593" s="159"/>
      <c r="G593" s="159"/>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481</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3" x14ac:dyDescent="0.2">
      <c r="A594" s="155"/>
      <c r="B594" s="156"/>
      <c r="C594" s="206" t="s">
        <v>965</v>
      </c>
      <c r="D594" s="198"/>
      <c r="E594" s="199">
        <v>31.12</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481</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2">
      <c r="A595" s="155"/>
      <c r="B595" s="156"/>
      <c r="C595" s="206" t="s">
        <v>966</v>
      </c>
      <c r="D595" s="198"/>
      <c r="E595" s="199">
        <v>31.12</v>
      </c>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481</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2">
      <c r="A596" s="155"/>
      <c r="B596" s="156"/>
      <c r="C596" s="206" t="s">
        <v>967</v>
      </c>
      <c r="D596" s="198"/>
      <c r="E596" s="199">
        <v>10</v>
      </c>
      <c r="F596" s="159"/>
      <c r="G596" s="159"/>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481</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3" x14ac:dyDescent="0.2">
      <c r="A597" s="155"/>
      <c r="B597" s="156"/>
      <c r="C597" s="207" t="s">
        <v>772</v>
      </c>
      <c r="D597" s="200"/>
      <c r="E597" s="201">
        <v>72.239999999999995</v>
      </c>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481</v>
      </c>
      <c r="AH597" s="148">
        <v>1</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77">
        <v>90</v>
      </c>
      <c r="B598" s="178" t="s">
        <v>968</v>
      </c>
      <c r="C598" s="193" t="s">
        <v>969</v>
      </c>
      <c r="D598" s="179" t="s">
        <v>534</v>
      </c>
      <c r="E598" s="180">
        <v>75.63</v>
      </c>
      <c r="F598" s="181"/>
      <c r="G598" s="182">
        <f>ROUND(E598*F598,2)</f>
        <v>0</v>
      </c>
      <c r="H598" s="181"/>
      <c r="I598" s="182">
        <f>ROUND(E598*H598,2)</f>
        <v>0</v>
      </c>
      <c r="J598" s="181"/>
      <c r="K598" s="182">
        <f>ROUND(E598*J598,2)</f>
        <v>0</v>
      </c>
      <c r="L598" s="182">
        <v>12</v>
      </c>
      <c r="M598" s="182">
        <f>G598*(1+L598/100)</f>
        <v>0</v>
      </c>
      <c r="N598" s="180">
        <v>0</v>
      </c>
      <c r="O598" s="180">
        <f>ROUND(E598*N598,2)</f>
        <v>0</v>
      </c>
      <c r="P598" s="180">
        <v>8.0000000000000002E-3</v>
      </c>
      <c r="Q598" s="180">
        <f>ROUND(E598*P598,2)</f>
        <v>0.61</v>
      </c>
      <c r="R598" s="182" t="s">
        <v>962</v>
      </c>
      <c r="S598" s="182" t="s">
        <v>363</v>
      </c>
      <c r="T598" s="183" t="s">
        <v>363</v>
      </c>
      <c r="U598" s="159">
        <v>6.6000000000000003E-2</v>
      </c>
      <c r="V598" s="159">
        <f>ROUND(E598*U598,2)</f>
        <v>4.99</v>
      </c>
      <c r="W598" s="159"/>
      <c r="X598" s="159" t="s">
        <v>411</v>
      </c>
      <c r="Y598" s="159" t="s">
        <v>366</v>
      </c>
      <c r="Z598" s="148"/>
      <c r="AA598" s="148"/>
      <c r="AB598" s="148"/>
      <c r="AC598" s="148"/>
      <c r="AD598" s="148"/>
      <c r="AE598" s="148"/>
      <c r="AF598" s="148"/>
      <c r="AG598" s="148" t="s">
        <v>412</v>
      </c>
      <c r="AH598" s="148"/>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2" x14ac:dyDescent="0.2">
      <c r="A599" s="155"/>
      <c r="B599" s="156"/>
      <c r="C599" s="206" t="s">
        <v>970</v>
      </c>
      <c r="D599" s="198"/>
      <c r="E599" s="199">
        <v>75.63</v>
      </c>
      <c r="F599" s="159"/>
      <c r="G599" s="159"/>
      <c r="H599" s="159"/>
      <c r="I599" s="159"/>
      <c r="J599" s="159"/>
      <c r="K599" s="159"/>
      <c r="L599" s="159"/>
      <c r="M599" s="159"/>
      <c r="N599" s="158"/>
      <c r="O599" s="158"/>
      <c r="P599" s="158"/>
      <c r="Q599" s="158"/>
      <c r="R599" s="159"/>
      <c r="S599" s="159"/>
      <c r="T599" s="159"/>
      <c r="U599" s="159"/>
      <c r="V599" s="159"/>
      <c r="W599" s="159"/>
      <c r="X599" s="159"/>
      <c r="Y599" s="159"/>
      <c r="Z599" s="148"/>
      <c r="AA599" s="148"/>
      <c r="AB599" s="148"/>
      <c r="AC599" s="148"/>
      <c r="AD599" s="148"/>
      <c r="AE599" s="148"/>
      <c r="AF599" s="148"/>
      <c r="AG599" s="148" t="s">
        <v>481</v>
      </c>
      <c r="AH599" s="148">
        <v>5</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1" x14ac:dyDescent="0.2">
      <c r="A600" s="177">
        <v>91</v>
      </c>
      <c r="B600" s="178" t="s">
        <v>971</v>
      </c>
      <c r="C600" s="193" t="s">
        <v>972</v>
      </c>
      <c r="D600" s="179" t="s">
        <v>534</v>
      </c>
      <c r="E600" s="180">
        <v>140.494</v>
      </c>
      <c r="F600" s="181"/>
      <c r="G600" s="182">
        <f>ROUND(E600*F600,2)</f>
        <v>0</v>
      </c>
      <c r="H600" s="181"/>
      <c r="I600" s="182">
        <f>ROUND(E600*H600,2)</f>
        <v>0</v>
      </c>
      <c r="J600" s="181"/>
      <c r="K600" s="182">
        <f>ROUND(E600*J600,2)</f>
        <v>0</v>
      </c>
      <c r="L600" s="182">
        <v>12</v>
      </c>
      <c r="M600" s="182">
        <f>G600*(1+L600/100)</f>
        <v>0</v>
      </c>
      <c r="N600" s="180">
        <v>0</v>
      </c>
      <c r="O600" s="180">
        <f>ROUND(E600*N600,2)</f>
        <v>0</v>
      </c>
      <c r="P600" s="180">
        <v>1.098E-2</v>
      </c>
      <c r="Q600" s="180">
        <f>ROUND(E600*P600,2)</f>
        <v>1.54</v>
      </c>
      <c r="R600" s="182" t="s">
        <v>962</v>
      </c>
      <c r="S600" s="182" t="s">
        <v>363</v>
      </c>
      <c r="T600" s="183" t="s">
        <v>363</v>
      </c>
      <c r="U600" s="159">
        <v>0.44</v>
      </c>
      <c r="V600" s="159">
        <f>ROUND(E600*U600,2)</f>
        <v>61.82</v>
      </c>
      <c r="W600" s="159"/>
      <c r="X600" s="159" t="s">
        <v>411</v>
      </c>
      <c r="Y600" s="159" t="s">
        <v>366</v>
      </c>
      <c r="Z600" s="148"/>
      <c r="AA600" s="148"/>
      <c r="AB600" s="148"/>
      <c r="AC600" s="148"/>
      <c r="AD600" s="148"/>
      <c r="AE600" s="148"/>
      <c r="AF600" s="148"/>
      <c r="AG600" s="148" t="s">
        <v>412</v>
      </c>
      <c r="AH600" s="148"/>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2" x14ac:dyDescent="0.2">
      <c r="A601" s="155"/>
      <c r="B601" s="156"/>
      <c r="C601" s="206" t="s">
        <v>489</v>
      </c>
      <c r="D601" s="198"/>
      <c r="E601" s="199"/>
      <c r="F601" s="159"/>
      <c r="G601" s="159"/>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481</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3" x14ac:dyDescent="0.2">
      <c r="A602" s="155"/>
      <c r="B602" s="156"/>
      <c r="C602" s="206" t="s">
        <v>585</v>
      </c>
      <c r="D602" s="198"/>
      <c r="E602" s="199"/>
      <c r="F602" s="159"/>
      <c r="G602" s="159"/>
      <c r="H602" s="159"/>
      <c r="I602" s="159"/>
      <c r="J602" s="159"/>
      <c r="K602" s="159"/>
      <c r="L602" s="159"/>
      <c r="M602" s="159"/>
      <c r="N602" s="158"/>
      <c r="O602" s="158"/>
      <c r="P602" s="158"/>
      <c r="Q602" s="158"/>
      <c r="R602" s="159"/>
      <c r="S602" s="159"/>
      <c r="T602" s="159"/>
      <c r="U602" s="159"/>
      <c r="V602" s="159"/>
      <c r="W602" s="159"/>
      <c r="X602" s="159"/>
      <c r="Y602" s="159"/>
      <c r="Z602" s="148"/>
      <c r="AA602" s="148"/>
      <c r="AB602" s="148"/>
      <c r="AC602" s="148"/>
      <c r="AD602" s="148"/>
      <c r="AE602" s="148"/>
      <c r="AF602" s="148"/>
      <c r="AG602" s="148" t="s">
        <v>481</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3" x14ac:dyDescent="0.2">
      <c r="A603" s="155"/>
      <c r="B603" s="156"/>
      <c r="C603" s="206" t="s">
        <v>973</v>
      </c>
      <c r="D603" s="198"/>
      <c r="E603" s="199">
        <v>140.494</v>
      </c>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481</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77">
        <v>92</v>
      </c>
      <c r="B604" s="178" t="s">
        <v>974</v>
      </c>
      <c r="C604" s="193" t="s">
        <v>975</v>
      </c>
      <c r="D604" s="179" t="s">
        <v>534</v>
      </c>
      <c r="E604" s="180">
        <v>140.494</v>
      </c>
      <c r="F604" s="181"/>
      <c r="G604" s="182">
        <f>ROUND(E604*F604,2)</f>
        <v>0</v>
      </c>
      <c r="H604" s="181"/>
      <c r="I604" s="182">
        <f>ROUND(E604*H604,2)</f>
        <v>0</v>
      </c>
      <c r="J604" s="181"/>
      <c r="K604" s="182">
        <f>ROUND(E604*J604,2)</f>
        <v>0</v>
      </c>
      <c r="L604" s="182">
        <v>12</v>
      </c>
      <c r="M604" s="182">
        <f>G604*(1+L604/100)</f>
        <v>0</v>
      </c>
      <c r="N604" s="180">
        <v>0</v>
      </c>
      <c r="O604" s="180">
        <f>ROUND(E604*N604,2)</f>
        <v>0</v>
      </c>
      <c r="P604" s="180">
        <v>8.0000000000000002E-3</v>
      </c>
      <c r="Q604" s="180">
        <f>ROUND(E604*P604,2)</f>
        <v>1.1200000000000001</v>
      </c>
      <c r="R604" s="182" t="s">
        <v>962</v>
      </c>
      <c r="S604" s="182" t="s">
        <v>363</v>
      </c>
      <c r="T604" s="183" t="s">
        <v>363</v>
      </c>
      <c r="U604" s="159">
        <v>6.6000000000000003E-2</v>
      </c>
      <c r="V604" s="159">
        <f>ROUND(E604*U604,2)</f>
        <v>9.27</v>
      </c>
      <c r="W604" s="159"/>
      <c r="X604" s="159" t="s">
        <v>411</v>
      </c>
      <c r="Y604" s="159" t="s">
        <v>366</v>
      </c>
      <c r="Z604" s="148"/>
      <c r="AA604" s="148"/>
      <c r="AB604" s="148"/>
      <c r="AC604" s="148"/>
      <c r="AD604" s="148"/>
      <c r="AE604" s="148"/>
      <c r="AF604" s="148"/>
      <c r="AG604" s="148" t="s">
        <v>412</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2" x14ac:dyDescent="0.2">
      <c r="A605" s="155"/>
      <c r="B605" s="156"/>
      <c r="C605" s="206" t="s">
        <v>976</v>
      </c>
      <c r="D605" s="198"/>
      <c r="E605" s="199">
        <v>140.494</v>
      </c>
      <c r="F605" s="159"/>
      <c r="G605" s="159"/>
      <c r="H605" s="159"/>
      <c r="I605" s="159"/>
      <c r="J605" s="159"/>
      <c r="K605" s="159"/>
      <c r="L605" s="159"/>
      <c r="M605" s="159"/>
      <c r="N605" s="158"/>
      <c r="O605" s="158"/>
      <c r="P605" s="158"/>
      <c r="Q605" s="158"/>
      <c r="R605" s="159"/>
      <c r="S605" s="159"/>
      <c r="T605" s="159"/>
      <c r="U605" s="159"/>
      <c r="V605" s="159"/>
      <c r="W605" s="159"/>
      <c r="X605" s="159"/>
      <c r="Y605" s="159"/>
      <c r="Z605" s="148"/>
      <c r="AA605" s="148"/>
      <c r="AB605" s="148"/>
      <c r="AC605" s="148"/>
      <c r="AD605" s="148"/>
      <c r="AE605" s="148"/>
      <c r="AF605" s="148"/>
      <c r="AG605" s="148" t="s">
        <v>481</v>
      </c>
      <c r="AH605" s="148">
        <v>5</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x14ac:dyDescent="0.2">
      <c r="A606" s="177">
        <v>93</v>
      </c>
      <c r="B606" s="178" t="s">
        <v>977</v>
      </c>
      <c r="C606" s="193" t="s">
        <v>978</v>
      </c>
      <c r="D606" s="179" t="s">
        <v>457</v>
      </c>
      <c r="E606" s="180">
        <v>8</v>
      </c>
      <c r="F606" s="181"/>
      <c r="G606" s="182">
        <f>ROUND(E606*F606,2)</f>
        <v>0</v>
      </c>
      <c r="H606" s="181"/>
      <c r="I606" s="182">
        <f>ROUND(E606*H606,2)</f>
        <v>0</v>
      </c>
      <c r="J606" s="181"/>
      <c r="K606" s="182">
        <f>ROUND(E606*J606,2)</f>
        <v>0</v>
      </c>
      <c r="L606" s="182">
        <v>12</v>
      </c>
      <c r="M606" s="182">
        <f>G606*(1+L606/100)</f>
        <v>0</v>
      </c>
      <c r="N606" s="180">
        <v>0</v>
      </c>
      <c r="O606" s="180">
        <f>ROUND(E606*N606,2)</f>
        <v>0</v>
      </c>
      <c r="P606" s="180">
        <v>7.1999999999999995E-2</v>
      </c>
      <c r="Q606" s="180">
        <f>ROUND(E606*P606,2)</f>
        <v>0.57999999999999996</v>
      </c>
      <c r="R606" s="182" t="s">
        <v>962</v>
      </c>
      <c r="S606" s="182" t="s">
        <v>363</v>
      </c>
      <c r="T606" s="183" t="s">
        <v>363</v>
      </c>
      <c r="U606" s="159">
        <v>3.6</v>
      </c>
      <c r="V606" s="159">
        <f>ROUND(E606*U606,2)</f>
        <v>28.8</v>
      </c>
      <c r="W606" s="159"/>
      <c r="X606" s="159" t="s">
        <v>411</v>
      </c>
      <c r="Y606" s="159" t="s">
        <v>366</v>
      </c>
      <c r="Z606" s="148"/>
      <c r="AA606" s="148"/>
      <c r="AB606" s="148"/>
      <c r="AC606" s="148"/>
      <c r="AD606" s="148"/>
      <c r="AE606" s="148"/>
      <c r="AF606" s="148"/>
      <c r="AG606" s="148" t="s">
        <v>412</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2" x14ac:dyDescent="0.2">
      <c r="A607" s="155"/>
      <c r="B607" s="156"/>
      <c r="C607" s="286" t="s">
        <v>979</v>
      </c>
      <c r="D607" s="287"/>
      <c r="E607" s="287"/>
      <c r="F607" s="287"/>
      <c r="G607" s="287"/>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479</v>
      </c>
      <c r="AH607" s="148"/>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3" x14ac:dyDescent="0.2">
      <c r="A608" s="155"/>
      <c r="B608" s="156"/>
      <c r="C608" s="288" t="s">
        <v>980</v>
      </c>
      <c r="D608" s="289"/>
      <c r="E608" s="289"/>
      <c r="F608" s="289"/>
      <c r="G608" s="289"/>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479</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2" x14ac:dyDescent="0.2">
      <c r="A609" s="155"/>
      <c r="B609" s="156"/>
      <c r="C609" s="206" t="s">
        <v>981</v>
      </c>
      <c r="D609" s="198"/>
      <c r="E609" s="199">
        <v>7</v>
      </c>
      <c r="F609" s="159"/>
      <c r="G609" s="159"/>
      <c r="H609" s="159"/>
      <c r="I609" s="159"/>
      <c r="J609" s="159"/>
      <c r="K609" s="159"/>
      <c r="L609" s="159"/>
      <c r="M609" s="159"/>
      <c r="N609" s="158"/>
      <c r="O609" s="158"/>
      <c r="P609" s="158"/>
      <c r="Q609" s="158"/>
      <c r="R609" s="159"/>
      <c r="S609" s="159"/>
      <c r="T609" s="159"/>
      <c r="U609" s="159"/>
      <c r="V609" s="159"/>
      <c r="W609" s="159"/>
      <c r="X609" s="159"/>
      <c r="Y609" s="159"/>
      <c r="Z609" s="148"/>
      <c r="AA609" s="148"/>
      <c r="AB609" s="148"/>
      <c r="AC609" s="148"/>
      <c r="AD609" s="148"/>
      <c r="AE609" s="148"/>
      <c r="AF609" s="148"/>
      <c r="AG609" s="148" t="s">
        <v>481</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3" x14ac:dyDescent="0.2">
      <c r="A610" s="155"/>
      <c r="B610" s="156"/>
      <c r="C610" s="206" t="s">
        <v>982</v>
      </c>
      <c r="D610" s="198"/>
      <c r="E610" s="199">
        <v>1</v>
      </c>
      <c r="F610" s="159"/>
      <c r="G610" s="159"/>
      <c r="H610" s="159"/>
      <c r="I610" s="159"/>
      <c r="J610" s="159"/>
      <c r="K610" s="159"/>
      <c r="L610" s="159"/>
      <c r="M610" s="159"/>
      <c r="N610" s="158"/>
      <c r="O610" s="158"/>
      <c r="P610" s="158"/>
      <c r="Q610" s="158"/>
      <c r="R610" s="159"/>
      <c r="S610" s="159"/>
      <c r="T610" s="159"/>
      <c r="U610" s="159"/>
      <c r="V610" s="159"/>
      <c r="W610" s="159"/>
      <c r="X610" s="159"/>
      <c r="Y610" s="159"/>
      <c r="Z610" s="148"/>
      <c r="AA610" s="148"/>
      <c r="AB610" s="148"/>
      <c r="AC610" s="148"/>
      <c r="AD610" s="148"/>
      <c r="AE610" s="148"/>
      <c r="AF610" s="148"/>
      <c r="AG610" s="148" t="s">
        <v>481</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77">
        <v>94</v>
      </c>
      <c r="B611" s="178" t="s">
        <v>983</v>
      </c>
      <c r="C611" s="193" t="s">
        <v>984</v>
      </c>
      <c r="D611" s="179" t="s">
        <v>534</v>
      </c>
      <c r="E611" s="180">
        <v>49.62</v>
      </c>
      <c r="F611" s="181"/>
      <c r="G611" s="182">
        <f>ROUND(E611*F611,2)</f>
        <v>0</v>
      </c>
      <c r="H611" s="181"/>
      <c r="I611" s="182">
        <f>ROUND(E611*H611,2)</f>
        <v>0</v>
      </c>
      <c r="J611" s="181"/>
      <c r="K611" s="182">
        <f>ROUND(E611*J611,2)</f>
        <v>0</v>
      </c>
      <c r="L611" s="182">
        <v>12</v>
      </c>
      <c r="M611" s="182">
        <f>G611*(1+L611/100)</f>
        <v>0</v>
      </c>
      <c r="N611" s="180">
        <v>0</v>
      </c>
      <c r="O611" s="180">
        <f>ROUND(E611*N611,2)</f>
        <v>0</v>
      </c>
      <c r="P611" s="180">
        <v>0.02</v>
      </c>
      <c r="Q611" s="180">
        <f>ROUND(E611*P611,2)</f>
        <v>0.99</v>
      </c>
      <c r="R611" s="182" t="s">
        <v>985</v>
      </c>
      <c r="S611" s="182" t="s">
        <v>363</v>
      </c>
      <c r="T611" s="183" t="s">
        <v>363</v>
      </c>
      <c r="U611" s="159">
        <v>0.23</v>
      </c>
      <c r="V611" s="159">
        <f>ROUND(E611*U611,2)</f>
        <v>11.41</v>
      </c>
      <c r="W611" s="159"/>
      <c r="X611" s="159" t="s">
        <v>411</v>
      </c>
      <c r="Y611" s="159" t="s">
        <v>366</v>
      </c>
      <c r="Z611" s="148"/>
      <c r="AA611" s="148"/>
      <c r="AB611" s="148"/>
      <c r="AC611" s="148"/>
      <c r="AD611" s="148"/>
      <c r="AE611" s="148"/>
      <c r="AF611" s="148"/>
      <c r="AG611" s="148" t="s">
        <v>412</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2" x14ac:dyDescent="0.2">
      <c r="A612" s="155"/>
      <c r="B612" s="156"/>
      <c r="C612" s="206" t="s">
        <v>595</v>
      </c>
      <c r="D612" s="198"/>
      <c r="E612" s="199"/>
      <c r="F612" s="159"/>
      <c r="G612" s="159"/>
      <c r="H612" s="159"/>
      <c r="I612" s="159"/>
      <c r="J612" s="159"/>
      <c r="K612" s="159"/>
      <c r="L612" s="159"/>
      <c r="M612" s="159"/>
      <c r="N612" s="158"/>
      <c r="O612" s="158"/>
      <c r="P612" s="158"/>
      <c r="Q612" s="158"/>
      <c r="R612" s="159"/>
      <c r="S612" s="159"/>
      <c r="T612" s="159"/>
      <c r="U612" s="159"/>
      <c r="V612" s="159"/>
      <c r="W612" s="159"/>
      <c r="X612" s="159"/>
      <c r="Y612" s="159"/>
      <c r="Z612" s="148"/>
      <c r="AA612" s="148"/>
      <c r="AB612" s="148"/>
      <c r="AC612" s="148"/>
      <c r="AD612" s="148"/>
      <c r="AE612" s="148"/>
      <c r="AF612" s="148"/>
      <c r="AG612" s="148" t="s">
        <v>481</v>
      </c>
      <c r="AH612" s="148">
        <v>0</v>
      </c>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3" x14ac:dyDescent="0.2">
      <c r="A613" s="155"/>
      <c r="B613" s="156"/>
      <c r="C613" s="206" t="s">
        <v>899</v>
      </c>
      <c r="D613" s="198"/>
      <c r="E613" s="199">
        <v>49.62</v>
      </c>
      <c r="F613" s="159"/>
      <c r="G613" s="159"/>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481</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
      <c r="A614" s="177">
        <v>95</v>
      </c>
      <c r="B614" s="178" t="s">
        <v>986</v>
      </c>
      <c r="C614" s="193" t="s">
        <v>987</v>
      </c>
      <c r="D614" s="179" t="s">
        <v>534</v>
      </c>
      <c r="E614" s="180">
        <v>49.62</v>
      </c>
      <c r="F614" s="181"/>
      <c r="G614" s="182">
        <f>ROUND(E614*F614,2)</f>
        <v>0</v>
      </c>
      <c r="H614" s="181"/>
      <c r="I614" s="182">
        <f>ROUND(E614*H614,2)</f>
        <v>0</v>
      </c>
      <c r="J614" s="181"/>
      <c r="K614" s="182">
        <f>ROUND(E614*J614,2)</f>
        <v>0</v>
      </c>
      <c r="L614" s="182">
        <v>12</v>
      </c>
      <c r="M614" s="182">
        <f>G614*(1+L614/100)</f>
        <v>0</v>
      </c>
      <c r="N614" s="180">
        <v>0</v>
      </c>
      <c r="O614" s="180">
        <f>ROUND(E614*N614,2)</f>
        <v>0</v>
      </c>
      <c r="P614" s="180">
        <v>8.9499999999999996E-3</v>
      </c>
      <c r="Q614" s="180">
        <f>ROUND(E614*P614,2)</f>
        <v>0.44</v>
      </c>
      <c r="R614" s="182" t="s">
        <v>985</v>
      </c>
      <c r="S614" s="182" t="s">
        <v>363</v>
      </c>
      <c r="T614" s="183" t="s">
        <v>363</v>
      </c>
      <c r="U614" s="159">
        <v>0.18</v>
      </c>
      <c r="V614" s="159">
        <f>ROUND(E614*U614,2)</f>
        <v>8.93</v>
      </c>
      <c r="W614" s="159"/>
      <c r="X614" s="159" t="s">
        <v>411</v>
      </c>
      <c r="Y614" s="159" t="s">
        <v>366</v>
      </c>
      <c r="Z614" s="148"/>
      <c r="AA614" s="148"/>
      <c r="AB614" s="148"/>
      <c r="AC614" s="148"/>
      <c r="AD614" s="148"/>
      <c r="AE614" s="148"/>
      <c r="AF614" s="148"/>
      <c r="AG614" s="148" t="s">
        <v>412</v>
      </c>
      <c r="AH614" s="148"/>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2" x14ac:dyDescent="0.2">
      <c r="A615" s="155"/>
      <c r="B615" s="156"/>
      <c r="C615" s="286" t="s">
        <v>988</v>
      </c>
      <c r="D615" s="287"/>
      <c r="E615" s="287"/>
      <c r="F615" s="287"/>
      <c r="G615" s="287"/>
      <c r="H615" s="159"/>
      <c r="I615" s="159"/>
      <c r="J615" s="159"/>
      <c r="K615" s="159"/>
      <c r="L615" s="159"/>
      <c r="M615" s="159"/>
      <c r="N615" s="158"/>
      <c r="O615" s="158"/>
      <c r="P615" s="158"/>
      <c r="Q615" s="158"/>
      <c r="R615" s="159"/>
      <c r="S615" s="159"/>
      <c r="T615" s="159"/>
      <c r="U615" s="159"/>
      <c r="V615" s="159"/>
      <c r="W615" s="159"/>
      <c r="X615" s="159"/>
      <c r="Y615" s="159"/>
      <c r="Z615" s="148"/>
      <c r="AA615" s="148"/>
      <c r="AB615" s="148"/>
      <c r="AC615" s="148"/>
      <c r="AD615" s="148"/>
      <c r="AE615" s="148"/>
      <c r="AF615" s="148"/>
      <c r="AG615" s="148" t="s">
        <v>479</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2" x14ac:dyDescent="0.2">
      <c r="A616" s="155"/>
      <c r="B616" s="156"/>
      <c r="C616" s="274" t="s">
        <v>989</v>
      </c>
      <c r="D616" s="275"/>
      <c r="E616" s="275"/>
      <c r="F616" s="275"/>
      <c r="G616" s="275"/>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369</v>
      </c>
      <c r="AH616" s="148"/>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2" x14ac:dyDescent="0.2">
      <c r="A617" s="155"/>
      <c r="B617" s="156"/>
      <c r="C617" s="206" t="s">
        <v>595</v>
      </c>
      <c r="D617" s="198"/>
      <c r="E617" s="199"/>
      <c r="F617" s="159"/>
      <c r="G617" s="159"/>
      <c r="H617" s="159"/>
      <c r="I617" s="159"/>
      <c r="J617" s="159"/>
      <c r="K617" s="159"/>
      <c r="L617" s="159"/>
      <c r="M617" s="159"/>
      <c r="N617" s="158"/>
      <c r="O617" s="158"/>
      <c r="P617" s="158"/>
      <c r="Q617" s="158"/>
      <c r="R617" s="159"/>
      <c r="S617" s="159"/>
      <c r="T617" s="159"/>
      <c r="U617" s="159"/>
      <c r="V617" s="159"/>
      <c r="W617" s="159"/>
      <c r="X617" s="159"/>
      <c r="Y617" s="159"/>
      <c r="Z617" s="148"/>
      <c r="AA617" s="148"/>
      <c r="AB617" s="148"/>
      <c r="AC617" s="148"/>
      <c r="AD617" s="148"/>
      <c r="AE617" s="148"/>
      <c r="AF617" s="148"/>
      <c r="AG617" s="148" t="s">
        <v>481</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3" x14ac:dyDescent="0.2">
      <c r="A618" s="155"/>
      <c r="B618" s="156"/>
      <c r="C618" s="206" t="s">
        <v>899</v>
      </c>
      <c r="D618" s="198"/>
      <c r="E618" s="199">
        <v>49.62</v>
      </c>
      <c r="F618" s="159"/>
      <c r="G618" s="159"/>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481</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1" x14ac:dyDescent="0.2">
      <c r="A619" s="177">
        <v>96</v>
      </c>
      <c r="B619" s="178" t="s">
        <v>990</v>
      </c>
      <c r="C619" s="193" t="s">
        <v>991</v>
      </c>
      <c r="D619" s="179" t="s">
        <v>549</v>
      </c>
      <c r="E619" s="180">
        <v>152.58000000000001</v>
      </c>
      <c r="F619" s="181"/>
      <c r="G619" s="182">
        <f>ROUND(E619*F619,2)</f>
        <v>0</v>
      </c>
      <c r="H619" s="181"/>
      <c r="I619" s="182">
        <f>ROUND(E619*H619,2)</f>
        <v>0</v>
      </c>
      <c r="J619" s="181"/>
      <c r="K619" s="182">
        <f>ROUND(E619*J619,2)</f>
        <v>0</v>
      </c>
      <c r="L619" s="182">
        <v>12</v>
      </c>
      <c r="M619" s="182">
        <f>G619*(1+L619/100)</f>
        <v>0</v>
      </c>
      <c r="N619" s="180">
        <v>0</v>
      </c>
      <c r="O619" s="180">
        <f>ROUND(E619*N619,2)</f>
        <v>0</v>
      </c>
      <c r="P619" s="180">
        <v>8.0000000000000007E-5</v>
      </c>
      <c r="Q619" s="180">
        <f>ROUND(E619*P619,2)</f>
        <v>0.01</v>
      </c>
      <c r="R619" s="182" t="s">
        <v>985</v>
      </c>
      <c r="S619" s="182" t="s">
        <v>363</v>
      </c>
      <c r="T619" s="183" t="s">
        <v>363</v>
      </c>
      <c r="U619" s="159">
        <v>3.5000000000000003E-2</v>
      </c>
      <c r="V619" s="159">
        <f>ROUND(E619*U619,2)</f>
        <v>5.34</v>
      </c>
      <c r="W619" s="159"/>
      <c r="X619" s="159" t="s">
        <v>411</v>
      </c>
      <c r="Y619" s="159" t="s">
        <v>366</v>
      </c>
      <c r="Z619" s="148"/>
      <c r="AA619" s="148"/>
      <c r="AB619" s="148"/>
      <c r="AC619" s="148"/>
      <c r="AD619" s="148"/>
      <c r="AE619" s="148"/>
      <c r="AF619" s="148"/>
      <c r="AG619" s="148" t="s">
        <v>412</v>
      </c>
      <c r="AH619" s="148"/>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2" x14ac:dyDescent="0.2">
      <c r="A620" s="155"/>
      <c r="B620" s="156"/>
      <c r="C620" s="206" t="s">
        <v>480</v>
      </c>
      <c r="D620" s="198"/>
      <c r="E620" s="199"/>
      <c r="F620" s="159"/>
      <c r="G620" s="159"/>
      <c r="H620" s="159"/>
      <c r="I620" s="159"/>
      <c r="J620" s="159"/>
      <c r="K620" s="159"/>
      <c r="L620" s="159"/>
      <c r="M620" s="159"/>
      <c r="N620" s="158"/>
      <c r="O620" s="158"/>
      <c r="P620" s="158"/>
      <c r="Q620" s="158"/>
      <c r="R620" s="159"/>
      <c r="S620" s="159"/>
      <c r="T620" s="159"/>
      <c r="U620" s="159"/>
      <c r="V620" s="159"/>
      <c r="W620" s="159"/>
      <c r="X620" s="159"/>
      <c r="Y620" s="159"/>
      <c r="Z620" s="148"/>
      <c r="AA620" s="148"/>
      <c r="AB620" s="148"/>
      <c r="AC620" s="148"/>
      <c r="AD620" s="148"/>
      <c r="AE620" s="148"/>
      <c r="AF620" s="148"/>
      <c r="AG620" s="148" t="s">
        <v>481</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3" x14ac:dyDescent="0.2">
      <c r="A621" s="155"/>
      <c r="B621" s="156"/>
      <c r="C621" s="206" t="s">
        <v>992</v>
      </c>
      <c r="D621" s="198"/>
      <c r="E621" s="199">
        <v>8.26</v>
      </c>
      <c r="F621" s="159"/>
      <c r="G621" s="159"/>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481</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3" x14ac:dyDescent="0.2">
      <c r="A622" s="155"/>
      <c r="B622" s="156"/>
      <c r="C622" s="206" t="s">
        <v>993</v>
      </c>
      <c r="D622" s="198"/>
      <c r="E622" s="199">
        <v>34.56</v>
      </c>
      <c r="F622" s="159"/>
      <c r="G622" s="159"/>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481</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3" x14ac:dyDescent="0.2">
      <c r="A623" s="155"/>
      <c r="B623" s="156"/>
      <c r="C623" s="206" t="s">
        <v>994</v>
      </c>
      <c r="D623" s="198"/>
      <c r="E623" s="199">
        <v>34.22</v>
      </c>
      <c r="F623" s="159"/>
      <c r="G623" s="159"/>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481</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3" x14ac:dyDescent="0.2">
      <c r="A624" s="155"/>
      <c r="B624" s="156"/>
      <c r="C624" s="207" t="s">
        <v>772</v>
      </c>
      <c r="D624" s="200"/>
      <c r="E624" s="201">
        <v>77.040000000000006</v>
      </c>
      <c r="F624" s="159"/>
      <c r="G624" s="159"/>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481</v>
      </c>
      <c r="AH624" s="148">
        <v>1</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3" x14ac:dyDescent="0.2">
      <c r="A625" s="155"/>
      <c r="B625" s="156"/>
      <c r="C625" s="206" t="s">
        <v>592</v>
      </c>
      <c r="D625" s="198"/>
      <c r="E625" s="199"/>
      <c r="F625" s="159"/>
      <c r="G625" s="159"/>
      <c r="H625" s="159"/>
      <c r="I625" s="159"/>
      <c r="J625" s="159"/>
      <c r="K625" s="159"/>
      <c r="L625" s="159"/>
      <c r="M625" s="159"/>
      <c r="N625" s="158"/>
      <c r="O625" s="158"/>
      <c r="P625" s="158"/>
      <c r="Q625" s="158"/>
      <c r="R625" s="159"/>
      <c r="S625" s="159"/>
      <c r="T625" s="159"/>
      <c r="U625" s="159"/>
      <c r="V625" s="159"/>
      <c r="W625" s="159"/>
      <c r="X625" s="159"/>
      <c r="Y625" s="159"/>
      <c r="Z625" s="148"/>
      <c r="AA625" s="148"/>
      <c r="AB625" s="148"/>
      <c r="AC625" s="148"/>
      <c r="AD625" s="148"/>
      <c r="AE625" s="148"/>
      <c r="AF625" s="148"/>
      <c r="AG625" s="148" t="s">
        <v>481</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3" x14ac:dyDescent="0.2">
      <c r="A626" s="155"/>
      <c r="B626" s="156"/>
      <c r="C626" s="206" t="s">
        <v>716</v>
      </c>
      <c r="D626" s="198"/>
      <c r="E626" s="199"/>
      <c r="F626" s="159"/>
      <c r="G626" s="159"/>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481</v>
      </c>
      <c r="AH626" s="148">
        <v>0</v>
      </c>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3" x14ac:dyDescent="0.2">
      <c r="A627" s="155"/>
      <c r="B627" s="156"/>
      <c r="C627" s="206" t="s">
        <v>995</v>
      </c>
      <c r="D627" s="198"/>
      <c r="E627" s="199">
        <v>25.98</v>
      </c>
      <c r="F627" s="159"/>
      <c r="G627" s="159"/>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481</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
      <c r="A628" s="155"/>
      <c r="B628" s="156"/>
      <c r="C628" s="207" t="s">
        <v>772</v>
      </c>
      <c r="D628" s="200"/>
      <c r="E628" s="201">
        <v>25.98</v>
      </c>
      <c r="F628" s="159"/>
      <c r="G628" s="159"/>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481</v>
      </c>
      <c r="AH628" s="148">
        <v>1</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3" x14ac:dyDescent="0.2">
      <c r="A629" s="155"/>
      <c r="B629" s="156"/>
      <c r="C629" s="206" t="s">
        <v>595</v>
      </c>
      <c r="D629" s="198"/>
      <c r="E629" s="199"/>
      <c r="F629" s="159"/>
      <c r="G629" s="159"/>
      <c r="H629" s="159"/>
      <c r="I629" s="159"/>
      <c r="J629" s="159"/>
      <c r="K629" s="159"/>
      <c r="L629" s="159"/>
      <c r="M629" s="159"/>
      <c r="N629" s="158"/>
      <c r="O629" s="158"/>
      <c r="P629" s="158"/>
      <c r="Q629" s="158"/>
      <c r="R629" s="159"/>
      <c r="S629" s="159"/>
      <c r="T629" s="159"/>
      <c r="U629" s="159"/>
      <c r="V629" s="159"/>
      <c r="W629" s="159"/>
      <c r="X629" s="159"/>
      <c r="Y629" s="159"/>
      <c r="Z629" s="148"/>
      <c r="AA629" s="148"/>
      <c r="AB629" s="148"/>
      <c r="AC629" s="148"/>
      <c r="AD629" s="148"/>
      <c r="AE629" s="148"/>
      <c r="AF629" s="148"/>
      <c r="AG629" s="148" t="s">
        <v>481</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3" x14ac:dyDescent="0.2">
      <c r="A630" s="155"/>
      <c r="B630" s="156"/>
      <c r="C630" s="206" t="s">
        <v>996</v>
      </c>
      <c r="D630" s="198"/>
      <c r="E630" s="199">
        <v>24.78</v>
      </c>
      <c r="F630" s="159"/>
      <c r="G630" s="159"/>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481</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3" x14ac:dyDescent="0.2">
      <c r="A631" s="155"/>
      <c r="B631" s="156"/>
      <c r="C631" s="206" t="s">
        <v>997</v>
      </c>
      <c r="D631" s="198"/>
      <c r="E631" s="199">
        <v>24.78</v>
      </c>
      <c r="F631" s="159"/>
      <c r="G631" s="159"/>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481</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3" x14ac:dyDescent="0.2">
      <c r="A632" s="155"/>
      <c r="B632" s="156"/>
      <c r="C632" s="207" t="s">
        <v>772</v>
      </c>
      <c r="D632" s="200"/>
      <c r="E632" s="201">
        <v>49.56</v>
      </c>
      <c r="F632" s="159"/>
      <c r="G632" s="159"/>
      <c r="H632" s="159"/>
      <c r="I632" s="159"/>
      <c r="J632" s="159"/>
      <c r="K632" s="159"/>
      <c r="L632" s="159"/>
      <c r="M632" s="159"/>
      <c r="N632" s="158"/>
      <c r="O632" s="158"/>
      <c r="P632" s="158"/>
      <c r="Q632" s="158"/>
      <c r="R632" s="159"/>
      <c r="S632" s="159"/>
      <c r="T632" s="159"/>
      <c r="U632" s="159"/>
      <c r="V632" s="159"/>
      <c r="W632" s="159"/>
      <c r="X632" s="159"/>
      <c r="Y632" s="159"/>
      <c r="Z632" s="148"/>
      <c r="AA632" s="148"/>
      <c r="AB632" s="148"/>
      <c r="AC632" s="148"/>
      <c r="AD632" s="148"/>
      <c r="AE632" s="148"/>
      <c r="AF632" s="148"/>
      <c r="AG632" s="148" t="s">
        <v>481</v>
      </c>
      <c r="AH632" s="148">
        <v>1</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ht="22.5" outlineLevel="1" x14ac:dyDescent="0.2">
      <c r="A633" s="177">
        <v>97</v>
      </c>
      <c r="B633" s="178" t="s">
        <v>998</v>
      </c>
      <c r="C633" s="193" t="s">
        <v>999</v>
      </c>
      <c r="D633" s="179" t="s">
        <v>534</v>
      </c>
      <c r="E633" s="180">
        <v>259.93</v>
      </c>
      <c r="F633" s="181"/>
      <c r="G633" s="182">
        <f>ROUND(E633*F633,2)</f>
        <v>0</v>
      </c>
      <c r="H633" s="181"/>
      <c r="I633" s="182">
        <f>ROUND(E633*H633,2)</f>
        <v>0</v>
      </c>
      <c r="J633" s="181"/>
      <c r="K633" s="182">
        <f>ROUND(E633*J633,2)</f>
        <v>0</v>
      </c>
      <c r="L633" s="182">
        <v>12</v>
      </c>
      <c r="M633" s="182">
        <f>G633*(1+L633/100)</f>
        <v>0</v>
      </c>
      <c r="N633" s="180">
        <v>0</v>
      </c>
      <c r="O633" s="180">
        <f>ROUND(E633*N633,2)</f>
        <v>0</v>
      </c>
      <c r="P633" s="180">
        <v>3.5000000000000001E-3</v>
      </c>
      <c r="Q633" s="180">
        <f>ROUND(E633*P633,2)</f>
        <v>0.91</v>
      </c>
      <c r="R633" s="182" t="s">
        <v>985</v>
      </c>
      <c r="S633" s="182" t="s">
        <v>363</v>
      </c>
      <c r="T633" s="183" t="s">
        <v>363</v>
      </c>
      <c r="U633" s="159">
        <v>0.255</v>
      </c>
      <c r="V633" s="159">
        <f>ROUND(E633*U633,2)</f>
        <v>66.28</v>
      </c>
      <c r="W633" s="159"/>
      <c r="X633" s="159" t="s">
        <v>411</v>
      </c>
      <c r="Y633" s="159" t="s">
        <v>366</v>
      </c>
      <c r="Z633" s="148"/>
      <c r="AA633" s="148"/>
      <c r="AB633" s="148"/>
      <c r="AC633" s="148"/>
      <c r="AD633" s="148"/>
      <c r="AE633" s="148"/>
      <c r="AF633" s="148"/>
      <c r="AG633" s="148" t="s">
        <v>412</v>
      </c>
      <c r="AH633" s="148"/>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2" x14ac:dyDescent="0.2">
      <c r="A634" s="155"/>
      <c r="B634" s="156"/>
      <c r="C634" s="206" t="s">
        <v>480</v>
      </c>
      <c r="D634" s="198"/>
      <c r="E634" s="199"/>
      <c r="F634" s="159"/>
      <c r="G634" s="159"/>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481</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3" x14ac:dyDescent="0.2">
      <c r="A635" s="155"/>
      <c r="B635" s="156"/>
      <c r="C635" s="206" t="s">
        <v>768</v>
      </c>
      <c r="D635" s="198"/>
      <c r="E635" s="199">
        <v>62.46</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481</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3" x14ac:dyDescent="0.2">
      <c r="A636" s="155"/>
      <c r="B636" s="156"/>
      <c r="C636" s="206" t="s">
        <v>769</v>
      </c>
      <c r="D636" s="198"/>
      <c r="E636" s="199">
        <v>61.41</v>
      </c>
      <c r="F636" s="159"/>
      <c r="G636" s="159"/>
      <c r="H636" s="159"/>
      <c r="I636" s="159"/>
      <c r="J636" s="159"/>
      <c r="K636" s="159"/>
      <c r="L636" s="159"/>
      <c r="M636" s="159"/>
      <c r="N636" s="158"/>
      <c r="O636" s="158"/>
      <c r="P636" s="158"/>
      <c r="Q636" s="158"/>
      <c r="R636" s="159"/>
      <c r="S636" s="159"/>
      <c r="T636" s="159"/>
      <c r="U636" s="159"/>
      <c r="V636" s="159"/>
      <c r="W636" s="159"/>
      <c r="X636" s="159"/>
      <c r="Y636" s="159"/>
      <c r="Z636" s="148"/>
      <c r="AA636" s="148"/>
      <c r="AB636" s="148"/>
      <c r="AC636" s="148"/>
      <c r="AD636" s="148"/>
      <c r="AE636" s="148"/>
      <c r="AF636" s="148"/>
      <c r="AG636" s="148" t="s">
        <v>481</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3" x14ac:dyDescent="0.2">
      <c r="A637" s="155"/>
      <c r="B637" s="156"/>
      <c r="C637" s="207" t="s">
        <v>772</v>
      </c>
      <c r="D637" s="200"/>
      <c r="E637" s="201">
        <v>123.87</v>
      </c>
      <c r="F637" s="159"/>
      <c r="G637" s="159"/>
      <c r="H637" s="159"/>
      <c r="I637" s="159"/>
      <c r="J637" s="159"/>
      <c r="K637" s="159"/>
      <c r="L637" s="159"/>
      <c r="M637" s="159"/>
      <c r="N637" s="158"/>
      <c r="O637" s="158"/>
      <c r="P637" s="158"/>
      <c r="Q637" s="158"/>
      <c r="R637" s="159"/>
      <c r="S637" s="159"/>
      <c r="T637" s="159"/>
      <c r="U637" s="159"/>
      <c r="V637" s="159"/>
      <c r="W637" s="159"/>
      <c r="X637" s="159"/>
      <c r="Y637" s="159"/>
      <c r="Z637" s="148"/>
      <c r="AA637" s="148"/>
      <c r="AB637" s="148"/>
      <c r="AC637" s="148"/>
      <c r="AD637" s="148"/>
      <c r="AE637" s="148"/>
      <c r="AF637" s="148"/>
      <c r="AG637" s="148" t="s">
        <v>481</v>
      </c>
      <c r="AH637" s="148">
        <v>1</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3" x14ac:dyDescent="0.2">
      <c r="A638" s="155"/>
      <c r="B638" s="156"/>
      <c r="C638" s="206" t="s">
        <v>592</v>
      </c>
      <c r="D638" s="198"/>
      <c r="E638" s="199"/>
      <c r="F638" s="159"/>
      <c r="G638" s="159"/>
      <c r="H638" s="159"/>
      <c r="I638" s="159"/>
      <c r="J638" s="159"/>
      <c r="K638" s="159"/>
      <c r="L638" s="159"/>
      <c r="M638" s="159"/>
      <c r="N638" s="158"/>
      <c r="O638" s="158"/>
      <c r="P638" s="158"/>
      <c r="Q638" s="158"/>
      <c r="R638" s="159"/>
      <c r="S638" s="159"/>
      <c r="T638" s="159"/>
      <c r="U638" s="159"/>
      <c r="V638" s="159"/>
      <c r="W638" s="159"/>
      <c r="X638" s="159"/>
      <c r="Y638" s="159"/>
      <c r="Z638" s="148"/>
      <c r="AA638" s="148"/>
      <c r="AB638" s="148"/>
      <c r="AC638" s="148"/>
      <c r="AD638" s="148"/>
      <c r="AE638" s="148"/>
      <c r="AF638" s="148"/>
      <c r="AG638" s="148" t="s">
        <v>481</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3" x14ac:dyDescent="0.2">
      <c r="A639" s="155"/>
      <c r="B639" s="156"/>
      <c r="C639" s="206" t="s">
        <v>1000</v>
      </c>
      <c r="D639" s="198"/>
      <c r="E639" s="199"/>
      <c r="F639" s="159"/>
      <c r="G639" s="159"/>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481</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3" x14ac:dyDescent="0.2">
      <c r="A640" s="155"/>
      <c r="B640" s="156"/>
      <c r="C640" s="206" t="s">
        <v>775</v>
      </c>
      <c r="D640" s="198"/>
      <c r="E640" s="199">
        <v>38.81</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481</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
      <c r="A641" s="155"/>
      <c r="B641" s="156"/>
      <c r="C641" s="206" t="s">
        <v>1001</v>
      </c>
      <c r="D641" s="198"/>
      <c r="E641" s="199">
        <v>21.55</v>
      </c>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481</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
      <c r="A642" s="155"/>
      <c r="B642" s="156"/>
      <c r="C642" s="207" t="s">
        <v>772</v>
      </c>
      <c r="D642" s="200"/>
      <c r="E642" s="201">
        <v>60.36</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481</v>
      </c>
      <c r="AH642" s="148">
        <v>1</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3" x14ac:dyDescent="0.2">
      <c r="A643" s="155"/>
      <c r="B643" s="156"/>
      <c r="C643" s="206" t="s">
        <v>595</v>
      </c>
      <c r="D643" s="198"/>
      <c r="E643" s="199"/>
      <c r="F643" s="159"/>
      <c r="G643" s="159"/>
      <c r="H643" s="159"/>
      <c r="I643" s="159"/>
      <c r="J643" s="159"/>
      <c r="K643" s="159"/>
      <c r="L643" s="159"/>
      <c r="M643" s="159"/>
      <c r="N643" s="158"/>
      <c r="O643" s="158"/>
      <c r="P643" s="158"/>
      <c r="Q643" s="158"/>
      <c r="R643" s="159"/>
      <c r="S643" s="159"/>
      <c r="T643" s="159"/>
      <c r="U643" s="159"/>
      <c r="V643" s="159"/>
      <c r="W643" s="159"/>
      <c r="X643" s="159"/>
      <c r="Y643" s="159"/>
      <c r="Z643" s="148"/>
      <c r="AA643" s="148"/>
      <c r="AB643" s="148"/>
      <c r="AC643" s="148"/>
      <c r="AD643" s="148"/>
      <c r="AE643" s="148"/>
      <c r="AF643" s="148"/>
      <c r="AG643" s="148" t="s">
        <v>481</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3" x14ac:dyDescent="0.2">
      <c r="A644" s="155"/>
      <c r="B644" s="156"/>
      <c r="C644" s="206" t="s">
        <v>779</v>
      </c>
      <c r="D644" s="198"/>
      <c r="E644" s="199">
        <v>38.28</v>
      </c>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481</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
      <c r="A645" s="155"/>
      <c r="B645" s="156"/>
      <c r="C645" s="206" t="s">
        <v>780</v>
      </c>
      <c r="D645" s="198"/>
      <c r="E645" s="199">
        <v>37.42</v>
      </c>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481</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3" x14ac:dyDescent="0.2">
      <c r="A646" s="155"/>
      <c r="B646" s="156"/>
      <c r="C646" s="207" t="s">
        <v>772</v>
      </c>
      <c r="D646" s="200"/>
      <c r="E646" s="201">
        <v>75.7</v>
      </c>
      <c r="F646" s="159"/>
      <c r="G646" s="159"/>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481</v>
      </c>
      <c r="AH646" s="148">
        <v>1</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1" x14ac:dyDescent="0.2">
      <c r="A647" s="177">
        <v>98</v>
      </c>
      <c r="B647" s="178" t="s">
        <v>1002</v>
      </c>
      <c r="C647" s="193" t="s">
        <v>1003</v>
      </c>
      <c r="D647" s="179" t="s">
        <v>534</v>
      </c>
      <c r="E647" s="180">
        <v>0.5</v>
      </c>
      <c r="F647" s="181"/>
      <c r="G647" s="182">
        <f>ROUND(E647*F647,2)</f>
        <v>0</v>
      </c>
      <c r="H647" s="181"/>
      <c r="I647" s="182">
        <f>ROUND(E647*H647,2)</f>
        <v>0</v>
      </c>
      <c r="J647" s="181"/>
      <c r="K647" s="182">
        <f>ROUND(E647*J647,2)</f>
        <v>0</v>
      </c>
      <c r="L647" s="182">
        <v>12</v>
      </c>
      <c r="M647" s="182">
        <f>G647*(1+L647/100)</f>
        <v>0</v>
      </c>
      <c r="N647" s="180">
        <v>1.4999999999999999E-4</v>
      </c>
      <c r="O647" s="180">
        <f>ROUND(E647*N647,2)</f>
        <v>0</v>
      </c>
      <c r="P647" s="180">
        <v>0</v>
      </c>
      <c r="Q647" s="180">
        <f>ROUND(E647*P647,2)</f>
        <v>0</v>
      </c>
      <c r="R647" s="182" t="s">
        <v>1004</v>
      </c>
      <c r="S647" s="182" t="s">
        <v>363</v>
      </c>
      <c r="T647" s="183" t="s">
        <v>363</v>
      </c>
      <c r="U647" s="159">
        <v>0.22800000000000001</v>
      </c>
      <c r="V647" s="159">
        <f>ROUND(E647*U647,2)</f>
        <v>0.11</v>
      </c>
      <c r="W647" s="159"/>
      <c r="X647" s="159" t="s">
        <v>411</v>
      </c>
      <c r="Y647" s="159" t="s">
        <v>366</v>
      </c>
      <c r="Z647" s="148"/>
      <c r="AA647" s="148"/>
      <c r="AB647" s="148"/>
      <c r="AC647" s="148"/>
      <c r="AD647" s="148"/>
      <c r="AE647" s="148"/>
      <c r="AF647" s="148"/>
      <c r="AG647" s="148" t="s">
        <v>412</v>
      </c>
      <c r="AH647" s="148"/>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2" x14ac:dyDescent="0.2">
      <c r="A648" s="155"/>
      <c r="B648" s="156"/>
      <c r="C648" s="206" t="s">
        <v>1005</v>
      </c>
      <c r="D648" s="198"/>
      <c r="E648" s="199"/>
      <c r="F648" s="159"/>
      <c r="G648" s="159"/>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481</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3" x14ac:dyDescent="0.2">
      <c r="A649" s="155"/>
      <c r="B649" s="156"/>
      <c r="C649" s="206" t="s">
        <v>1006</v>
      </c>
      <c r="D649" s="198"/>
      <c r="E649" s="199">
        <v>0.5</v>
      </c>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481</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77">
        <v>99</v>
      </c>
      <c r="B650" s="178" t="s">
        <v>1007</v>
      </c>
      <c r="C650" s="193" t="s">
        <v>1008</v>
      </c>
      <c r="D650" s="179" t="s">
        <v>534</v>
      </c>
      <c r="E650" s="180">
        <v>0.5</v>
      </c>
      <c r="F650" s="181"/>
      <c r="G650" s="182">
        <f>ROUND(E650*F650,2)</f>
        <v>0</v>
      </c>
      <c r="H650" s="181"/>
      <c r="I650" s="182">
        <f>ROUND(E650*H650,2)</f>
        <v>0</v>
      </c>
      <c r="J650" s="181"/>
      <c r="K650" s="182">
        <f>ROUND(E650*J650,2)</f>
        <v>0</v>
      </c>
      <c r="L650" s="182">
        <v>12</v>
      </c>
      <c r="M650" s="182">
        <f>G650*(1+L650/100)</f>
        <v>0</v>
      </c>
      <c r="N650" s="180">
        <v>6.9999999999999994E-5</v>
      </c>
      <c r="O650" s="180">
        <f>ROUND(E650*N650,2)</f>
        <v>0</v>
      </c>
      <c r="P650" s="180">
        <v>0</v>
      </c>
      <c r="Q650" s="180">
        <f>ROUND(E650*P650,2)</f>
        <v>0</v>
      </c>
      <c r="R650" s="182" t="s">
        <v>1004</v>
      </c>
      <c r="S650" s="182" t="s">
        <v>363</v>
      </c>
      <c r="T650" s="183" t="s">
        <v>363</v>
      </c>
      <c r="U650" s="159">
        <v>0.14399999999999999</v>
      </c>
      <c r="V650" s="159">
        <f>ROUND(E650*U650,2)</f>
        <v>7.0000000000000007E-2</v>
      </c>
      <c r="W650" s="159"/>
      <c r="X650" s="159" t="s">
        <v>411</v>
      </c>
      <c r="Y650" s="159" t="s">
        <v>366</v>
      </c>
      <c r="Z650" s="148"/>
      <c r="AA650" s="148"/>
      <c r="AB650" s="148"/>
      <c r="AC650" s="148"/>
      <c r="AD650" s="148"/>
      <c r="AE650" s="148"/>
      <c r="AF650" s="148"/>
      <c r="AG650" s="148" t="s">
        <v>412</v>
      </c>
      <c r="AH650" s="148"/>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2" x14ac:dyDescent="0.2">
      <c r="A651" s="155"/>
      <c r="B651" s="156"/>
      <c r="C651" s="206" t="s">
        <v>1009</v>
      </c>
      <c r="D651" s="198"/>
      <c r="E651" s="199">
        <v>0.5</v>
      </c>
      <c r="F651" s="159"/>
      <c r="G651" s="159"/>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481</v>
      </c>
      <c r="AH651" s="148">
        <v>5</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77">
        <v>100</v>
      </c>
      <c r="B652" s="178" t="s">
        <v>1010</v>
      </c>
      <c r="C652" s="193" t="s">
        <v>1011</v>
      </c>
      <c r="D652" s="179" t="s">
        <v>534</v>
      </c>
      <c r="E652" s="180">
        <v>1089.9717000000001</v>
      </c>
      <c r="F652" s="181"/>
      <c r="G652" s="182">
        <f>ROUND(E652*F652,2)</f>
        <v>0</v>
      </c>
      <c r="H652" s="181"/>
      <c r="I652" s="182">
        <f>ROUND(E652*H652,2)</f>
        <v>0</v>
      </c>
      <c r="J652" s="181"/>
      <c r="K652" s="182">
        <f>ROUND(E652*J652,2)</f>
        <v>0</v>
      </c>
      <c r="L652" s="182">
        <v>12</v>
      </c>
      <c r="M652" s="182">
        <f>G652*(1+L652/100)</f>
        <v>0</v>
      </c>
      <c r="N652" s="180">
        <v>0</v>
      </c>
      <c r="O652" s="180">
        <f>ROUND(E652*N652,2)</f>
        <v>0</v>
      </c>
      <c r="P652" s="180">
        <v>8.9999999999999998E-4</v>
      </c>
      <c r="Q652" s="180">
        <f>ROUND(E652*P652,2)</f>
        <v>0.98</v>
      </c>
      <c r="R652" s="182" t="s">
        <v>1012</v>
      </c>
      <c r="S652" s="182" t="s">
        <v>363</v>
      </c>
      <c r="T652" s="183" t="s">
        <v>363</v>
      </c>
      <c r="U652" s="159">
        <v>7.6679999999999998E-2</v>
      </c>
      <c r="V652" s="159">
        <f>ROUND(E652*U652,2)</f>
        <v>83.58</v>
      </c>
      <c r="W652" s="159"/>
      <c r="X652" s="159" t="s">
        <v>411</v>
      </c>
      <c r="Y652" s="159" t="s">
        <v>366</v>
      </c>
      <c r="Z652" s="148"/>
      <c r="AA652" s="148"/>
      <c r="AB652" s="148"/>
      <c r="AC652" s="148"/>
      <c r="AD652" s="148"/>
      <c r="AE652" s="148"/>
      <c r="AF652" s="148"/>
      <c r="AG652" s="148" t="s">
        <v>412</v>
      </c>
      <c r="AH652" s="148"/>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2" x14ac:dyDescent="0.2">
      <c r="A653" s="155"/>
      <c r="B653" s="156"/>
      <c r="C653" s="206" t="s">
        <v>1013</v>
      </c>
      <c r="D653" s="198"/>
      <c r="E653" s="199">
        <v>370.8</v>
      </c>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481</v>
      </c>
      <c r="AH653" s="148">
        <v>5</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3" x14ac:dyDescent="0.2">
      <c r="A654" s="155"/>
      <c r="B654" s="156"/>
      <c r="C654" s="206" t="s">
        <v>1014</v>
      </c>
      <c r="D654" s="198"/>
      <c r="E654" s="199">
        <v>719.17169999999999</v>
      </c>
      <c r="F654" s="159"/>
      <c r="G654" s="159"/>
      <c r="H654" s="159"/>
      <c r="I654" s="159"/>
      <c r="J654" s="159"/>
      <c r="K654" s="159"/>
      <c r="L654" s="159"/>
      <c r="M654" s="159"/>
      <c r="N654" s="158"/>
      <c r="O654" s="158"/>
      <c r="P654" s="158"/>
      <c r="Q654" s="158"/>
      <c r="R654" s="159"/>
      <c r="S654" s="159"/>
      <c r="T654" s="159"/>
      <c r="U654" s="159"/>
      <c r="V654" s="159"/>
      <c r="W654" s="159"/>
      <c r="X654" s="159"/>
      <c r="Y654" s="159"/>
      <c r="Z654" s="148"/>
      <c r="AA654" s="148"/>
      <c r="AB654" s="148"/>
      <c r="AC654" s="148"/>
      <c r="AD654" s="148"/>
      <c r="AE654" s="148"/>
      <c r="AF654" s="148"/>
      <c r="AG654" s="148" t="s">
        <v>481</v>
      </c>
      <c r="AH654" s="148">
        <v>5</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1" x14ac:dyDescent="0.2">
      <c r="A655" s="177">
        <v>101</v>
      </c>
      <c r="B655" s="178" t="s">
        <v>1015</v>
      </c>
      <c r="C655" s="193" t="s">
        <v>1016</v>
      </c>
      <c r="D655" s="179" t="s">
        <v>457</v>
      </c>
      <c r="E655" s="180">
        <v>1</v>
      </c>
      <c r="F655" s="181"/>
      <c r="G655" s="182">
        <f>ROUND(E655*F655,2)</f>
        <v>0</v>
      </c>
      <c r="H655" s="181"/>
      <c r="I655" s="182">
        <f>ROUND(E655*H655,2)</f>
        <v>0</v>
      </c>
      <c r="J655" s="181"/>
      <c r="K655" s="182">
        <f>ROUND(E655*J655,2)</f>
        <v>0</v>
      </c>
      <c r="L655" s="182">
        <v>12</v>
      </c>
      <c r="M655" s="182">
        <f>G655*(1+L655/100)</f>
        <v>0</v>
      </c>
      <c r="N655" s="180">
        <v>0</v>
      </c>
      <c r="O655" s="180">
        <f>ROUND(E655*N655,2)</f>
        <v>0</v>
      </c>
      <c r="P655" s="180">
        <v>0</v>
      </c>
      <c r="Q655" s="180">
        <f>ROUND(E655*P655,2)</f>
        <v>0</v>
      </c>
      <c r="R655" s="182"/>
      <c r="S655" s="182" t="s">
        <v>410</v>
      </c>
      <c r="T655" s="183" t="s">
        <v>364</v>
      </c>
      <c r="U655" s="159">
        <v>0</v>
      </c>
      <c r="V655" s="159">
        <f>ROUND(E655*U655,2)</f>
        <v>0</v>
      </c>
      <c r="W655" s="159"/>
      <c r="X655" s="159" t="s">
        <v>411</v>
      </c>
      <c r="Y655" s="159" t="s">
        <v>366</v>
      </c>
      <c r="Z655" s="148"/>
      <c r="AA655" s="148"/>
      <c r="AB655" s="148"/>
      <c r="AC655" s="148"/>
      <c r="AD655" s="148"/>
      <c r="AE655" s="148"/>
      <c r="AF655" s="148"/>
      <c r="AG655" s="148" t="s">
        <v>412</v>
      </c>
      <c r="AH655" s="148"/>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2" x14ac:dyDescent="0.2">
      <c r="A656" s="155"/>
      <c r="B656" s="156"/>
      <c r="C656" s="206" t="s">
        <v>1017</v>
      </c>
      <c r="D656" s="198"/>
      <c r="E656" s="199"/>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481</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
      <c r="A657" s="155"/>
      <c r="B657" s="156"/>
      <c r="C657" s="206" t="s">
        <v>762</v>
      </c>
      <c r="D657" s="198"/>
      <c r="E657" s="199">
        <v>1</v>
      </c>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481</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1" x14ac:dyDescent="0.2">
      <c r="A658" s="177">
        <v>102</v>
      </c>
      <c r="B658" s="178" t="s">
        <v>1018</v>
      </c>
      <c r="C658" s="193" t="s">
        <v>1019</v>
      </c>
      <c r="D658" s="179" t="s">
        <v>549</v>
      </c>
      <c r="E658" s="180">
        <v>110.85</v>
      </c>
      <c r="F658" s="181"/>
      <c r="G658" s="182">
        <f>ROUND(E658*F658,2)</f>
        <v>0</v>
      </c>
      <c r="H658" s="181"/>
      <c r="I658" s="182">
        <f>ROUND(E658*H658,2)</f>
        <v>0</v>
      </c>
      <c r="J658" s="181"/>
      <c r="K658" s="182">
        <f>ROUND(E658*J658,2)</f>
        <v>0</v>
      </c>
      <c r="L658" s="182">
        <v>12</v>
      </c>
      <c r="M658" s="182">
        <f>G658*(1+L658/100)</f>
        <v>0</v>
      </c>
      <c r="N658" s="180">
        <v>0</v>
      </c>
      <c r="O658" s="180">
        <f>ROUND(E658*N658,2)</f>
        <v>0</v>
      </c>
      <c r="P658" s="180">
        <v>0</v>
      </c>
      <c r="Q658" s="180">
        <f>ROUND(E658*P658,2)</f>
        <v>0</v>
      </c>
      <c r="R658" s="182"/>
      <c r="S658" s="182" t="s">
        <v>410</v>
      </c>
      <c r="T658" s="183" t="s">
        <v>364</v>
      </c>
      <c r="U658" s="159">
        <v>0</v>
      </c>
      <c r="V658" s="159">
        <f>ROUND(E658*U658,2)</f>
        <v>0</v>
      </c>
      <c r="W658" s="159"/>
      <c r="X658" s="159" t="s">
        <v>411</v>
      </c>
      <c r="Y658" s="159" t="s">
        <v>366</v>
      </c>
      <c r="Z658" s="148"/>
      <c r="AA658" s="148"/>
      <c r="AB658" s="148"/>
      <c r="AC658" s="148"/>
      <c r="AD658" s="148"/>
      <c r="AE658" s="148"/>
      <c r="AF658" s="148"/>
      <c r="AG658" s="148" t="s">
        <v>412</v>
      </c>
      <c r="AH658" s="148"/>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2" x14ac:dyDescent="0.2">
      <c r="A659" s="155"/>
      <c r="B659" s="156"/>
      <c r="C659" s="206" t="s">
        <v>1020</v>
      </c>
      <c r="D659" s="198"/>
      <c r="E659" s="199"/>
      <c r="F659" s="159"/>
      <c r="G659" s="15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481</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3" x14ac:dyDescent="0.2">
      <c r="A660" s="155"/>
      <c r="B660" s="156"/>
      <c r="C660" s="206" t="s">
        <v>1021</v>
      </c>
      <c r="D660" s="198"/>
      <c r="E660" s="199">
        <v>33.200000000000003</v>
      </c>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481</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
      <c r="A661" s="155"/>
      <c r="B661" s="156"/>
      <c r="C661" s="206" t="s">
        <v>1022</v>
      </c>
      <c r="D661" s="198"/>
      <c r="E661" s="199">
        <v>36.4</v>
      </c>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481</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3" x14ac:dyDescent="0.2">
      <c r="A662" s="155"/>
      <c r="B662" s="156"/>
      <c r="C662" s="206" t="s">
        <v>1023</v>
      </c>
      <c r="D662" s="198"/>
      <c r="E662" s="199">
        <v>41.25</v>
      </c>
      <c r="F662" s="159"/>
      <c r="G662" s="159"/>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481</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
      <c r="A663" s="177">
        <v>103</v>
      </c>
      <c r="B663" s="178" t="s">
        <v>1024</v>
      </c>
      <c r="C663" s="193" t="s">
        <v>1025</v>
      </c>
      <c r="D663" s="179" t="s">
        <v>457</v>
      </c>
      <c r="E663" s="180">
        <v>1</v>
      </c>
      <c r="F663" s="181"/>
      <c r="G663" s="182">
        <f>ROUND(E663*F663,2)</f>
        <v>0</v>
      </c>
      <c r="H663" s="181"/>
      <c r="I663" s="182">
        <f>ROUND(E663*H663,2)</f>
        <v>0</v>
      </c>
      <c r="J663" s="181"/>
      <c r="K663" s="182">
        <f>ROUND(E663*J663,2)</f>
        <v>0</v>
      </c>
      <c r="L663" s="182">
        <v>12</v>
      </c>
      <c r="M663" s="182">
        <f>G663*(1+L663/100)</f>
        <v>0</v>
      </c>
      <c r="N663" s="180">
        <v>0</v>
      </c>
      <c r="O663" s="180">
        <f>ROUND(E663*N663,2)</f>
        <v>0</v>
      </c>
      <c r="P663" s="180">
        <v>0</v>
      </c>
      <c r="Q663" s="180">
        <f>ROUND(E663*P663,2)</f>
        <v>0</v>
      </c>
      <c r="R663" s="182"/>
      <c r="S663" s="182" t="s">
        <v>410</v>
      </c>
      <c r="T663" s="183" t="s">
        <v>364</v>
      </c>
      <c r="U663" s="159">
        <v>0</v>
      </c>
      <c r="V663" s="159">
        <f>ROUND(E663*U663,2)</f>
        <v>0</v>
      </c>
      <c r="W663" s="159"/>
      <c r="X663" s="159" t="s">
        <v>411</v>
      </c>
      <c r="Y663" s="159" t="s">
        <v>366</v>
      </c>
      <c r="Z663" s="148"/>
      <c r="AA663" s="148"/>
      <c r="AB663" s="148"/>
      <c r="AC663" s="148"/>
      <c r="AD663" s="148"/>
      <c r="AE663" s="148"/>
      <c r="AF663" s="148"/>
      <c r="AG663" s="148" t="s">
        <v>412</v>
      </c>
      <c r="AH663" s="148"/>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2" x14ac:dyDescent="0.2">
      <c r="A664" s="155"/>
      <c r="B664" s="156"/>
      <c r="C664" s="206" t="s">
        <v>1026</v>
      </c>
      <c r="D664" s="198"/>
      <c r="E664" s="199"/>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481</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
      <c r="A665" s="155"/>
      <c r="B665" s="156"/>
      <c r="C665" s="206" t="s">
        <v>762</v>
      </c>
      <c r="D665" s="198"/>
      <c r="E665" s="199">
        <v>1</v>
      </c>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481</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ht="22.5" outlineLevel="1" x14ac:dyDescent="0.2">
      <c r="A666" s="177">
        <v>104</v>
      </c>
      <c r="B666" s="178" t="s">
        <v>1027</v>
      </c>
      <c r="C666" s="193" t="s">
        <v>1028</v>
      </c>
      <c r="D666" s="179" t="s">
        <v>457</v>
      </c>
      <c r="E666" s="180">
        <v>1</v>
      </c>
      <c r="F666" s="181"/>
      <c r="G666" s="182">
        <f>ROUND(E666*F666,2)</f>
        <v>0</v>
      </c>
      <c r="H666" s="181"/>
      <c r="I666" s="182">
        <f>ROUND(E666*H666,2)</f>
        <v>0</v>
      </c>
      <c r="J666" s="181"/>
      <c r="K666" s="182">
        <f>ROUND(E666*J666,2)</f>
        <v>0</v>
      </c>
      <c r="L666" s="182">
        <v>12</v>
      </c>
      <c r="M666" s="182">
        <f>G666*(1+L666/100)</f>
        <v>0</v>
      </c>
      <c r="N666" s="180">
        <v>0</v>
      </c>
      <c r="O666" s="180">
        <f>ROUND(E666*N666,2)</f>
        <v>0</v>
      </c>
      <c r="P666" s="180">
        <v>0</v>
      </c>
      <c r="Q666" s="180">
        <f>ROUND(E666*P666,2)</f>
        <v>0</v>
      </c>
      <c r="R666" s="182"/>
      <c r="S666" s="182" t="s">
        <v>410</v>
      </c>
      <c r="T666" s="183" t="s">
        <v>364</v>
      </c>
      <c r="U666" s="159">
        <v>0</v>
      </c>
      <c r="V666" s="159">
        <f>ROUND(E666*U666,2)</f>
        <v>0</v>
      </c>
      <c r="W666" s="159"/>
      <c r="X666" s="159" t="s">
        <v>411</v>
      </c>
      <c r="Y666" s="159" t="s">
        <v>366</v>
      </c>
      <c r="Z666" s="148"/>
      <c r="AA666" s="148"/>
      <c r="AB666" s="148"/>
      <c r="AC666" s="148"/>
      <c r="AD666" s="148"/>
      <c r="AE666" s="148"/>
      <c r="AF666" s="148"/>
      <c r="AG666" s="148" t="s">
        <v>412</v>
      </c>
      <c r="AH666" s="148"/>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2" x14ac:dyDescent="0.2">
      <c r="A667" s="155"/>
      <c r="B667" s="156"/>
      <c r="C667" s="206" t="s">
        <v>1029</v>
      </c>
      <c r="D667" s="198"/>
      <c r="E667" s="199"/>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481</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3" x14ac:dyDescent="0.2">
      <c r="A668" s="155"/>
      <c r="B668" s="156"/>
      <c r="C668" s="206" t="s">
        <v>762</v>
      </c>
      <c r="D668" s="198"/>
      <c r="E668" s="199">
        <v>1</v>
      </c>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481</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1" x14ac:dyDescent="0.2">
      <c r="A669" s="177">
        <v>105</v>
      </c>
      <c r="B669" s="178" t="s">
        <v>1030</v>
      </c>
      <c r="C669" s="193" t="s">
        <v>1031</v>
      </c>
      <c r="D669" s="179" t="s">
        <v>457</v>
      </c>
      <c r="E669" s="180">
        <v>1</v>
      </c>
      <c r="F669" s="181"/>
      <c r="G669" s="182">
        <f>ROUND(E669*F669,2)</f>
        <v>0</v>
      </c>
      <c r="H669" s="181"/>
      <c r="I669" s="182">
        <f>ROUND(E669*H669,2)</f>
        <v>0</v>
      </c>
      <c r="J669" s="181"/>
      <c r="K669" s="182">
        <f>ROUND(E669*J669,2)</f>
        <v>0</v>
      </c>
      <c r="L669" s="182">
        <v>12</v>
      </c>
      <c r="M669" s="182">
        <f>G669*(1+L669/100)</f>
        <v>0</v>
      </c>
      <c r="N669" s="180">
        <v>0</v>
      </c>
      <c r="O669" s="180">
        <f>ROUND(E669*N669,2)</f>
        <v>0</v>
      </c>
      <c r="P669" s="180">
        <v>0</v>
      </c>
      <c r="Q669" s="180">
        <f>ROUND(E669*P669,2)</f>
        <v>0</v>
      </c>
      <c r="R669" s="182"/>
      <c r="S669" s="182" t="s">
        <v>410</v>
      </c>
      <c r="T669" s="183" t="s">
        <v>364</v>
      </c>
      <c r="U669" s="159">
        <v>0</v>
      </c>
      <c r="V669" s="159">
        <f>ROUND(E669*U669,2)</f>
        <v>0</v>
      </c>
      <c r="W669" s="159"/>
      <c r="X669" s="159" t="s">
        <v>411</v>
      </c>
      <c r="Y669" s="159" t="s">
        <v>366</v>
      </c>
      <c r="Z669" s="148"/>
      <c r="AA669" s="148"/>
      <c r="AB669" s="148"/>
      <c r="AC669" s="148"/>
      <c r="AD669" s="148"/>
      <c r="AE669" s="148"/>
      <c r="AF669" s="148"/>
      <c r="AG669" s="148" t="s">
        <v>412</v>
      </c>
      <c r="AH669" s="148"/>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2" x14ac:dyDescent="0.2">
      <c r="A670" s="155"/>
      <c r="B670" s="156"/>
      <c r="C670" s="206" t="s">
        <v>1032</v>
      </c>
      <c r="D670" s="198"/>
      <c r="E670" s="199"/>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481</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3" x14ac:dyDescent="0.2">
      <c r="A671" s="155"/>
      <c r="B671" s="156"/>
      <c r="C671" s="206" t="s">
        <v>762</v>
      </c>
      <c r="D671" s="198"/>
      <c r="E671" s="199">
        <v>1</v>
      </c>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481</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x14ac:dyDescent="0.2">
      <c r="A672" s="177">
        <v>106</v>
      </c>
      <c r="B672" s="178" t="s">
        <v>1033</v>
      </c>
      <c r="C672" s="193" t="s">
        <v>1034</v>
      </c>
      <c r="D672" s="179" t="s">
        <v>457</v>
      </c>
      <c r="E672" s="180">
        <v>1</v>
      </c>
      <c r="F672" s="181"/>
      <c r="G672" s="182">
        <f>ROUND(E672*F672,2)</f>
        <v>0</v>
      </c>
      <c r="H672" s="181"/>
      <c r="I672" s="182">
        <f>ROUND(E672*H672,2)</f>
        <v>0</v>
      </c>
      <c r="J672" s="181"/>
      <c r="K672" s="182">
        <f>ROUND(E672*J672,2)</f>
        <v>0</v>
      </c>
      <c r="L672" s="182">
        <v>12</v>
      </c>
      <c r="M672" s="182">
        <f>G672*(1+L672/100)</f>
        <v>0</v>
      </c>
      <c r="N672" s="180">
        <v>0</v>
      </c>
      <c r="O672" s="180">
        <f>ROUND(E672*N672,2)</f>
        <v>0</v>
      </c>
      <c r="P672" s="180">
        <v>0</v>
      </c>
      <c r="Q672" s="180">
        <f>ROUND(E672*P672,2)</f>
        <v>0</v>
      </c>
      <c r="R672" s="182"/>
      <c r="S672" s="182" t="s">
        <v>410</v>
      </c>
      <c r="T672" s="183" t="s">
        <v>364</v>
      </c>
      <c r="U672" s="159">
        <v>0</v>
      </c>
      <c r="V672" s="159">
        <f>ROUND(E672*U672,2)</f>
        <v>0</v>
      </c>
      <c r="W672" s="159"/>
      <c r="X672" s="159" t="s">
        <v>411</v>
      </c>
      <c r="Y672" s="159" t="s">
        <v>366</v>
      </c>
      <c r="Z672" s="148"/>
      <c r="AA672" s="148"/>
      <c r="AB672" s="148"/>
      <c r="AC672" s="148"/>
      <c r="AD672" s="148"/>
      <c r="AE672" s="148"/>
      <c r="AF672" s="148"/>
      <c r="AG672" s="148" t="s">
        <v>412</v>
      </c>
      <c r="AH672" s="148"/>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2" x14ac:dyDescent="0.2">
      <c r="A673" s="155"/>
      <c r="B673" s="156"/>
      <c r="C673" s="206" t="s">
        <v>1035</v>
      </c>
      <c r="D673" s="198"/>
      <c r="E673" s="199"/>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481</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3" x14ac:dyDescent="0.2">
      <c r="A674" s="155"/>
      <c r="B674" s="156"/>
      <c r="C674" s="206" t="s">
        <v>884</v>
      </c>
      <c r="D674" s="198"/>
      <c r="E674" s="199">
        <v>1</v>
      </c>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481</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x14ac:dyDescent="0.2">
      <c r="A675" s="177">
        <v>107</v>
      </c>
      <c r="B675" s="178" t="s">
        <v>1036</v>
      </c>
      <c r="C675" s="193" t="s">
        <v>1037</v>
      </c>
      <c r="D675" s="179" t="s">
        <v>457</v>
      </c>
      <c r="E675" s="180">
        <v>1</v>
      </c>
      <c r="F675" s="181"/>
      <c r="G675" s="182">
        <f>ROUND(E675*F675,2)</f>
        <v>0</v>
      </c>
      <c r="H675" s="181"/>
      <c r="I675" s="182">
        <f>ROUND(E675*H675,2)</f>
        <v>0</v>
      </c>
      <c r="J675" s="181"/>
      <c r="K675" s="182">
        <f>ROUND(E675*J675,2)</f>
        <v>0</v>
      </c>
      <c r="L675" s="182">
        <v>12</v>
      </c>
      <c r="M675" s="182">
        <f>G675*(1+L675/100)</f>
        <v>0</v>
      </c>
      <c r="N675" s="180">
        <v>0</v>
      </c>
      <c r="O675" s="180">
        <f>ROUND(E675*N675,2)</f>
        <v>0</v>
      </c>
      <c r="P675" s="180">
        <v>0</v>
      </c>
      <c r="Q675" s="180">
        <f>ROUND(E675*P675,2)</f>
        <v>0</v>
      </c>
      <c r="R675" s="182"/>
      <c r="S675" s="182" t="s">
        <v>410</v>
      </c>
      <c r="T675" s="183" t="s">
        <v>364</v>
      </c>
      <c r="U675" s="159">
        <v>0</v>
      </c>
      <c r="V675" s="159">
        <f>ROUND(E675*U675,2)</f>
        <v>0</v>
      </c>
      <c r="W675" s="159"/>
      <c r="X675" s="159" t="s">
        <v>411</v>
      </c>
      <c r="Y675" s="159" t="s">
        <v>366</v>
      </c>
      <c r="Z675" s="148"/>
      <c r="AA675" s="148"/>
      <c r="AB675" s="148"/>
      <c r="AC675" s="148"/>
      <c r="AD675" s="148"/>
      <c r="AE675" s="148"/>
      <c r="AF675" s="148"/>
      <c r="AG675" s="148" t="s">
        <v>412</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2" x14ac:dyDescent="0.2">
      <c r="A676" s="155"/>
      <c r="B676" s="156"/>
      <c r="C676" s="206" t="s">
        <v>1038</v>
      </c>
      <c r="D676" s="198"/>
      <c r="E676" s="199"/>
      <c r="F676" s="159"/>
      <c r="G676" s="159"/>
      <c r="H676" s="159"/>
      <c r="I676" s="159"/>
      <c r="J676" s="159"/>
      <c r="K676" s="159"/>
      <c r="L676" s="159"/>
      <c r="M676" s="159"/>
      <c r="N676" s="158"/>
      <c r="O676" s="158"/>
      <c r="P676" s="158"/>
      <c r="Q676" s="158"/>
      <c r="R676" s="159"/>
      <c r="S676" s="159"/>
      <c r="T676" s="159"/>
      <c r="U676" s="159"/>
      <c r="V676" s="159"/>
      <c r="W676" s="159"/>
      <c r="X676" s="159"/>
      <c r="Y676" s="159"/>
      <c r="Z676" s="148"/>
      <c r="AA676" s="148"/>
      <c r="AB676" s="148"/>
      <c r="AC676" s="148"/>
      <c r="AD676" s="148"/>
      <c r="AE676" s="148"/>
      <c r="AF676" s="148"/>
      <c r="AG676" s="148" t="s">
        <v>481</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3" x14ac:dyDescent="0.2">
      <c r="A677" s="155"/>
      <c r="B677" s="156"/>
      <c r="C677" s="206" t="s">
        <v>884</v>
      </c>
      <c r="D677" s="198"/>
      <c r="E677" s="199">
        <v>1</v>
      </c>
      <c r="F677" s="159"/>
      <c r="G677" s="159"/>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481</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x14ac:dyDescent="0.2">
      <c r="A678" s="177">
        <v>108</v>
      </c>
      <c r="B678" s="178" t="s">
        <v>1039</v>
      </c>
      <c r="C678" s="193" t="s">
        <v>1040</v>
      </c>
      <c r="D678" s="179" t="s">
        <v>457</v>
      </c>
      <c r="E678" s="180">
        <v>1</v>
      </c>
      <c r="F678" s="181"/>
      <c r="G678" s="182">
        <f>ROUND(E678*F678,2)</f>
        <v>0</v>
      </c>
      <c r="H678" s="181"/>
      <c r="I678" s="182">
        <f>ROUND(E678*H678,2)</f>
        <v>0</v>
      </c>
      <c r="J678" s="181"/>
      <c r="K678" s="182">
        <f>ROUND(E678*J678,2)</f>
        <v>0</v>
      </c>
      <c r="L678" s="182">
        <v>12</v>
      </c>
      <c r="M678" s="182">
        <f>G678*(1+L678/100)</f>
        <v>0</v>
      </c>
      <c r="N678" s="180">
        <v>0</v>
      </c>
      <c r="O678" s="180">
        <f>ROUND(E678*N678,2)</f>
        <v>0</v>
      </c>
      <c r="P678" s="180">
        <v>0</v>
      </c>
      <c r="Q678" s="180">
        <f>ROUND(E678*P678,2)</f>
        <v>0</v>
      </c>
      <c r="R678" s="182"/>
      <c r="S678" s="182" t="s">
        <v>410</v>
      </c>
      <c r="T678" s="183" t="s">
        <v>364</v>
      </c>
      <c r="U678" s="159">
        <v>0</v>
      </c>
      <c r="V678" s="159">
        <f>ROUND(E678*U678,2)</f>
        <v>0</v>
      </c>
      <c r="W678" s="159"/>
      <c r="X678" s="159" t="s">
        <v>411</v>
      </c>
      <c r="Y678" s="159" t="s">
        <v>366</v>
      </c>
      <c r="Z678" s="148"/>
      <c r="AA678" s="148"/>
      <c r="AB678" s="148"/>
      <c r="AC678" s="148"/>
      <c r="AD678" s="148"/>
      <c r="AE678" s="148"/>
      <c r="AF678" s="148"/>
      <c r="AG678" s="148" t="s">
        <v>412</v>
      </c>
      <c r="AH678" s="148"/>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2" x14ac:dyDescent="0.2">
      <c r="A679" s="155"/>
      <c r="B679" s="156"/>
      <c r="C679" s="206" t="s">
        <v>1041</v>
      </c>
      <c r="D679" s="198"/>
      <c r="E679" s="199"/>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481</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3" x14ac:dyDescent="0.2">
      <c r="A680" s="155"/>
      <c r="B680" s="156"/>
      <c r="C680" s="206" t="s">
        <v>884</v>
      </c>
      <c r="D680" s="198"/>
      <c r="E680" s="199">
        <v>1</v>
      </c>
      <c r="F680" s="159"/>
      <c r="G680" s="159"/>
      <c r="H680" s="159"/>
      <c r="I680" s="159"/>
      <c r="J680" s="159"/>
      <c r="K680" s="159"/>
      <c r="L680" s="159"/>
      <c r="M680" s="159"/>
      <c r="N680" s="158"/>
      <c r="O680" s="158"/>
      <c r="P680" s="158"/>
      <c r="Q680" s="158"/>
      <c r="R680" s="159"/>
      <c r="S680" s="159"/>
      <c r="T680" s="159"/>
      <c r="U680" s="159"/>
      <c r="V680" s="159"/>
      <c r="W680" s="159"/>
      <c r="X680" s="159"/>
      <c r="Y680" s="159"/>
      <c r="Z680" s="148"/>
      <c r="AA680" s="148"/>
      <c r="AB680" s="148"/>
      <c r="AC680" s="148"/>
      <c r="AD680" s="148"/>
      <c r="AE680" s="148"/>
      <c r="AF680" s="148"/>
      <c r="AG680" s="148" t="s">
        <v>481</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77">
        <v>109</v>
      </c>
      <c r="B681" s="178" t="s">
        <v>1042</v>
      </c>
      <c r="C681" s="193" t="s">
        <v>1043</v>
      </c>
      <c r="D681" s="179" t="s">
        <v>457</v>
      </c>
      <c r="E681" s="180">
        <v>1</v>
      </c>
      <c r="F681" s="181"/>
      <c r="G681" s="182">
        <f>ROUND(E681*F681,2)</f>
        <v>0</v>
      </c>
      <c r="H681" s="181"/>
      <c r="I681" s="182">
        <f>ROUND(E681*H681,2)</f>
        <v>0</v>
      </c>
      <c r="J681" s="181"/>
      <c r="K681" s="182">
        <f>ROUND(E681*J681,2)</f>
        <v>0</v>
      </c>
      <c r="L681" s="182">
        <v>12</v>
      </c>
      <c r="M681" s="182">
        <f>G681*(1+L681/100)</f>
        <v>0</v>
      </c>
      <c r="N681" s="180">
        <v>0</v>
      </c>
      <c r="O681" s="180">
        <f>ROUND(E681*N681,2)</f>
        <v>0</v>
      </c>
      <c r="P681" s="180">
        <v>0</v>
      </c>
      <c r="Q681" s="180">
        <f>ROUND(E681*P681,2)</f>
        <v>0</v>
      </c>
      <c r="R681" s="182"/>
      <c r="S681" s="182" t="s">
        <v>410</v>
      </c>
      <c r="T681" s="183" t="s">
        <v>364</v>
      </c>
      <c r="U681" s="159">
        <v>0</v>
      </c>
      <c r="V681" s="159">
        <f>ROUND(E681*U681,2)</f>
        <v>0</v>
      </c>
      <c r="W681" s="159"/>
      <c r="X681" s="159" t="s">
        <v>411</v>
      </c>
      <c r="Y681" s="159" t="s">
        <v>366</v>
      </c>
      <c r="Z681" s="148"/>
      <c r="AA681" s="148"/>
      <c r="AB681" s="148"/>
      <c r="AC681" s="148"/>
      <c r="AD681" s="148"/>
      <c r="AE681" s="148"/>
      <c r="AF681" s="148"/>
      <c r="AG681" s="148" t="s">
        <v>412</v>
      </c>
      <c r="AH681" s="148"/>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2" x14ac:dyDescent="0.2">
      <c r="A682" s="155"/>
      <c r="B682" s="156"/>
      <c r="C682" s="206" t="s">
        <v>1044</v>
      </c>
      <c r="D682" s="198"/>
      <c r="E682" s="199"/>
      <c r="F682" s="159"/>
      <c r="G682" s="159"/>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481</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3" x14ac:dyDescent="0.2">
      <c r="A683" s="155"/>
      <c r="B683" s="156"/>
      <c r="C683" s="206" t="s">
        <v>884</v>
      </c>
      <c r="D683" s="198"/>
      <c r="E683" s="199">
        <v>1</v>
      </c>
      <c r="F683" s="159"/>
      <c r="G683" s="159"/>
      <c r="H683" s="159"/>
      <c r="I683" s="159"/>
      <c r="J683" s="159"/>
      <c r="K683" s="159"/>
      <c r="L683" s="159"/>
      <c r="M683" s="159"/>
      <c r="N683" s="158"/>
      <c r="O683" s="158"/>
      <c r="P683" s="158"/>
      <c r="Q683" s="158"/>
      <c r="R683" s="159"/>
      <c r="S683" s="159"/>
      <c r="T683" s="159"/>
      <c r="U683" s="159"/>
      <c r="V683" s="159"/>
      <c r="W683" s="159"/>
      <c r="X683" s="159"/>
      <c r="Y683" s="159"/>
      <c r="Z683" s="148"/>
      <c r="AA683" s="148"/>
      <c r="AB683" s="148"/>
      <c r="AC683" s="148"/>
      <c r="AD683" s="148"/>
      <c r="AE683" s="148"/>
      <c r="AF683" s="148"/>
      <c r="AG683" s="148" t="s">
        <v>481</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
      <c r="A684" s="177">
        <v>110</v>
      </c>
      <c r="B684" s="178" t="s">
        <v>1045</v>
      </c>
      <c r="C684" s="193" t="s">
        <v>1046</v>
      </c>
      <c r="D684" s="179" t="s">
        <v>457</v>
      </c>
      <c r="E684" s="180">
        <v>26</v>
      </c>
      <c r="F684" s="181"/>
      <c r="G684" s="182">
        <f>ROUND(E684*F684,2)</f>
        <v>0</v>
      </c>
      <c r="H684" s="181"/>
      <c r="I684" s="182">
        <f>ROUND(E684*H684,2)</f>
        <v>0</v>
      </c>
      <c r="J684" s="181"/>
      <c r="K684" s="182">
        <f>ROUND(E684*J684,2)</f>
        <v>0</v>
      </c>
      <c r="L684" s="182">
        <v>12</v>
      </c>
      <c r="M684" s="182">
        <f>G684*(1+L684/100)</f>
        <v>0</v>
      </c>
      <c r="N684" s="180">
        <v>0</v>
      </c>
      <c r="O684" s="180">
        <f>ROUND(E684*N684,2)</f>
        <v>0</v>
      </c>
      <c r="P684" s="180">
        <v>0.05</v>
      </c>
      <c r="Q684" s="180">
        <f>ROUND(E684*P684,2)</f>
        <v>1.3</v>
      </c>
      <c r="R684" s="182"/>
      <c r="S684" s="182" t="s">
        <v>410</v>
      </c>
      <c r="T684" s="183" t="s">
        <v>364</v>
      </c>
      <c r="U684" s="159">
        <v>0</v>
      </c>
      <c r="V684" s="159">
        <f>ROUND(E684*U684,2)</f>
        <v>0</v>
      </c>
      <c r="W684" s="159"/>
      <c r="X684" s="159" t="s">
        <v>411</v>
      </c>
      <c r="Y684" s="159" t="s">
        <v>366</v>
      </c>
      <c r="Z684" s="148"/>
      <c r="AA684" s="148"/>
      <c r="AB684" s="148"/>
      <c r="AC684" s="148"/>
      <c r="AD684" s="148"/>
      <c r="AE684" s="148"/>
      <c r="AF684" s="148"/>
      <c r="AG684" s="148" t="s">
        <v>412</v>
      </c>
      <c r="AH684" s="148"/>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2" x14ac:dyDescent="0.2">
      <c r="A685" s="155"/>
      <c r="B685" s="156"/>
      <c r="C685" s="206" t="s">
        <v>480</v>
      </c>
      <c r="D685" s="198"/>
      <c r="E685" s="199"/>
      <c r="F685" s="159"/>
      <c r="G685" s="159"/>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481</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3" x14ac:dyDescent="0.2">
      <c r="A686" s="155"/>
      <c r="B686" s="156"/>
      <c r="C686" s="206" t="s">
        <v>1047</v>
      </c>
      <c r="D686" s="198"/>
      <c r="E686" s="199">
        <v>10</v>
      </c>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481</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3" x14ac:dyDescent="0.2">
      <c r="A687" s="155"/>
      <c r="B687" s="156"/>
      <c r="C687" s="206" t="s">
        <v>1048</v>
      </c>
      <c r="D687" s="198"/>
      <c r="E687" s="199">
        <v>16</v>
      </c>
      <c r="F687" s="159"/>
      <c r="G687" s="159"/>
      <c r="H687" s="159"/>
      <c r="I687" s="159"/>
      <c r="J687" s="159"/>
      <c r="K687" s="159"/>
      <c r="L687" s="159"/>
      <c r="M687" s="159"/>
      <c r="N687" s="158"/>
      <c r="O687" s="158"/>
      <c r="P687" s="158"/>
      <c r="Q687" s="158"/>
      <c r="R687" s="159"/>
      <c r="S687" s="159"/>
      <c r="T687" s="159"/>
      <c r="U687" s="159"/>
      <c r="V687" s="159"/>
      <c r="W687" s="159"/>
      <c r="X687" s="159"/>
      <c r="Y687" s="159"/>
      <c r="Z687" s="148"/>
      <c r="AA687" s="148"/>
      <c r="AB687" s="148"/>
      <c r="AC687" s="148"/>
      <c r="AD687" s="148"/>
      <c r="AE687" s="148"/>
      <c r="AF687" s="148"/>
      <c r="AG687" s="148" t="s">
        <v>481</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ht="22.5" outlineLevel="1" x14ac:dyDescent="0.2">
      <c r="A688" s="177">
        <v>111</v>
      </c>
      <c r="B688" s="178" t="s">
        <v>1049</v>
      </c>
      <c r="C688" s="193" t="s">
        <v>1050</v>
      </c>
      <c r="D688" s="179" t="s">
        <v>457</v>
      </c>
      <c r="E688" s="180">
        <v>6</v>
      </c>
      <c r="F688" s="181"/>
      <c r="G688" s="182">
        <f>ROUND(E688*F688,2)</f>
        <v>0</v>
      </c>
      <c r="H688" s="181"/>
      <c r="I688" s="182">
        <f>ROUND(E688*H688,2)</f>
        <v>0</v>
      </c>
      <c r="J688" s="181"/>
      <c r="K688" s="182">
        <f>ROUND(E688*J688,2)</f>
        <v>0</v>
      </c>
      <c r="L688" s="182">
        <v>12</v>
      </c>
      <c r="M688" s="182">
        <f>G688*(1+L688/100)</f>
        <v>0</v>
      </c>
      <c r="N688" s="180">
        <v>0</v>
      </c>
      <c r="O688" s="180">
        <f>ROUND(E688*N688,2)</f>
        <v>0</v>
      </c>
      <c r="P688" s="180">
        <v>0.1</v>
      </c>
      <c r="Q688" s="180">
        <f>ROUND(E688*P688,2)</f>
        <v>0.6</v>
      </c>
      <c r="R688" s="182"/>
      <c r="S688" s="182" t="s">
        <v>410</v>
      </c>
      <c r="T688" s="183" t="s">
        <v>364</v>
      </c>
      <c r="U688" s="159">
        <v>0</v>
      </c>
      <c r="V688" s="159">
        <f>ROUND(E688*U688,2)</f>
        <v>0</v>
      </c>
      <c r="W688" s="159"/>
      <c r="X688" s="159" t="s">
        <v>411</v>
      </c>
      <c r="Y688" s="159" t="s">
        <v>366</v>
      </c>
      <c r="Z688" s="148"/>
      <c r="AA688" s="148"/>
      <c r="AB688" s="148"/>
      <c r="AC688" s="148"/>
      <c r="AD688" s="148"/>
      <c r="AE688" s="148"/>
      <c r="AF688" s="148"/>
      <c r="AG688" s="148" t="s">
        <v>412</v>
      </c>
      <c r="AH688" s="148"/>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2" x14ac:dyDescent="0.2">
      <c r="A689" s="155"/>
      <c r="B689" s="156"/>
      <c r="C689" s="206" t="s">
        <v>480</v>
      </c>
      <c r="D689" s="198"/>
      <c r="E689" s="199"/>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481</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3" x14ac:dyDescent="0.2">
      <c r="A690" s="155"/>
      <c r="B690" s="156"/>
      <c r="C690" s="206" t="s">
        <v>1051</v>
      </c>
      <c r="D690" s="198"/>
      <c r="E690" s="199">
        <v>6</v>
      </c>
      <c r="F690" s="159"/>
      <c r="G690" s="159"/>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481</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1" x14ac:dyDescent="0.2">
      <c r="A691" s="177">
        <v>112</v>
      </c>
      <c r="B691" s="178" t="s">
        <v>1052</v>
      </c>
      <c r="C691" s="193" t="s">
        <v>1053</v>
      </c>
      <c r="D691" s="179" t="s">
        <v>457</v>
      </c>
      <c r="E691" s="180">
        <v>4</v>
      </c>
      <c r="F691" s="181"/>
      <c r="G691" s="182">
        <f>ROUND(E691*F691,2)</f>
        <v>0</v>
      </c>
      <c r="H691" s="181"/>
      <c r="I691" s="182">
        <f>ROUND(E691*H691,2)</f>
        <v>0</v>
      </c>
      <c r="J691" s="181"/>
      <c r="K691" s="182">
        <f>ROUND(E691*J691,2)</f>
        <v>0</v>
      </c>
      <c r="L691" s="182">
        <v>12</v>
      </c>
      <c r="M691" s="182">
        <f>G691*(1+L691/100)</f>
        <v>0</v>
      </c>
      <c r="N691" s="180">
        <v>0</v>
      </c>
      <c r="O691" s="180">
        <f>ROUND(E691*N691,2)</f>
        <v>0</v>
      </c>
      <c r="P691" s="180">
        <v>0.1</v>
      </c>
      <c r="Q691" s="180">
        <f>ROUND(E691*P691,2)</f>
        <v>0.4</v>
      </c>
      <c r="R691" s="182"/>
      <c r="S691" s="182" t="s">
        <v>410</v>
      </c>
      <c r="T691" s="183" t="s">
        <v>364</v>
      </c>
      <c r="U691" s="159">
        <v>0</v>
      </c>
      <c r="V691" s="159">
        <f>ROUND(E691*U691,2)</f>
        <v>0</v>
      </c>
      <c r="W691" s="159"/>
      <c r="X691" s="159" t="s">
        <v>411</v>
      </c>
      <c r="Y691" s="159" t="s">
        <v>366</v>
      </c>
      <c r="Z691" s="148"/>
      <c r="AA691" s="148"/>
      <c r="AB691" s="148"/>
      <c r="AC691" s="148"/>
      <c r="AD691" s="148"/>
      <c r="AE691" s="148"/>
      <c r="AF691" s="148"/>
      <c r="AG691" s="148" t="s">
        <v>412</v>
      </c>
      <c r="AH691" s="148"/>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2" x14ac:dyDescent="0.2">
      <c r="A692" s="155"/>
      <c r="B692" s="156"/>
      <c r="C692" s="206" t="s">
        <v>1054</v>
      </c>
      <c r="D692" s="198"/>
      <c r="E692" s="199"/>
      <c r="F692" s="159"/>
      <c r="G692" s="159"/>
      <c r="H692" s="159"/>
      <c r="I692" s="159"/>
      <c r="J692" s="159"/>
      <c r="K692" s="159"/>
      <c r="L692" s="159"/>
      <c r="M692" s="159"/>
      <c r="N692" s="158"/>
      <c r="O692" s="158"/>
      <c r="P692" s="158"/>
      <c r="Q692" s="158"/>
      <c r="R692" s="159"/>
      <c r="S692" s="159"/>
      <c r="T692" s="159"/>
      <c r="U692" s="159"/>
      <c r="V692" s="159"/>
      <c r="W692" s="159"/>
      <c r="X692" s="159"/>
      <c r="Y692" s="159"/>
      <c r="Z692" s="148"/>
      <c r="AA692" s="148"/>
      <c r="AB692" s="148"/>
      <c r="AC692" s="148"/>
      <c r="AD692" s="148"/>
      <c r="AE692" s="148"/>
      <c r="AF692" s="148"/>
      <c r="AG692" s="148" t="s">
        <v>481</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3" x14ac:dyDescent="0.2">
      <c r="A693" s="155"/>
      <c r="B693" s="156"/>
      <c r="C693" s="206" t="s">
        <v>592</v>
      </c>
      <c r="D693" s="198"/>
      <c r="E693" s="199"/>
      <c r="F693" s="159"/>
      <c r="G693" s="159"/>
      <c r="H693" s="159"/>
      <c r="I693" s="159"/>
      <c r="J693" s="159"/>
      <c r="K693" s="159"/>
      <c r="L693" s="159"/>
      <c r="M693" s="159"/>
      <c r="N693" s="158"/>
      <c r="O693" s="158"/>
      <c r="P693" s="158"/>
      <c r="Q693" s="158"/>
      <c r="R693" s="159"/>
      <c r="S693" s="159"/>
      <c r="T693" s="159"/>
      <c r="U693" s="159"/>
      <c r="V693" s="159"/>
      <c r="W693" s="159"/>
      <c r="X693" s="159"/>
      <c r="Y693" s="159"/>
      <c r="Z693" s="148"/>
      <c r="AA693" s="148"/>
      <c r="AB693" s="148"/>
      <c r="AC693" s="148"/>
      <c r="AD693" s="148"/>
      <c r="AE693" s="148"/>
      <c r="AF693" s="148"/>
      <c r="AG693" s="148" t="s">
        <v>481</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3" x14ac:dyDescent="0.2">
      <c r="A694" s="155"/>
      <c r="B694" s="156"/>
      <c r="C694" s="206" t="s">
        <v>1055</v>
      </c>
      <c r="D694" s="198"/>
      <c r="E694" s="199">
        <v>1</v>
      </c>
      <c r="F694" s="159"/>
      <c r="G694" s="159"/>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481</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3" x14ac:dyDescent="0.2">
      <c r="A695" s="155"/>
      <c r="B695" s="156"/>
      <c r="C695" s="206" t="s">
        <v>1056</v>
      </c>
      <c r="D695" s="198"/>
      <c r="E695" s="199">
        <v>1</v>
      </c>
      <c r="F695" s="159"/>
      <c r="G695" s="159"/>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481</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3" x14ac:dyDescent="0.2">
      <c r="A696" s="155"/>
      <c r="B696" s="156"/>
      <c r="C696" s="206" t="s">
        <v>595</v>
      </c>
      <c r="D696" s="198"/>
      <c r="E696" s="199"/>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481</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2">
      <c r="A697" s="155"/>
      <c r="B697" s="156"/>
      <c r="C697" s="206" t="s">
        <v>1057</v>
      </c>
      <c r="D697" s="198"/>
      <c r="E697" s="199">
        <v>1</v>
      </c>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481</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
      <c r="A698" s="155"/>
      <c r="B698" s="156"/>
      <c r="C698" s="206" t="s">
        <v>1058</v>
      </c>
      <c r="D698" s="198"/>
      <c r="E698" s="199">
        <v>1</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481</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ht="22.5" outlineLevel="1" x14ac:dyDescent="0.2">
      <c r="A699" s="177">
        <v>113</v>
      </c>
      <c r="B699" s="178" t="s">
        <v>1059</v>
      </c>
      <c r="C699" s="193" t="s">
        <v>1060</v>
      </c>
      <c r="D699" s="179" t="s">
        <v>457</v>
      </c>
      <c r="E699" s="180">
        <v>1</v>
      </c>
      <c r="F699" s="181"/>
      <c r="G699" s="182">
        <f>ROUND(E699*F699,2)</f>
        <v>0</v>
      </c>
      <c r="H699" s="181"/>
      <c r="I699" s="182">
        <f>ROUND(E699*H699,2)</f>
        <v>0</v>
      </c>
      <c r="J699" s="181"/>
      <c r="K699" s="182">
        <f>ROUND(E699*J699,2)</f>
        <v>0</v>
      </c>
      <c r="L699" s="182">
        <v>12</v>
      </c>
      <c r="M699" s="182">
        <f>G699*(1+L699/100)</f>
        <v>0</v>
      </c>
      <c r="N699" s="180">
        <v>0</v>
      </c>
      <c r="O699" s="180">
        <f>ROUND(E699*N699,2)</f>
        <v>0</v>
      </c>
      <c r="P699" s="180">
        <v>0.3</v>
      </c>
      <c r="Q699" s="180">
        <f>ROUND(E699*P699,2)</f>
        <v>0.3</v>
      </c>
      <c r="R699" s="182"/>
      <c r="S699" s="182" t="s">
        <v>410</v>
      </c>
      <c r="T699" s="183" t="s">
        <v>364</v>
      </c>
      <c r="U699" s="159">
        <v>0</v>
      </c>
      <c r="V699" s="159">
        <f>ROUND(E699*U699,2)</f>
        <v>0</v>
      </c>
      <c r="W699" s="159"/>
      <c r="X699" s="159" t="s">
        <v>411</v>
      </c>
      <c r="Y699" s="159" t="s">
        <v>366</v>
      </c>
      <c r="Z699" s="148"/>
      <c r="AA699" s="148"/>
      <c r="AB699" s="148"/>
      <c r="AC699" s="148"/>
      <c r="AD699" s="148"/>
      <c r="AE699" s="148"/>
      <c r="AF699" s="148"/>
      <c r="AG699" s="148" t="s">
        <v>412</v>
      </c>
      <c r="AH699" s="148"/>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2" x14ac:dyDescent="0.2">
      <c r="A700" s="155"/>
      <c r="B700" s="156"/>
      <c r="C700" s="206" t="s">
        <v>1061</v>
      </c>
      <c r="D700" s="198"/>
      <c r="E700" s="199">
        <v>1</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481</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x14ac:dyDescent="0.2">
      <c r="A701" s="177">
        <v>114</v>
      </c>
      <c r="B701" s="178" t="s">
        <v>1062</v>
      </c>
      <c r="C701" s="193" t="s">
        <v>1063</v>
      </c>
      <c r="D701" s="179" t="s">
        <v>457</v>
      </c>
      <c r="E701" s="180">
        <v>3</v>
      </c>
      <c r="F701" s="181"/>
      <c r="G701" s="182">
        <f>ROUND(E701*F701,2)</f>
        <v>0</v>
      </c>
      <c r="H701" s="181"/>
      <c r="I701" s="182">
        <f>ROUND(E701*H701,2)</f>
        <v>0</v>
      </c>
      <c r="J701" s="181"/>
      <c r="K701" s="182">
        <f>ROUND(E701*J701,2)</f>
        <v>0</v>
      </c>
      <c r="L701" s="182">
        <v>12</v>
      </c>
      <c r="M701" s="182">
        <f>G701*(1+L701/100)</f>
        <v>0</v>
      </c>
      <c r="N701" s="180">
        <v>0</v>
      </c>
      <c r="O701" s="180">
        <f>ROUND(E701*N701,2)</f>
        <v>0</v>
      </c>
      <c r="P701" s="180">
        <v>0</v>
      </c>
      <c r="Q701" s="180">
        <f>ROUND(E701*P701,2)</f>
        <v>0</v>
      </c>
      <c r="R701" s="182"/>
      <c r="S701" s="182" t="s">
        <v>410</v>
      </c>
      <c r="T701" s="183" t="s">
        <v>364</v>
      </c>
      <c r="U701" s="159">
        <v>0</v>
      </c>
      <c r="V701" s="159">
        <f>ROUND(E701*U701,2)</f>
        <v>0</v>
      </c>
      <c r="W701" s="159"/>
      <c r="X701" s="159" t="s">
        <v>411</v>
      </c>
      <c r="Y701" s="159" t="s">
        <v>366</v>
      </c>
      <c r="Z701" s="148"/>
      <c r="AA701" s="148"/>
      <c r="AB701" s="148"/>
      <c r="AC701" s="148"/>
      <c r="AD701" s="148"/>
      <c r="AE701" s="148"/>
      <c r="AF701" s="148"/>
      <c r="AG701" s="148" t="s">
        <v>412</v>
      </c>
      <c r="AH701" s="148"/>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2" x14ac:dyDescent="0.2">
      <c r="A702" s="155"/>
      <c r="B702" s="156"/>
      <c r="C702" s="206" t="s">
        <v>1064</v>
      </c>
      <c r="D702" s="198"/>
      <c r="E702" s="199"/>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481</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
      <c r="A703" s="155"/>
      <c r="B703" s="156"/>
      <c r="C703" s="206" t="s">
        <v>1065</v>
      </c>
      <c r="D703" s="198"/>
      <c r="E703" s="199">
        <v>3</v>
      </c>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481</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x14ac:dyDescent="0.2">
      <c r="A704" s="167" t="s">
        <v>358</v>
      </c>
      <c r="B704" s="168" t="s">
        <v>215</v>
      </c>
      <c r="C704" s="192" t="s">
        <v>216</v>
      </c>
      <c r="D704" s="169"/>
      <c r="E704" s="170"/>
      <c r="F704" s="171"/>
      <c r="G704" s="171">
        <f>SUMIF(AG705:AG709,"&lt;&gt;NOR",G705:G709)</f>
        <v>0</v>
      </c>
      <c r="H704" s="171"/>
      <c r="I704" s="171">
        <f>SUM(I705:I709)</f>
        <v>0</v>
      </c>
      <c r="J704" s="171"/>
      <c r="K704" s="171">
        <f>SUM(K705:K709)</f>
        <v>0</v>
      </c>
      <c r="L704" s="171"/>
      <c r="M704" s="171">
        <f>SUM(M705:M709)</f>
        <v>0</v>
      </c>
      <c r="N704" s="170"/>
      <c r="O704" s="170">
        <f>SUM(O705:O709)</f>
        <v>0</v>
      </c>
      <c r="P704" s="170"/>
      <c r="Q704" s="170">
        <f>SUM(Q705:Q709)</f>
        <v>0</v>
      </c>
      <c r="R704" s="171"/>
      <c r="S704" s="171"/>
      <c r="T704" s="172"/>
      <c r="U704" s="166"/>
      <c r="V704" s="166">
        <f>SUM(V705:V709)</f>
        <v>119.33</v>
      </c>
      <c r="W704" s="166"/>
      <c r="X704" s="166"/>
      <c r="Y704" s="166"/>
      <c r="AG704" t="s">
        <v>359</v>
      </c>
    </row>
    <row r="705" spans="1:60" ht="22.5" outlineLevel="1" x14ac:dyDescent="0.2">
      <c r="A705" s="177">
        <v>115</v>
      </c>
      <c r="B705" s="178" t="s">
        <v>1066</v>
      </c>
      <c r="C705" s="193" t="s">
        <v>1067</v>
      </c>
      <c r="D705" s="179" t="s">
        <v>1068</v>
      </c>
      <c r="E705" s="180">
        <v>46.30547</v>
      </c>
      <c r="F705" s="181"/>
      <c r="G705" s="182">
        <f>ROUND(E705*F705,2)</f>
        <v>0</v>
      </c>
      <c r="H705" s="181"/>
      <c r="I705" s="182">
        <f>ROUND(E705*H705,2)</f>
        <v>0</v>
      </c>
      <c r="J705" s="181"/>
      <c r="K705" s="182">
        <f>ROUND(E705*J705,2)</f>
        <v>0</v>
      </c>
      <c r="L705" s="182">
        <v>12</v>
      </c>
      <c r="M705" s="182">
        <f>G705*(1+L705/100)</f>
        <v>0</v>
      </c>
      <c r="N705" s="180">
        <v>0</v>
      </c>
      <c r="O705" s="180">
        <f>ROUND(E705*N705,2)</f>
        <v>0</v>
      </c>
      <c r="P705" s="180">
        <v>0</v>
      </c>
      <c r="Q705" s="180">
        <f>ROUND(E705*P705,2)</f>
        <v>0</v>
      </c>
      <c r="R705" s="182" t="s">
        <v>1069</v>
      </c>
      <c r="S705" s="182" t="s">
        <v>363</v>
      </c>
      <c r="T705" s="183" t="s">
        <v>363</v>
      </c>
      <c r="U705" s="159">
        <v>2.577</v>
      </c>
      <c r="V705" s="159">
        <f>ROUND(E705*U705,2)</f>
        <v>119.33</v>
      </c>
      <c r="W705" s="159"/>
      <c r="X705" s="159" t="s">
        <v>220</v>
      </c>
      <c r="Y705" s="159" t="s">
        <v>366</v>
      </c>
      <c r="Z705" s="148"/>
      <c r="AA705" s="148"/>
      <c r="AB705" s="148"/>
      <c r="AC705" s="148"/>
      <c r="AD705" s="148"/>
      <c r="AE705" s="148"/>
      <c r="AF705" s="148"/>
      <c r="AG705" s="148" t="s">
        <v>1070</v>
      </c>
      <c r="AH705" s="148"/>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2" x14ac:dyDescent="0.2">
      <c r="A706" s="155"/>
      <c r="B706" s="156"/>
      <c r="C706" s="286" t="s">
        <v>1071</v>
      </c>
      <c r="D706" s="287"/>
      <c r="E706" s="287"/>
      <c r="F706" s="287"/>
      <c r="G706" s="287"/>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479</v>
      </c>
      <c r="AH706" s="148"/>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2" x14ac:dyDescent="0.2">
      <c r="A707" s="155"/>
      <c r="B707" s="156"/>
      <c r="C707" s="206" t="s">
        <v>1072</v>
      </c>
      <c r="D707" s="198"/>
      <c r="E707" s="199"/>
      <c r="F707" s="159"/>
      <c r="G707" s="159"/>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481</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2">
      <c r="A708" s="155"/>
      <c r="B708" s="156"/>
      <c r="C708" s="206" t="s">
        <v>1073</v>
      </c>
      <c r="D708" s="198"/>
      <c r="E708" s="199"/>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481</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
      <c r="A709" s="155"/>
      <c r="B709" s="156"/>
      <c r="C709" s="206" t="s">
        <v>1074</v>
      </c>
      <c r="D709" s="198"/>
      <c r="E709" s="199">
        <v>46.30547</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481</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x14ac:dyDescent="0.2">
      <c r="A710" s="151" t="s">
        <v>358</v>
      </c>
      <c r="B710" s="152" t="s">
        <v>324</v>
      </c>
      <c r="C710" s="196" t="s">
        <v>325</v>
      </c>
      <c r="D710" s="173"/>
      <c r="E710" s="174"/>
      <c r="F710" s="175"/>
      <c r="G710" s="175">
        <f>SUMIF(AG711:AG903,"&lt;&gt;NOR",G711:G903)</f>
        <v>0</v>
      </c>
      <c r="H710" s="175"/>
      <c r="I710" s="175">
        <f>SUM(I711:I903)</f>
        <v>0</v>
      </c>
      <c r="J710" s="175"/>
      <c r="K710" s="175">
        <f>SUM(K711:K903)</f>
        <v>0</v>
      </c>
      <c r="L710" s="175"/>
      <c r="M710" s="175">
        <f>SUM(M711:M903)</f>
        <v>0</v>
      </c>
      <c r="N710" s="174"/>
      <c r="O710" s="174">
        <f>SUM(O711:O903)</f>
        <v>0</v>
      </c>
      <c r="P710" s="174"/>
      <c r="Q710" s="174">
        <f>SUM(Q711:Q903)</f>
        <v>0</v>
      </c>
      <c r="R710" s="175"/>
      <c r="S710" s="175"/>
      <c r="T710" s="176"/>
      <c r="U710" s="166"/>
      <c r="V710" s="166">
        <f>SUM(V711:V903)</f>
        <v>1098.48</v>
      </c>
      <c r="W710" s="166"/>
      <c r="X710" s="166"/>
      <c r="Y710" s="166"/>
      <c r="AG710" t="s">
        <v>359</v>
      </c>
    </row>
    <row r="711" spans="1:60" outlineLevel="1" x14ac:dyDescent="0.2">
      <c r="A711" s="155"/>
      <c r="B711" s="156"/>
      <c r="C711" s="283" t="s">
        <v>1075</v>
      </c>
      <c r="D711" s="284"/>
      <c r="E711" s="284"/>
      <c r="F711" s="284"/>
      <c r="G711" s="284"/>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369</v>
      </c>
      <c r="AH711" s="148"/>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77">
        <v>116</v>
      </c>
      <c r="B712" s="178" t="s">
        <v>1076</v>
      </c>
      <c r="C712" s="193" t="s">
        <v>1077</v>
      </c>
      <c r="D712" s="179" t="s">
        <v>1068</v>
      </c>
      <c r="E712" s="180">
        <v>3.6692499999999999</v>
      </c>
      <c r="F712" s="181"/>
      <c r="G712" s="182">
        <f>ROUND(E712*F712,2)</f>
        <v>0</v>
      </c>
      <c r="H712" s="181"/>
      <c r="I712" s="182">
        <f>ROUND(E712*H712,2)</f>
        <v>0</v>
      </c>
      <c r="J712" s="181"/>
      <c r="K712" s="182">
        <f>ROUND(E712*J712,2)</f>
        <v>0</v>
      </c>
      <c r="L712" s="182">
        <v>12</v>
      </c>
      <c r="M712" s="182">
        <f>G712*(1+L712/100)</f>
        <v>0</v>
      </c>
      <c r="N712" s="180">
        <v>0</v>
      </c>
      <c r="O712" s="180">
        <f>ROUND(E712*N712,2)</f>
        <v>0</v>
      </c>
      <c r="P712" s="180">
        <v>0</v>
      </c>
      <c r="Q712" s="180">
        <f>ROUND(E712*P712,2)</f>
        <v>0</v>
      </c>
      <c r="R712" s="182" t="s">
        <v>601</v>
      </c>
      <c r="S712" s="182" t="s">
        <v>363</v>
      </c>
      <c r="T712" s="183" t="s">
        <v>363</v>
      </c>
      <c r="U712" s="159">
        <v>0</v>
      </c>
      <c r="V712" s="159">
        <f>ROUND(E712*U712,2)</f>
        <v>0</v>
      </c>
      <c r="W712" s="159"/>
      <c r="X712" s="159" t="s">
        <v>411</v>
      </c>
      <c r="Y712" s="159" t="s">
        <v>366</v>
      </c>
      <c r="Z712" s="148"/>
      <c r="AA712" s="148"/>
      <c r="AB712" s="148"/>
      <c r="AC712" s="148"/>
      <c r="AD712" s="148"/>
      <c r="AE712" s="148"/>
      <c r="AF712" s="148"/>
      <c r="AG712" s="148" t="s">
        <v>412</v>
      </c>
      <c r="AH712" s="148"/>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ht="22.5" outlineLevel="2" x14ac:dyDescent="0.2">
      <c r="A713" s="155"/>
      <c r="B713" s="156"/>
      <c r="C713" s="283" t="s">
        <v>1078</v>
      </c>
      <c r="D713" s="284"/>
      <c r="E713" s="284"/>
      <c r="F713" s="284"/>
      <c r="G713" s="284"/>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369</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84" t="str">
        <f>C713</f>
        <v>Pro vyjádření výnosu ve prospěch zhotovitele je nutné jednotkovou cenu uvést se záporným znaménkem. (Získaná částka ponižuje náklad stavby.)</v>
      </c>
      <c r="BB713" s="148"/>
      <c r="BC713" s="148"/>
      <c r="BD713" s="148"/>
      <c r="BE713" s="148"/>
      <c r="BF713" s="148"/>
      <c r="BG713" s="148"/>
      <c r="BH713" s="148"/>
    </row>
    <row r="714" spans="1:60" outlineLevel="2" x14ac:dyDescent="0.2">
      <c r="A714" s="155"/>
      <c r="B714" s="156"/>
      <c r="C714" s="206" t="s">
        <v>1079</v>
      </c>
      <c r="D714" s="198"/>
      <c r="E714" s="199">
        <v>1.8575900000000001</v>
      </c>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481</v>
      </c>
      <c r="AH714" s="148">
        <v>7</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3" x14ac:dyDescent="0.2">
      <c r="A715" s="155"/>
      <c r="B715" s="156"/>
      <c r="C715" s="206" t="s">
        <v>1080</v>
      </c>
      <c r="D715" s="198"/>
      <c r="E715" s="199">
        <v>0.19725000000000001</v>
      </c>
      <c r="F715" s="159"/>
      <c r="G715" s="159"/>
      <c r="H715" s="159"/>
      <c r="I715" s="159"/>
      <c r="J715" s="159"/>
      <c r="K715" s="159"/>
      <c r="L715" s="159"/>
      <c r="M715" s="159"/>
      <c r="N715" s="158"/>
      <c r="O715" s="158"/>
      <c r="P715" s="158"/>
      <c r="Q715" s="158"/>
      <c r="R715" s="159"/>
      <c r="S715" s="159"/>
      <c r="T715" s="159"/>
      <c r="U715" s="159"/>
      <c r="V715" s="159"/>
      <c r="W715" s="159"/>
      <c r="X715" s="159"/>
      <c r="Y715" s="159"/>
      <c r="Z715" s="148"/>
      <c r="AA715" s="148"/>
      <c r="AB715" s="148"/>
      <c r="AC715" s="148"/>
      <c r="AD715" s="148"/>
      <c r="AE715" s="148"/>
      <c r="AF715" s="148"/>
      <c r="AG715" s="148" t="s">
        <v>481</v>
      </c>
      <c r="AH715" s="148">
        <v>7</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3" x14ac:dyDescent="0.2">
      <c r="A716" s="155"/>
      <c r="B716" s="156"/>
      <c r="C716" s="206" t="s">
        <v>1081</v>
      </c>
      <c r="D716" s="198"/>
      <c r="E716" s="199">
        <v>9.6809999999999993E-2</v>
      </c>
      <c r="F716" s="159"/>
      <c r="G716" s="159"/>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481</v>
      </c>
      <c r="AH716" s="148">
        <v>7</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3" x14ac:dyDescent="0.2">
      <c r="A717" s="155"/>
      <c r="B717" s="156"/>
      <c r="C717" s="206" t="s">
        <v>1082</v>
      </c>
      <c r="D717" s="198"/>
      <c r="E717" s="199">
        <v>0.1235</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481</v>
      </c>
      <c r="AH717" s="148">
        <v>7</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3" x14ac:dyDescent="0.2">
      <c r="A718" s="155"/>
      <c r="B718" s="156"/>
      <c r="C718" s="206" t="s">
        <v>1083</v>
      </c>
      <c r="D718" s="198"/>
      <c r="E718" s="199">
        <v>0.25180999999999998</v>
      </c>
      <c r="F718" s="159"/>
      <c r="G718" s="159"/>
      <c r="H718" s="159"/>
      <c r="I718" s="159"/>
      <c r="J718" s="159"/>
      <c r="K718" s="159"/>
      <c r="L718" s="159"/>
      <c r="M718" s="159"/>
      <c r="N718" s="158"/>
      <c r="O718" s="158"/>
      <c r="P718" s="158"/>
      <c r="Q718" s="158"/>
      <c r="R718" s="159"/>
      <c r="S718" s="159"/>
      <c r="T718" s="159"/>
      <c r="U718" s="159"/>
      <c r="V718" s="159"/>
      <c r="W718" s="159"/>
      <c r="X718" s="159"/>
      <c r="Y718" s="159"/>
      <c r="Z718" s="148"/>
      <c r="AA718" s="148"/>
      <c r="AB718" s="148"/>
      <c r="AC718" s="148"/>
      <c r="AD718" s="148"/>
      <c r="AE718" s="148"/>
      <c r="AF718" s="148"/>
      <c r="AG718" s="148" t="s">
        <v>481</v>
      </c>
      <c r="AH718" s="148">
        <v>7</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3" x14ac:dyDescent="0.2">
      <c r="A719" s="155"/>
      <c r="B719" s="156"/>
      <c r="C719" s="206" t="s">
        <v>1084</v>
      </c>
      <c r="D719" s="198"/>
      <c r="E719" s="199">
        <v>0.12439</v>
      </c>
      <c r="F719" s="159"/>
      <c r="G719" s="159"/>
      <c r="H719" s="159"/>
      <c r="I719" s="159"/>
      <c r="J719" s="159"/>
      <c r="K719" s="159"/>
      <c r="L719" s="159"/>
      <c r="M719" s="159"/>
      <c r="N719" s="158"/>
      <c r="O719" s="158"/>
      <c r="P719" s="158"/>
      <c r="Q719" s="158"/>
      <c r="R719" s="159"/>
      <c r="S719" s="159"/>
      <c r="T719" s="159"/>
      <c r="U719" s="159"/>
      <c r="V719" s="159"/>
      <c r="W719" s="159"/>
      <c r="X719" s="159"/>
      <c r="Y719" s="159"/>
      <c r="Z719" s="148"/>
      <c r="AA719" s="148"/>
      <c r="AB719" s="148"/>
      <c r="AC719" s="148"/>
      <c r="AD719" s="148"/>
      <c r="AE719" s="148"/>
      <c r="AF719" s="148"/>
      <c r="AG719" s="148" t="s">
        <v>481</v>
      </c>
      <c r="AH719" s="148">
        <v>7</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3" x14ac:dyDescent="0.2">
      <c r="A720" s="155"/>
      <c r="B720" s="156"/>
      <c r="C720" s="206" t="s">
        <v>1085</v>
      </c>
      <c r="D720" s="198"/>
      <c r="E720" s="199">
        <v>0.31902000000000003</v>
      </c>
      <c r="F720" s="159"/>
      <c r="G720" s="159"/>
      <c r="H720" s="159"/>
      <c r="I720" s="159"/>
      <c r="J720" s="159"/>
      <c r="K720" s="159"/>
      <c r="L720" s="159"/>
      <c r="M720" s="159"/>
      <c r="N720" s="158"/>
      <c r="O720" s="158"/>
      <c r="P720" s="158"/>
      <c r="Q720" s="158"/>
      <c r="R720" s="159"/>
      <c r="S720" s="159"/>
      <c r="T720" s="159"/>
      <c r="U720" s="159"/>
      <c r="V720" s="159"/>
      <c r="W720" s="159"/>
      <c r="X720" s="159"/>
      <c r="Y720" s="159"/>
      <c r="Z720" s="148"/>
      <c r="AA720" s="148"/>
      <c r="AB720" s="148"/>
      <c r="AC720" s="148"/>
      <c r="AD720" s="148"/>
      <c r="AE720" s="148"/>
      <c r="AF720" s="148"/>
      <c r="AG720" s="148" t="s">
        <v>481</v>
      </c>
      <c r="AH720" s="148">
        <v>7</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3" x14ac:dyDescent="0.2">
      <c r="A721" s="155"/>
      <c r="B721" s="156"/>
      <c r="C721" s="206" t="s">
        <v>1086</v>
      </c>
      <c r="D721" s="198"/>
      <c r="E721" s="199">
        <v>9.3479999999999994E-2</v>
      </c>
      <c r="F721" s="159"/>
      <c r="G721" s="159"/>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481</v>
      </c>
      <c r="AH721" s="148">
        <v>7</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3" x14ac:dyDescent="0.2">
      <c r="A722" s="155"/>
      <c r="B722" s="156"/>
      <c r="C722" s="206" t="s">
        <v>1087</v>
      </c>
      <c r="D722" s="198"/>
      <c r="E722" s="199">
        <v>9.0600000000000003E-3</v>
      </c>
      <c r="F722" s="159"/>
      <c r="G722" s="159"/>
      <c r="H722" s="159"/>
      <c r="I722" s="159"/>
      <c r="J722" s="159"/>
      <c r="K722" s="159"/>
      <c r="L722" s="159"/>
      <c r="M722" s="159"/>
      <c r="N722" s="158"/>
      <c r="O722" s="158"/>
      <c r="P722" s="158"/>
      <c r="Q722" s="158"/>
      <c r="R722" s="159"/>
      <c r="S722" s="159"/>
      <c r="T722" s="159"/>
      <c r="U722" s="159"/>
      <c r="V722" s="159"/>
      <c r="W722" s="159"/>
      <c r="X722" s="159"/>
      <c r="Y722" s="159"/>
      <c r="Z722" s="148"/>
      <c r="AA722" s="148"/>
      <c r="AB722" s="148"/>
      <c r="AC722" s="148"/>
      <c r="AD722" s="148"/>
      <c r="AE722" s="148"/>
      <c r="AF722" s="148"/>
      <c r="AG722" s="148" t="s">
        <v>481</v>
      </c>
      <c r="AH722" s="148">
        <v>7</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3" x14ac:dyDescent="0.2">
      <c r="A723" s="155"/>
      <c r="B723" s="156"/>
      <c r="C723" s="206" t="s">
        <v>1088</v>
      </c>
      <c r="D723" s="198"/>
      <c r="E723" s="199">
        <v>0.26645000000000002</v>
      </c>
      <c r="F723" s="159"/>
      <c r="G723" s="159"/>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481</v>
      </c>
      <c r="AH723" s="148">
        <v>7</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3" x14ac:dyDescent="0.2">
      <c r="A724" s="155"/>
      <c r="B724" s="156"/>
      <c r="C724" s="206" t="s">
        <v>1089</v>
      </c>
      <c r="D724" s="198"/>
      <c r="E724" s="199">
        <v>6.1559999999999997E-2</v>
      </c>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481</v>
      </c>
      <c r="AH724" s="148">
        <v>7</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3" x14ac:dyDescent="0.2">
      <c r="A725" s="155"/>
      <c r="B725" s="156"/>
      <c r="C725" s="206" t="s">
        <v>1090</v>
      </c>
      <c r="D725" s="198"/>
      <c r="E725" s="199">
        <v>0.14729</v>
      </c>
      <c r="F725" s="159"/>
      <c r="G725" s="159"/>
      <c r="H725" s="159"/>
      <c r="I725" s="159"/>
      <c r="J725" s="159"/>
      <c r="K725" s="159"/>
      <c r="L725" s="159"/>
      <c r="M725" s="159"/>
      <c r="N725" s="158"/>
      <c r="O725" s="158"/>
      <c r="P725" s="158"/>
      <c r="Q725" s="158"/>
      <c r="R725" s="159"/>
      <c r="S725" s="159"/>
      <c r="T725" s="159"/>
      <c r="U725" s="159"/>
      <c r="V725" s="159"/>
      <c r="W725" s="159"/>
      <c r="X725" s="159"/>
      <c r="Y725" s="159"/>
      <c r="Z725" s="148"/>
      <c r="AA725" s="148"/>
      <c r="AB725" s="148"/>
      <c r="AC725" s="148"/>
      <c r="AD725" s="148"/>
      <c r="AE725" s="148"/>
      <c r="AF725" s="148"/>
      <c r="AG725" s="148" t="s">
        <v>481</v>
      </c>
      <c r="AH725" s="148">
        <v>7</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3" x14ac:dyDescent="0.2">
      <c r="A726" s="155"/>
      <c r="B726" s="156"/>
      <c r="C726" s="206" t="s">
        <v>1091</v>
      </c>
      <c r="D726" s="198"/>
      <c r="E726" s="199">
        <v>0.12103999999999999</v>
      </c>
      <c r="F726" s="159"/>
      <c r="G726" s="159"/>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481</v>
      </c>
      <c r="AH726" s="148">
        <v>7</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ht="22.5" outlineLevel="1" x14ac:dyDescent="0.2">
      <c r="A727" s="177">
        <v>117</v>
      </c>
      <c r="B727" s="178" t="s">
        <v>1092</v>
      </c>
      <c r="C727" s="193" t="s">
        <v>1093</v>
      </c>
      <c r="D727" s="179" t="s">
        <v>1068</v>
      </c>
      <c r="E727" s="180">
        <v>248.18455</v>
      </c>
      <c r="F727" s="181"/>
      <c r="G727" s="182">
        <f>ROUND(E727*F727,2)</f>
        <v>0</v>
      </c>
      <c r="H727" s="181"/>
      <c r="I727" s="182">
        <f>ROUND(E727*H727,2)</f>
        <v>0</v>
      </c>
      <c r="J727" s="181"/>
      <c r="K727" s="182">
        <f>ROUND(E727*J727,2)</f>
        <v>0</v>
      </c>
      <c r="L727" s="182">
        <v>12</v>
      </c>
      <c r="M727" s="182">
        <f>G727*(1+L727/100)</f>
        <v>0</v>
      </c>
      <c r="N727" s="180">
        <v>0</v>
      </c>
      <c r="O727" s="180">
        <f>ROUND(E727*N727,2)</f>
        <v>0</v>
      </c>
      <c r="P727" s="180">
        <v>0</v>
      </c>
      <c r="Q727" s="180">
        <f>ROUND(E727*P727,2)</f>
        <v>0</v>
      </c>
      <c r="R727" s="182" t="s">
        <v>601</v>
      </c>
      <c r="S727" s="182" t="s">
        <v>363</v>
      </c>
      <c r="T727" s="183" t="s">
        <v>363</v>
      </c>
      <c r="U727" s="159">
        <v>0.93300000000000005</v>
      </c>
      <c r="V727" s="159">
        <f>ROUND(E727*U727,2)</f>
        <v>231.56</v>
      </c>
      <c r="W727" s="159"/>
      <c r="X727" s="159" t="s">
        <v>411</v>
      </c>
      <c r="Y727" s="159" t="s">
        <v>366</v>
      </c>
      <c r="Z727" s="148"/>
      <c r="AA727" s="148"/>
      <c r="AB727" s="148"/>
      <c r="AC727" s="148"/>
      <c r="AD727" s="148"/>
      <c r="AE727" s="148"/>
      <c r="AF727" s="148"/>
      <c r="AG727" s="148" t="s">
        <v>412</v>
      </c>
      <c r="AH727" s="148"/>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2" x14ac:dyDescent="0.2">
      <c r="A728" s="155"/>
      <c r="B728" s="156"/>
      <c r="C728" s="206" t="s">
        <v>1094</v>
      </c>
      <c r="D728" s="198"/>
      <c r="E728" s="199"/>
      <c r="F728" s="159"/>
      <c r="G728" s="159"/>
      <c r="H728" s="159"/>
      <c r="I728" s="159"/>
      <c r="J728" s="159"/>
      <c r="K728" s="159"/>
      <c r="L728" s="159"/>
      <c r="M728" s="159"/>
      <c r="N728" s="158"/>
      <c r="O728" s="158"/>
      <c r="P728" s="158"/>
      <c r="Q728" s="158"/>
      <c r="R728" s="159"/>
      <c r="S728" s="159"/>
      <c r="T728" s="159"/>
      <c r="U728" s="159"/>
      <c r="V728" s="159"/>
      <c r="W728" s="159"/>
      <c r="X728" s="159"/>
      <c r="Y728" s="159"/>
      <c r="Z728" s="148"/>
      <c r="AA728" s="148"/>
      <c r="AB728" s="148"/>
      <c r="AC728" s="148"/>
      <c r="AD728" s="148"/>
      <c r="AE728" s="148"/>
      <c r="AF728" s="148"/>
      <c r="AG728" s="148" t="s">
        <v>481</v>
      </c>
      <c r="AH728" s="148">
        <v>7</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3" x14ac:dyDescent="0.2">
      <c r="A729" s="155"/>
      <c r="B729" s="156"/>
      <c r="C729" s="206" t="s">
        <v>1095</v>
      </c>
      <c r="D729" s="198"/>
      <c r="E729" s="199">
        <v>36.98639</v>
      </c>
      <c r="F729" s="159"/>
      <c r="G729" s="159"/>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481</v>
      </c>
      <c r="AH729" s="148">
        <v>7</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3" x14ac:dyDescent="0.2">
      <c r="A730" s="155"/>
      <c r="B730" s="156"/>
      <c r="C730" s="206" t="s">
        <v>1096</v>
      </c>
      <c r="D730" s="198"/>
      <c r="E730" s="199">
        <v>8.8554399999999998</v>
      </c>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481</v>
      </c>
      <c r="AH730" s="148">
        <v>7</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3" x14ac:dyDescent="0.2">
      <c r="A731" s="155"/>
      <c r="B731" s="156"/>
      <c r="C731" s="206" t="s">
        <v>1097</v>
      </c>
      <c r="D731" s="198"/>
      <c r="E731" s="199">
        <v>10.044</v>
      </c>
      <c r="F731" s="159"/>
      <c r="G731" s="159"/>
      <c r="H731" s="159"/>
      <c r="I731" s="159"/>
      <c r="J731" s="159"/>
      <c r="K731" s="159"/>
      <c r="L731" s="159"/>
      <c r="M731" s="159"/>
      <c r="N731" s="158"/>
      <c r="O731" s="158"/>
      <c r="P731" s="158"/>
      <c r="Q731" s="158"/>
      <c r="R731" s="159"/>
      <c r="S731" s="159"/>
      <c r="T731" s="159"/>
      <c r="U731" s="159"/>
      <c r="V731" s="159"/>
      <c r="W731" s="159"/>
      <c r="X731" s="159"/>
      <c r="Y731" s="159"/>
      <c r="Z731" s="148"/>
      <c r="AA731" s="148"/>
      <c r="AB731" s="148"/>
      <c r="AC731" s="148"/>
      <c r="AD731" s="148"/>
      <c r="AE731" s="148"/>
      <c r="AF731" s="148"/>
      <c r="AG731" s="148" t="s">
        <v>481</v>
      </c>
      <c r="AH731" s="148">
        <v>7</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3" x14ac:dyDescent="0.2">
      <c r="A732" s="155"/>
      <c r="B732" s="156"/>
      <c r="C732" s="206" t="s">
        <v>1098</v>
      </c>
      <c r="D732" s="198"/>
      <c r="E732" s="199">
        <v>1.9583999999999999</v>
      </c>
      <c r="F732" s="159"/>
      <c r="G732" s="159"/>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481</v>
      </c>
      <c r="AH732" s="148">
        <v>7</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3" x14ac:dyDescent="0.2">
      <c r="A733" s="155"/>
      <c r="B733" s="156"/>
      <c r="C733" s="206" t="s">
        <v>1099</v>
      </c>
      <c r="D733" s="198"/>
      <c r="E733" s="199">
        <v>42.670099999999998</v>
      </c>
      <c r="F733" s="159"/>
      <c r="G733" s="159"/>
      <c r="H733" s="159"/>
      <c r="I733" s="159"/>
      <c r="J733" s="159"/>
      <c r="K733" s="159"/>
      <c r="L733" s="159"/>
      <c r="M733" s="159"/>
      <c r="N733" s="158"/>
      <c r="O733" s="158"/>
      <c r="P733" s="158"/>
      <c r="Q733" s="158"/>
      <c r="R733" s="159"/>
      <c r="S733" s="159"/>
      <c r="T733" s="159"/>
      <c r="U733" s="159"/>
      <c r="V733" s="159"/>
      <c r="W733" s="159"/>
      <c r="X733" s="159"/>
      <c r="Y733" s="159"/>
      <c r="Z733" s="148"/>
      <c r="AA733" s="148"/>
      <c r="AB733" s="148"/>
      <c r="AC733" s="148"/>
      <c r="AD733" s="148"/>
      <c r="AE733" s="148"/>
      <c r="AF733" s="148"/>
      <c r="AG733" s="148" t="s">
        <v>481</v>
      </c>
      <c r="AH733" s="148">
        <v>7</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3" x14ac:dyDescent="0.2">
      <c r="A734" s="155"/>
      <c r="B734" s="156"/>
      <c r="C734" s="206" t="s">
        <v>1100</v>
      </c>
      <c r="D734" s="198"/>
      <c r="E734" s="199">
        <v>0.4224</v>
      </c>
      <c r="F734" s="159"/>
      <c r="G734" s="159"/>
      <c r="H734" s="159"/>
      <c r="I734" s="159"/>
      <c r="J734" s="159"/>
      <c r="K734" s="159"/>
      <c r="L734" s="159"/>
      <c r="M734" s="159"/>
      <c r="N734" s="158"/>
      <c r="O734" s="158"/>
      <c r="P734" s="158"/>
      <c r="Q734" s="158"/>
      <c r="R734" s="159"/>
      <c r="S734" s="159"/>
      <c r="T734" s="159"/>
      <c r="U734" s="159"/>
      <c r="V734" s="159"/>
      <c r="W734" s="159"/>
      <c r="X734" s="159"/>
      <c r="Y734" s="159"/>
      <c r="Z734" s="148"/>
      <c r="AA734" s="148"/>
      <c r="AB734" s="148"/>
      <c r="AC734" s="148"/>
      <c r="AD734" s="148"/>
      <c r="AE734" s="148"/>
      <c r="AF734" s="148"/>
      <c r="AG734" s="148" t="s">
        <v>481</v>
      </c>
      <c r="AH734" s="148">
        <v>7</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3" x14ac:dyDescent="0.2">
      <c r="A735" s="155"/>
      <c r="B735" s="156"/>
      <c r="C735" s="206" t="s">
        <v>1101</v>
      </c>
      <c r="D735" s="198"/>
      <c r="E735" s="199">
        <v>0.34254000000000001</v>
      </c>
      <c r="F735" s="159"/>
      <c r="G735" s="159"/>
      <c r="H735" s="159"/>
      <c r="I735" s="159"/>
      <c r="J735" s="159"/>
      <c r="K735" s="159"/>
      <c r="L735" s="159"/>
      <c r="M735" s="159"/>
      <c r="N735" s="158"/>
      <c r="O735" s="158"/>
      <c r="P735" s="158"/>
      <c r="Q735" s="158"/>
      <c r="R735" s="159"/>
      <c r="S735" s="159"/>
      <c r="T735" s="159"/>
      <c r="U735" s="159"/>
      <c r="V735" s="159"/>
      <c r="W735" s="159"/>
      <c r="X735" s="159"/>
      <c r="Y735" s="159"/>
      <c r="Z735" s="148"/>
      <c r="AA735" s="148"/>
      <c r="AB735" s="148"/>
      <c r="AC735" s="148"/>
      <c r="AD735" s="148"/>
      <c r="AE735" s="148"/>
      <c r="AF735" s="148"/>
      <c r="AG735" s="148" t="s">
        <v>481</v>
      </c>
      <c r="AH735" s="148">
        <v>7</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3" x14ac:dyDescent="0.2">
      <c r="A736" s="155"/>
      <c r="B736" s="156"/>
      <c r="C736" s="206" t="s">
        <v>1102</v>
      </c>
      <c r="D736" s="198"/>
      <c r="E736" s="199">
        <v>3.0888</v>
      </c>
      <c r="F736" s="159"/>
      <c r="G736" s="159"/>
      <c r="H736" s="159"/>
      <c r="I736" s="159"/>
      <c r="J736" s="159"/>
      <c r="K736" s="159"/>
      <c r="L736" s="159"/>
      <c r="M736" s="159"/>
      <c r="N736" s="158"/>
      <c r="O736" s="158"/>
      <c r="P736" s="158"/>
      <c r="Q736" s="158"/>
      <c r="R736" s="159"/>
      <c r="S736" s="159"/>
      <c r="T736" s="159"/>
      <c r="U736" s="159"/>
      <c r="V736" s="159"/>
      <c r="W736" s="159"/>
      <c r="X736" s="159"/>
      <c r="Y736" s="159"/>
      <c r="Z736" s="148"/>
      <c r="AA736" s="148"/>
      <c r="AB736" s="148"/>
      <c r="AC736" s="148"/>
      <c r="AD736" s="148"/>
      <c r="AE736" s="148"/>
      <c r="AF736" s="148"/>
      <c r="AG736" s="148" t="s">
        <v>481</v>
      </c>
      <c r="AH736" s="148">
        <v>7</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3" x14ac:dyDescent="0.2">
      <c r="A737" s="155"/>
      <c r="B737" s="156"/>
      <c r="C737" s="206" t="s">
        <v>1103</v>
      </c>
      <c r="D737" s="198"/>
      <c r="E737" s="199">
        <v>16.374600000000001</v>
      </c>
      <c r="F737" s="159"/>
      <c r="G737" s="159"/>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481</v>
      </c>
      <c r="AH737" s="148">
        <v>7</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3" x14ac:dyDescent="0.2">
      <c r="A738" s="155"/>
      <c r="B738" s="156"/>
      <c r="C738" s="206" t="s">
        <v>1104</v>
      </c>
      <c r="D738" s="198"/>
      <c r="E738" s="199"/>
      <c r="F738" s="159"/>
      <c r="G738" s="159"/>
      <c r="H738" s="159"/>
      <c r="I738" s="159"/>
      <c r="J738" s="159"/>
      <c r="K738" s="159"/>
      <c r="L738" s="159"/>
      <c r="M738" s="159"/>
      <c r="N738" s="158"/>
      <c r="O738" s="158"/>
      <c r="P738" s="158"/>
      <c r="Q738" s="158"/>
      <c r="R738" s="159"/>
      <c r="S738" s="159"/>
      <c r="T738" s="159"/>
      <c r="U738" s="159"/>
      <c r="V738" s="159"/>
      <c r="W738" s="159"/>
      <c r="X738" s="159"/>
      <c r="Y738" s="159"/>
      <c r="Z738" s="148"/>
      <c r="AA738" s="148"/>
      <c r="AB738" s="148"/>
      <c r="AC738" s="148"/>
      <c r="AD738" s="148"/>
      <c r="AE738" s="148"/>
      <c r="AF738" s="148"/>
      <c r="AG738" s="148" t="s">
        <v>481</v>
      </c>
      <c r="AH738" s="148">
        <v>7</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3" x14ac:dyDescent="0.2">
      <c r="A739" s="155"/>
      <c r="B739" s="156"/>
      <c r="C739" s="206" t="s">
        <v>1105</v>
      </c>
      <c r="D739" s="198"/>
      <c r="E739" s="199">
        <v>1.4749999999999999E-2</v>
      </c>
      <c r="F739" s="159"/>
      <c r="G739" s="159"/>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481</v>
      </c>
      <c r="AH739" s="148">
        <v>7</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
      <c r="A740" s="155"/>
      <c r="B740" s="156"/>
      <c r="C740" s="206" t="s">
        <v>1106</v>
      </c>
      <c r="D740" s="198"/>
      <c r="E740" s="199">
        <v>2.0497700000000001</v>
      </c>
      <c r="F740" s="159"/>
      <c r="G740" s="159"/>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481</v>
      </c>
      <c r="AH740" s="148">
        <v>7</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3" x14ac:dyDescent="0.2">
      <c r="A741" s="155"/>
      <c r="B741" s="156"/>
      <c r="C741" s="206" t="s">
        <v>1107</v>
      </c>
      <c r="D741" s="198"/>
      <c r="E741" s="199">
        <v>0.1686</v>
      </c>
      <c r="F741" s="159"/>
      <c r="G741" s="159"/>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481</v>
      </c>
      <c r="AH741" s="148">
        <v>7</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2">
      <c r="A742" s="155"/>
      <c r="B742" s="156"/>
      <c r="C742" s="206" t="s">
        <v>1108</v>
      </c>
      <c r="D742" s="198"/>
      <c r="E742" s="199">
        <v>0.16703999999999999</v>
      </c>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481</v>
      </c>
      <c r="AH742" s="148">
        <v>7</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3" x14ac:dyDescent="0.2">
      <c r="A743" s="155"/>
      <c r="B743" s="156"/>
      <c r="C743" s="206" t="s">
        <v>1109</v>
      </c>
      <c r="D743" s="198"/>
      <c r="E743" s="199">
        <v>16.29222</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481</v>
      </c>
      <c r="AH743" s="148">
        <v>7</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
      <c r="A744" s="155"/>
      <c r="B744" s="156"/>
      <c r="C744" s="206" t="s">
        <v>1110</v>
      </c>
      <c r="D744" s="198"/>
      <c r="E744" s="199">
        <v>16.514399999999998</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481</v>
      </c>
      <c r="AH744" s="148">
        <v>7</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
      <c r="A745" s="155"/>
      <c r="B745" s="156"/>
      <c r="C745" s="206" t="s">
        <v>1111</v>
      </c>
      <c r="D745" s="198"/>
      <c r="E745" s="199"/>
      <c r="F745" s="159"/>
      <c r="G745" s="159"/>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481</v>
      </c>
      <c r="AH745" s="148">
        <v>7</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3" x14ac:dyDescent="0.2">
      <c r="A746" s="155"/>
      <c r="B746" s="156"/>
      <c r="C746" s="206" t="s">
        <v>1112</v>
      </c>
      <c r="D746" s="198"/>
      <c r="E746" s="199">
        <v>0.42</v>
      </c>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481</v>
      </c>
      <c r="AH746" s="148">
        <v>7</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3" x14ac:dyDescent="0.2">
      <c r="A747" s="155"/>
      <c r="B747" s="156"/>
      <c r="C747" s="206" t="s">
        <v>1113</v>
      </c>
      <c r="D747" s="198"/>
      <c r="E747" s="199">
        <v>0.91759999999999997</v>
      </c>
      <c r="F747" s="159"/>
      <c r="G747" s="159"/>
      <c r="H747" s="159"/>
      <c r="I747" s="159"/>
      <c r="J747" s="159"/>
      <c r="K747" s="159"/>
      <c r="L747" s="159"/>
      <c r="M747" s="159"/>
      <c r="N747" s="158"/>
      <c r="O747" s="158"/>
      <c r="P747" s="158"/>
      <c r="Q747" s="158"/>
      <c r="R747" s="159"/>
      <c r="S747" s="159"/>
      <c r="T747" s="159"/>
      <c r="U747" s="159"/>
      <c r="V747" s="159"/>
      <c r="W747" s="159"/>
      <c r="X747" s="159"/>
      <c r="Y747" s="159"/>
      <c r="Z747" s="148"/>
      <c r="AA747" s="148"/>
      <c r="AB747" s="148"/>
      <c r="AC747" s="148"/>
      <c r="AD747" s="148"/>
      <c r="AE747" s="148"/>
      <c r="AF747" s="148"/>
      <c r="AG747" s="148" t="s">
        <v>481</v>
      </c>
      <c r="AH747" s="148">
        <v>7</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3" x14ac:dyDescent="0.2">
      <c r="A748" s="155"/>
      <c r="B748" s="156"/>
      <c r="C748" s="206" t="s">
        <v>1079</v>
      </c>
      <c r="D748" s="198"/>
      <c r="E748" s="199">
        <v>1.8575900000000001</v>
      </c>
      <c r="F748" s="159"/>
      <c r="G748" s="159"/>
      <c r="H748" s="159"/>
      <c r="I748" s="159"/>
      <c r="J748" s="159"/>
      <c r="K748" s="159"/>
      <c r="L748" s="159"/>
      <c r="M748" s="159"/>
      <c r="N748" s="158"/>
      <c r="O748" s="158"/>
      <c r="P748" s="158"/>
      <c r="Q748" s="158"/>
      <c r="R748" s="159"/>
      <c r="S748" s="159"/>
      <c r="T748" s="159"/>
      <c r="U748" s="159"/>
      <c r="V748" s="159"/>
      <c r="W748" s="159"/>
      <c r="X748" s="159"/>
      <c r="Y748" s="159"/>
      <c r="Z748" s="148"/>
      <c r="AA748" s="148"/>
      <c r="AB748" s="148"/>
      <c r="AC748" s="148"/>
      <c r="AD748" s="148"/>
      <c r="AE748" s="148"/>
      <c r="AF748" s="148"/>
      <c r="AG748" s="148" t="s">
        <v>481</v>
      </c>
      <c r="AH748" s="148">
        <v>7</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3" x14ac:dyDescent="0.2">
      <c r="A749" s="155"/>
      <c r="B749" s="156"/>
      <c r="C749" s="206" t="s">
        <v>1080</v>
      </c>
      <c r="D749" s="198"/>
      <c r="E749" s="199">
        <v>0.19725000000000001</v>
      </c>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481</v>
      </c>
      <c r="AH749" s="148">
        <v>7</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
      <c r="A750" s="155"/>
      <c r="B750" s="156"/>
      <c r="C750" s="206" t="s">
        <v>1114</v>
      </c>
      <c r="D750" s="198"/>
      <c r="E750" s="199">
        <v>0.20777000000000001</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481</v>
      </c>
      <c r="AH750" s="148">
        <v>7</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
      <c r="A751" s="155"/>
      <c r="B751" s="156"/>
      <c r="C751" s="206" t="s">
        <v>1115</v>
      </c>
      <c r="D751" s="198"/>
      <c r="E751" s="199">
        <v>0.2772</v>
      </c>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481</v>
      </c>
      <c r="AH751" s="148">
        <v>7</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
      <c r="A752" s="155"/>
      <c r="B752" s="156"/>
      <c r="C752" s="206" t="s">
        <v>1116</v>
      </c>
      <c r="D752" s="198"/>
      <c r="E752" s="199">
        <v>9.5170000000000005E-2</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481</v>
      </c>
      <c r="AH752" s="148">
        <v>7</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2">
      <c r="A753" s="155"/>
      <c r="B753" s="156"/>
      <c r="C753" s="206" t="s">
        <v>1117</v>
      </c>
      <c r="D753" s="198"/>
      <c r="E753" s="199">
        <v>4.99E-2</v>
      </c>
      <c r="F753" s="159"/>
      <c r="G753" s="159"/>
      <c r="H753" s="159"/>
      <c r="I753" s="159"/>
      <c r="J753" s="159"/>
      <c r="K753" s="159"/>
      <c r="L753" s="159"/>
      <c r="M753" s="159"/>
      <c r="N753" s="158"/>
      <c r="O753" s="158"/>
      <c r="P753" s="158"/>
      <c r="Q753" s="158"/>
      <c r="R753" s="159"/>
      <c r="S753" s="159"/>
      <c r="T753" s="159"/>
      <c r="U753" s="159"/>
      <c r="V753" s="159"/>
      <c r="W753" s="159"/>
      <c r="X753" s="159"/>
      <c r="Y753" s="159"/>
      <c r="Z753" s="148"/>
      <c r="AA753" s="148"/>
      <c r="AB753" s="148"/>
      <c r="AC753" s="148"/>
      <c r="AD753" s="148"/>
      <c r="AE753" s="148"/>
      <c r="AF753" s="148"/>
      <c r="AG753" s="148" t="s">
        <v>481</v>
      </c>
      <c r="AH753" s="148">
        <v>7</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3" x14ac:dyDescent="0.2">
      <c r="A754" s="155"/>
      <c r="B754" s="156"/>
      <c r="C754" s="206" t="s">
        <v>1081</v>
      </c>
      <c r="D754" s="198"/>
      <c r="E754" s="199">
        <v>9.6809999999999993E-2</v>
      </c>
      <c r="F754" s="159"/>
      <c r="G754" s="159"/>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481</v>
      </c>
      <c r="AH754" s="148">
        <v>7</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2">
      <c r="A755" s="155"/>
      <c r="B755" s="156"/>
      <c r="C755" s="206" t="s">
        <v>1118</v>
      </c>
      <c r="D755" s="198"/>
      <c r="E755" s="199">
        <v>9.2000000000000003E-4</v>
      </c>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481</v>
      </c>
      <c r="AH755" s="148">
        <v>7</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
      <c r="A756" s="155"/>
      <c r="B756" s="156"/>
      <c r="C756" s="206" t="s">
        <v>1119</v>
      </c>
      <c r="D756" s="198"/>
      <c r="E756" s="199">
        <v>8.7000000000000001E-4</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481</v>
      </c>
      <c r="AH756" s="148">
        <v>7</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3" x14ac:dyDescent="0.2">
      <c r="A757" s="155"/>
      <c r="B757" s="156"/>
      <c r="C757" s="206" t="s">
        <v>1120</v>
      </c>
      <c r="D757" s="198"/>
      <c r="E757" s="199">
        <v>0.11967999999999999</v>
      </c>
      <c r="F757" s="159"/>
      <c r="G757" s="159"/>
      <c r="H757" s="159"/>
      <c r="I757" s="159"/>
      <c r="J757" s="159"/>
      <c r="K757" s="159"/>
      <c r="L757" s="159"/>
      <c r="M757" s="159"/>
      <c r="N757" s="158"/>
      <c r="O757" s="158"/>
      <c r="P757" s="158"/>
      <c r="Q757" s="158"/>
      <c r="R757" s="159"/>
      <c r="S757" s="159"/>
      <c r="T757" s="159"/>
      <c r="U757" s="159"/>
      <c r="V757" s="159"/>
      <c r="W757" s="159"/>
      <c r="X757" s="159"/>
      <c r="Y757" s="159"/>
      <c r="Z757" s="148"/>
      <c r="AA757" s="148"/>
      <c r="AB757" s="148"/>
      <c r="AC757" s="148"/>
      <c r="AD757" s="148"/>
      <c r="AE757" s="148"/>
      <c r="AF757" s="148"/>
      <c r="AG757" s="148" t="s">
        <v>481</v>
      </c>
      <c r="AH757" s="148">
        <v>7</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2">
      <c r="A758" s="155"/>
      <c r="B758" s="156"/>
      <c r="C758" s="206" t="s">
        <v>1121</v>
      </c>
      <c r="D758" s="198"/>
      <c r="E758" s="199">
        <v>1.3089599999999999</v>
      </c>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481</v>
      </c>
      <c r="AH758" s="148">
        <v>7</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3" x14ac:dyDescent="0.2">
      <c r="A759" s="155"/>
      <c r="B759" s="156"/>
      <c r="C759" s="206" t="s">
        <v>1122</v>
      </c>
      <c r="D759" s="198"/>
      <c r="E759" s="199">
        <v>7.5221999999999998</v>
      </c>
      <c r="F759" s="159"/>
      <c r="G759" s="159"/>
      <c r="H759" s="159"/>
      <c r="I759" s="159"/>
      <c r="J759" s="159"/>
      <c r="K759" s="159"/>
      <c r="L759" s="159"/>
      <c r="M759" s="159"/>
      <c r="N759" s="158"/>
      <c r="O759" s="158"/>
      <c r="P759" s="158"/>
      <c r="Q759" s="158"/>
      <c r="R759" s="159"/>
      <c r="S759" s="159"/>
      <c r="T759" s="159"/>
      <c r="U759" s="159"/>
      <c r="V759" s="159"/>
      <c r="W759" s="159"/>
      <c r="X759" s="159"/>
      <c r="Y759" s="159"/>
      <c r="Z759" s="148"/>
      <c r="AA759" s="148"/>
      <c r="AB759" s="148"/>
      <c r="AC759" s="148"/>
      <c r="AD759" s="148"/>
      <c r="AE759" s="148"/>
      <c r="AF759" s="148"/>
      <c r="AG759" s="148" t="s">
        <v>481</v>
      </c>
      <c r="AH759" s="148">
        <v>7</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3" x14ac:dyDescent="0.2">
      <c r="A760" s="155"/>
      <c r="B760" s="156"/>
      <c r="C760" s="206" t="s">
        <v>1123</v>
      </c>
      <c r="D760" s="198"/>
      <c r="E760" s="199">
        <v>3.04E-2</v>
      </c>
      <c r="F760" s="159"/>
      <c r="G760" s="159"/>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481</v>
      </c>
      <c r="AH760" s="148">
        <v>7</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3" x14ac:dyDescent="0.2">
      <c r="A761" s="155"/>
      <c r="B761" s="156"/>
      <c r="C761" s="206" t="s">
        <v>1124</v>
      </c>
      <c r="D761" s="198"/>
      <c r="E761" s="199">
        <v>8.9999999999999993E-3</v>
      </c>
      <c r="F761" s="159"/>
      <c r="G761" s="159"/>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481</v>
      </c>
      <c r="AH761" s="148">
        <v>7</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3" x14ac:dyDescent="0.2">
      <c r="A762" s="155"/>
      <c r="B762" s="156"/>
      <c r="C762" s="206" t="s">
        <v>1125</v>
      </c>
      <c r="D762" s="198"/>
      <c r="E762" s="199">
        <v>3.7080000000000002</v>
      </c>
      <c r="F762" s="159"/>
      <c r="G762" s="159"/>
      <c r="H762" s="159"/>
      <c r="I762" s="159"/>
      <c r="J762" s="159"/>
      <c r="K762" s="159"/>
      <c r="L762" s="159"/>
      <c r="M762" s="159"/>
      <c r="N762" s="158"/>
      <c r="O762" s="158"/>
      <c r="P762" s="158"/>
      <c r="Q762" s="158"/>
      <c r="R762" s="159"/>
      <c r="S762" s="159"/>
      <c r="T762" s="159"/>
      <c r="U762" s="159"/>
      <c r="V762" s="159"/>
      <c r="W762" s="159"/>
      <c r="X762" s="159"/>
      <c r="Y762" s="159"/>
      <c r="Z762" s="148"/>
      <c r="AA762" s="148"/>
      <c r="AB762" s="148"/>
      <c r="AC762" s="148"/>
      <c r="AD762" s="148"/>
      <c r="AE762" s="148"/>
      <c r="AF762" s="148"/>
      <c r="AG762" s="148" t="s">
        <v>481</v>
      </c>
      <c r="AH762" s="148">
        <v>7</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3" x14ac:dyDescent="0.2">
      <c r="A763" s="155"/>
      <c r="B763" s="156"/>
      <c r="C763" s="206" t="s">
        <v>1126</v>
      </c>
      <c r="D763" s="198"/>
      <c r="E763" s="199">
        <v>0.2205</v>
      </c>
      <c r="F763" s="159"/>
      <c r="G763" s="159"/>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481</v>
      </c>
      <c r="AH763" s="148">
        <v>7</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3" x14ac:dyDescent="0.2">
      <c r="A764" s="155"/>
      <c r="B764" s="156"/>
      <c r="C764" s="206" t="s">
        <v>1127</v>
      </c>
      <c r="D764" s="198"/>
      <c r="E764" s="199">
        <v>7.1917200000000001</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481</v>
      </c>
      <c r="AH764" s="148">
        <v>7</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3" x14ac:dyDescent="0.2">
      <c r="A765" s="155"/>
      <c r="B765" s="156"/>
      <c r="C765" s="206" t="s">
        <v>1128</v>
      </c>
      <c r="D765" s="198"/>
      <c r="E765" s="199">
        <v>6.3840599999999998</v>
      </c>
      <c r="F765" s="159"/>
      <c r="G765" s="159"/>
      <c r="H765" s="159"/>
      <c r="I765" s="159"/>
      <c r="J765" s="159"/>
      <c r="K765" s="159"/>
      <c r="L765" s="159"/>
      <c r="M765" s="159"/>
      <c r="N765" s="158"/>
      <c r="O765" s="158"/>
      <c r="P765" s="158"/>
      <c r="Q765" s="158"/>
      <c r="R765" s="159"/>
      <c r="S765" s="159"/>
      <c r="T765" s="159"/>
      <c r="U765" s="159"/>
      <c r="V765" s="159"/>
      <c r="W765" s="159"/>
      <c r="X765" s="159"/>
      <c r="Y765" s="159"/>
      <c r="Z765" s="148"/>
      <c r="AA765" s="148"/>
      <c r="AB765" s="148"/>
      <c r="AC765" s="148"/>
      <c r="AD765" s="148"/>
      <c r="AE765" s="148"/>
      <c r="AF765" s="148"/>
      <c r="AG765" s="148" t="s">
        <v>481</v>
      </c>
      <c r="AH765" s="148">
        <v>7</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3" x14ac:dyDescent="0.2">
      <c r="A766" s="155"/>
      <c r="B766" s="156"/>
      <c r="C766" s="206" t="s">
        <v>1129</v>
      </c>
      <c r="D766" s="198"/>
      <c r="E766" s="199">
        <v>5.6749200000000002</v>
      </c>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481</v>
      </c>
      <c r="AH766" s="148">
        <v>7</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2">
      <c r="A767" s="155"/>
      <c r="B767" s="156"/>
      <c r="C767" s="206" t="s">
        <v>1130</v>
      </c>
      <c r="D767" s="198"/>
      <c r="E767" s="199">
        <v>1.5573600000000001</v>
      </c>
      <c r="F767" s="159"/>
      <c r="G767" s="159"/>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481</v>
      </c>
      <c r="AH767" s="148">
        <v>7</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3" x14ac:dyDescent="0.2">
      <c r="A768" s="155"/>
      <c r="B768" s="156"/>
      <c r="C768" s="206" t="s">
        <v>1131</v>
      </c>
      <c r="D768" s="198"/>
      <c r="E768" s="199">
        <v>3.0205199999999999</v>
      </c>
      <c r="F768" s="159"/>
      <c r="G768" s="159"/>
      <c r="H768" s="159"/>
      <c r="I768" s="159"/>
      <c r="J768" s="159"/>
      <c r="K768" s="159"/>
      <c r="L768" s="159"/>
      <c r="M768" s="159"/>
      <c r="N768" s="158"/>
      <c r="O768" s="158"/>
      <c r="P768" s="158"/>
      <c r="Q768" s="158"/>
      <c r="R768" s="159"/>
      <c r="S768" s="159"/>
      <c r="T768" s="159"/>
      <c r="U768" s="159"/>
      <c r="V768" s="159"/>
      <c r="W768" s="159"/>
      <c r="X768" s="159"/>
      <c r="Y768" s="159"/>
      <c r="Z768" s="148"/>
      <c r="AA768" s="148"/>
      <c r="AB768" s="148"/>
      <c r="AC768" s="148"/>
      <c r="AD768" s="148"/>
      <c r="AE768" s="148"/>
      <c r="AF768" s="148"/>
      <c r="AG768" s="148" t="s">
        <v>481</v>
      </c>
      <c r="AH768" s="148">
        <v>7</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3" x14ac:dyDescent="0.2">
      <c r="A769" s="155"/>
      <c r="B769" s="156"/>
      <c r="C769" s="206" t="s">
        <v>1132</v>
      </c>
      <c r="D769" s="198"/>
      <c r="E769" s="199">
        <v>1.9448399999999999</v>
      </c>
      <c r="F769" s="159"/>
      <c r="G769" s="159"/>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481</v>
      </c>
      <c r="AH769" s="148">
        <v>7</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3" x14ac:dyDescent="0.2">
      <c r="A770" s="155"/>
      <c r="B770" s="156"/>
      <c r="C770" s="206" t="s">
        <v>1082</v>
      </c>
      <c r="D770" s="198"/>
      <c r="E770" s="199">
        <v>0.1235</v>
      </c>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481</v>
      </c>
      <c r="AH770" s="148">
        <v>7</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
      <c r="A771" s="155"/>
      <c r="B771" s="156"/>
      <c r="C771" s="206" t="s">
        <v>1133</v>
      </c>
      <c r="D771" s="198"/>
      <c r="E771" s="199">
        <v>3.3E-3</v>
      </c>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481</v>
      </c>
      <c r="AH771" s="148">
        <v>7</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
      <c r="A772" s="155"/>
      <c r="B772" s="156"/>
      <c r="C772" s="206" t="s">
        <v>1134</v>
      </c>
      <c r="D772" s="198"/>
      <c r="E772" s="199">
        <v>3.2000000000000002E-3</v>
      </c>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481</v>
      </c>
      <c r="AH772" s="148">
        <v>7</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3" x14ac:dyDescent="0.2">
      <c r="A773" s="155"/>
      <c r="B773" s="156"/>
      <c r="C773" s="206" t="s">
        <v>1135</v>
      </c>
      <c r="D773" s="198"/>
      <c r="E773" s="199">
        <v>0.876</v>
      </c>
      <c r="F773" s="159"/>
      <c r="G773" s="159"/>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481</v>
      </c>
      <c r="AH773" s="148">
        <v>7</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3" x14ac:dyDescent="0.2">
      <c r="A774" s="155"/>
      <c r="B774" s="156"/>
      <c r="C774" s="206" t="s">
        <v>1136</v>
      </c>
      <c r="D774" s="198"/>
      <c r="E774" s="199">
        <v>2.99966</v>
      </c>
      <c r="F774" s="159"/>
      <c r="G774" s="159"/>
      <c r="H774" s="159"/>
      <c r="I774" s="159"/>
      <c r="J774" s="159"/>
      <c r="K774" s="159"/>
      <c r="L774" s="159"/>
      <c r="M774" s="159"/>
      <c r="N774" s="158"/>
      <c r="O774" s="158"/>
      <c r="P774" s="158"/>
      <c r="Q774" s="158"/>
      <c r="R774" s="159"/>
      <c r="S774" s="159"/>
      <c r="T774" s="159"/>
      <c r="U774" s="159"/>
      <c r="V774" s="159"/>
      <c r="W774" s="159"/>
      <c r="X774" s="159"/>
      <c r="Y774" s="159"/>
      <c r="Z774" s="148"/>
      <c r="AA774" s="148"/>
      <c r="AB774" s="148"/>
      <c r="AC774" s="148"/>
      <c r="AD774" s="148"/>
      <c r="AE774" s="148"/>
      <c r="AF774" s="148"/>
      <c r="AG774" s="148" t="s">
        <v>481</v>
      </c>
      <c r="AH774" s="148">
        <v>7</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3" x14ac:dyDescent="0.2">
      <c r="A775" s="155"/>
      <c r="B775" s="156"/>
      <c r="C775" s="206" t="s">
        <v>1137</v>
      </c>
      <c r="D775" s="198"/>
      <c r="E775" s="199">
        <v>0.86990000000000001</v>
      </c>
      <c r="F775" s="159"/>
      <c r="G775" s="159"/>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481</v>
      </c>
      <c r="AH775" s="148">
        <v>7</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3" x14ac:dyDescent="0.2">
      <c r="A776" s="155"/>
      <c r="B776" s="156"/>
      <c r="C776" s="206" t="s">
        <v>1138</v>
      </c>
      <c r="D776" s="198"/>
      <c r="E776" s="199">
        <v>1.6</v>
      </c>
      <c r="F776" s="159"/>
      <c r="G776" s="159"/>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481</v>
      </c>
      <c r="AH776" s="148">
        <v>7</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3" x14ac:dyDescent="0.2">
      <c r="A777" s="155"/>
      <c r="B777" s="156"/>
      <c r="C777" s="206" t="s">
        <v>1139</v>
      </c>
      <c r="D777" s="198"/>
      <c r="E777" s="199">
        <v>6.2564599999999997</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481</v>
      </c>
      <c r="AH777" s="148">
        <v>7</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3" x14ac:dyDescent="0.2">
      <c r="A778" s="155"/>
      <c r="B778" s="156"/>
      <c r="C778" s="206" t="s">
        <v>1083</v>
      </c>
      <c r="D778" s="198"/>
      <c r="E778" s="199">
        <v>0.25180999999999998</v>
      </c>
      <c r="F778" s="159"/>
      <c r="G778" s="159"/>
      <c r="H778" s="159"/>
      <c r="I778" s="159"/>
      <c r="J778" s="159"/>
      <c r="K778" s="159"/>
      <c r="L778" s="159"/>
      <c r="M778" s="159"/>
      <c r="N778" s="158"/>
      <c r="O778" s="158"/>
      <c r="P778" s="158"/>
      <c r="Q778" s="158"/>
      <c r="R778" s="159"/>
      <c r="S778" s="159"/>
      <c r="T778" s="159"/>
      <c r="U778" s="159"/>
      <c r="V778" s="159"/>
      <c r="W778" s="159"/>
      <c r="X778" s="159"/>
      <c r="Y778" s="159"/>
      <c r="Z778" s="148"/>
      <c r="AA778" s="148"/>
      <c r="AB778" s="148"/>
      <c r="AC778" s="148"/>
      <c r="AD778" s="148"/>
      <c r="AE778" s="148"/>
      <c r="AF778" s="148"/>
      <c r="AG778" s="148" t="s">
        <v>481</v>
      </c>
      <c r="AH778" s="148">
        <v>7</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3" x14ac:dyDescent="0.2">
      <c r="A779" s="155"/>
      <c r="B779" s="156"/>
      <c r="C779" s="206" t="s">
        <v>1084</v>
      </c>
      <c r="D779" s="198"/>
      <c r="E779" s="199">
        <v>0.12439</v>
      </c>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481</v>
      </c>
      <c r="AH779" s="148">
        <v>7</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3" x14ac:dyDescent="0.2">
      <c r="A780" s="155"/>
      <c r="B780" s="156"/>
      <c r="C780" s="206" t="s">
        <v>1085</v>
      </c>
      <c r="D780" s="198"/>
      <c r="E780" s="199">
        <v>0.31902000000000003</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481</v>
      </c>
      <c r="AH780" s="148">
        <v>7</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3" x14ac:dyDescent="0.2">
      <c r="A781" s="155"/>
      <c r="B781" s="156"/>
      <c r="C781" s="206" t="s">
        <v>1086</v>
      </c>
      <c r="D781" s="198"/>
      <c r="E781" s="199">
        <v>9.3479999999999994E-2</v>
      </c>
      <c r="F781" s="159"/>
      <c r="G781" s="159"/>
      <c r="H781" s="159"/>
      <c r="I781" s="159"/>
      <c r="J781" s="159"/>
      <c r="K781" s="159"/>
      <c r="L781" s="159"/>
      <c r="M781" s="159"/>
      <c r="N781" s="158"/>
      <c r="O781" s="158"/>
      <c r="P781" s="158"/>
      <c r="Q781" s="158"/>
      <c r="R781" s="159"/>
      <c r="S781" s="159"/>
      <c r="T781" s="159"/>
      <c r="U781" s="159"/>
      <c r="V781" s="159"/>
      <c r="W781" s="159"/>
      <c r="X781" s="159"/>
      <c r="Y781" s="159"/>
      <c r="Z781" s="148"/>
      <c r="AA781" s="148"/>
      <c r="AB781" s="148"/>
      <c r="AC781" s="148"/>
      <c r="AD781" s="148"/>
      <c r="AE781" s="148"/>
      <c r="AF781" s="148"/>
      <c r="AG781" s="148" t="s">
        <v>481</v>
      </c>
      <c r="AH781" s="148">
        <v>7</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3" x14ac:dyDescent="0.2">
      <c r="A782" s="155"/>
      <c r="B782" s="156"/>
      <c r="C782" s="206" t="s">
        <v>1087</v>
      </c>
      <c r="D782" s="198"/>
      <c r="E782" s="199">
        <v>9.0600000000000003E-3</v>
      </c>
      <c r="F782" s="159"/>
      <c r="G782" s="159"/>
      <c r="H782" s="159"/>
      <c r="I782" s="159"/>
      <c r="J782" s="159"/>
      <c r="K782" s="159"/>
      <c r="L782" s="159"/>
      <c r="M782" s="159"/>
      <c r="N782" s="158"/>
      <c r="O782" s="158"/>
      <c r="P782" s="158"/>
      <c r="Q782" s="158"/>
      <c r="R782" s="159"/>
      <c r="S782" s="159"/>
      <c r="T782" s="159"/>
      <c r="U782" s="159"/>
      <c r="V782" s="159"/>
      <c r="W782" s="159"/>
      <c r="X782" s="159"/>
      <c r="Y782" s="159"/>
      <c r="Z782" s="148"/>
      <c r="AA782" s="148"/>
      <c r="AB782" s="148"/>
      <c r="AC782" s="148"/>
      <c r="AD782" s="148"/>
      <c r="AE782" s="148"/>
      <c r="AF782" s="148"/>
      <c r="AG782" s="148" t="s">
        <v>481</v>
      </c>
      <c r="AH782" s="148">
        <v>7</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3" x14ac:dyDescent="0.2">
      <c r="A783" s="155"/>
      <c r="B783" s="156"/>
      <c r="C783" s="206" t="s">
        <v>1088</v>
      </c>
      <c r="D783" s="198"/>
      <c r="E783" s="199">
        <v>0.26645000000000002</v>
      </c>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481</v>
      </c>
      <c r="AH783" s="148">
        <v>7</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3" x14ac:dyDescent="0.2">
      <c r="A784" s="155"/>
      <c r="B784" s="156"/>
      <c r="C784" s="206" t="s">
        <v>1089</v>
      </c>
      <c r="D784" s="198"/>
      <c r="E784" s="199">
        <v>6.1559999999999997E-2</v>
      </c>
      <c r="F784" s="159"/>
      <c r="G784" s="159"/>
      <c r="H784" s="159"/>
      <c r="I784" s="159"/>
      <c r="J784" s="159"/>
      <c r="K784" s="159"/>
      <c r="L784" s="159"/>
      <c r="M784" s="159"/>
      <c r="N784" s="158"/>
      <c r="O784" s="158"/>
      <c r="P784" s="158"/>
      <c r="Q784" s="158"/>
      <c r="R784" s="159"/>
      <c r="S784" s="159"/>
      <c r="T784" s="159"/>
      <c r="U784" s="159"/>
      <c r="V784" s="159"/>
      <c r="W784" s="159"/>
      <c r="X784" s="159"/>
      <c r="Y784" s="159"/>
      <c r="Z784" s="148"/>
      <c r="AA784" s="148"/>
      <c r="AB784" s="148"/>
      <c r="AC784" s="148"/>
      <c r="AD784" s="148"/>
      <c r="AE784" s="148"/>
      <c r="AF784" s="148"/>
      <c r="AG784" s="148" t="s">
        <v>481</v>
      </c>
      <c r="AH784" s="148">
        <v>7</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3" x14ac:dyDescent="0.2">
      <c r="A785" s="155"/>
      <c r="B785" s="156"/>
      <c r="C785" s="206" t="s">
        <v>1090</v>
      </c>
      <c r="D785" s="198"/>
      <c r="E785" s="199">
        <v>0.14729</v>
      </c>
      <c r="F785" s="159"/>
      <c r="G785" s="159"/>
      <c r="H785" s="159"/>
      <c r="I785" s="159"/>
      <c r="J785" s="159"/>
      <c r="K785" s="159"/>
      <c r="L785" s="159"/>
      <c r="M785" s="159"/>
      <c r="N785" s="158"/>
      <c r="O785" s="158"/>
      <c r="P785" s="158"/>
      <c r="Q785" s="158"/>
      <c r="R785" s="159"/>
      <c r="S785" s="159"/>
      <c r="T785" s="159"/>
      <c r="U785" s="159"/>
      <c r="V785" s="159"/>
      <c r="W785" s="159"/>
      <c r="X785" s="159"/>
      <c r="Y785" s="159"/>
      <c r="Z785" s="148"/>
      <c r="AA785" s="148"/>
      <c r="AB785" s="148"/>
      <c r="AC785" s="148"/>
      <c r="AD785" s="148"/>
      <c r="AE785" s="148"/>
      <c r="AF785" s="148"/>
      <c r="AG785" s="148" t="s">
        <v>481</v>
      </c>
      <c r="AH785" s="148">
        <v>7</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3" x14ac:dyDescent="0.2">
      <c r="A786" s="155"/>
      <c r="B786" s="156"/>
      <c r="C786" s="206" t="s">
        <v>1091</v>
      </c>
      <c r="D786" s="198"/>
      <c r="E786" s="199">
        <v>0.12103999999999999</v>
      </c>
      <c r="F786" s="159"/>
      <c r="G786" s="159"/>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481</v>
      </c>
      <c r="AH786" s="148">
        <v>7</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3" x14ac:dyDescent="0.2">
      <c r="A787" s="155"/>
      <c r="B787" s="156"/>
      <c r="C787" s="206" t="s">
        <v>1140</v>
      </c>
      <c r="D787" s="198"/>
      <c r="E787" s="199">
        <v>25.197179999999999</v>
      </c>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481</v>
      </c>
      <c r="AH787" s="148">
        <v>7</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3" x14ac:dyDescent="0.2">
      <c r="A788" s="155"/>
      <c r="B788" s="156"/>
      <c r="C788" s="206" t="s">
        <v>1141</v>
      </c>
      <c r="D788" s="198"/>
      <c r="E788" s="199">
        <v>0.35407</v>
      </c>
      <c r="F788" s="159"/>
      <c r="G788" s="159"/>
      <c r="H788" s="159"/>
      <c r="I788" s="159"/>
      <c r="J788" s="159"/>
      <c r="K788" s="159"/>
      <c r="L788" s="159"/>
      <c r="M788" s="159"/>
      <c r="N788" s="158"/>
      <c r="O788" s="158"/>
      <c r="P788" s="158"/>
      <c r="Q788" s="158"/>
      <c r="R788" s="159"/>
      <c r="S788" s="159"/>
      <c r="T788" s="159"/>
      <c r="U788" s="159"/>
      <c r="V788" s="159"/>
      <c r="W788" s="159"/>
      <c r="X788" s="159"/>
      <c r="Y788" s="159"/>
      <c r="Z788" s="148"/>
      <c r="AA788" s="148"/>
      <c r="AB788" s="148"/>
      <c r="AC788" s="148"/>
      <c r="AD788" s="148"/>
      <c r="AE788" s="148"/>
      <c r="AF788" s="148"/>
      <c r="AG788" s="148" t="s">
        <v>481</v>
      </c>
      <c r="AH788" s="148">
        <v>7</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3" x14ac:dyDescent="0.2">
      <c r="A789" s="155"/>
      <c r="B789" s="156"/>
      <c r="C789" s="206" t="s">
        <v>1142</v>
      </c>
      <c r="D789" s="198"/>
      <c r="E789" s="199">
        <v>0.10799</v>
      </c>
      <c r="F789" s="159"/>
      <c r="G789" s="159"/>
      <c r="H789" s="159"/>
      <c r="I789" s="159"/>
      <c r="J789" s="159"/>
      <c r="K789" s="159"/>
      <c r="L789" s="159"/>
      <c r="M789" s="159"/>
      <c r="N789" s="158"/>
      <c r="O789" s="158"/>
      <c r="P789" s="158"/>
      <c r="Q789" s="158"/>
      <c r="R789" s="159"/>
      <c r="S789" s="159"/>
      <c r="T789" s="159"/>
      <c r="U789" s="159"/>
      <c r="V789" s="159"/>
      <c r="W789" s="159"/>
      <c r="X789" s="159"/>
      <c r="Y789" s="159"/>
      <c r="Z789" s="148"/>
      <c r="AA789" s="148"/>
      <c r="AB789" s="148"/>
      <c r="AC789" s="148"/>
      <c r="AD789" s="148"/>
      <c r="AE789" s="148"/>
      <c r="AF789" s="148"/>
      <c r="AG789" s="148" t="s">
        <v>481</v>
      </c>
      <c r="AH789" s="148">
        <v>7</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3" x14ac:dyDescent="0.2">
      <c r="A790" s="155"/>
      <c r="B790" s="156"/>
      <c r="C790" s="206" t="s">
        <v>1143</v>
      </c>
      <c r="D790" s="198"/>
      <c r="E790" s="199">
        <v>0.83042000000000005</v>
      </c>
      <c r="F790" s="159"/>
      <c r="G790" s="159"/>
      <c r="H790" s="159"/>
      <c r="I790" s="159"/>
      <c r="J790" s="159"/>
      <c r="K790" s="159"/>
      <c r="L790" s="159"/>
      <c r="M790" s="159"/>
      <c r="N790" s="158"/>
      <c r="O790" s="158"/>
      <c r="P790" s="158"/>
      <c r="Q790" s="158"/>
      <c r="R790" s="159"/>
      <c r="S790" s="159"/>
      <c r="T790" s="159"/>
      <c r="U790" s="159"/>
      <c r="V790" s="159"/>
      <c r="W790" s="159"/>
      <c r="X790" s="159"/>
      <c r="Y790" s="159"/>
      <c r="Z790" s="148"/>
      <c r="AA790" s="148"/>
      <c r="AB790" s="148"/>
      <c r="AC790" s="148"/>
      <c r="AD790" s="148"/>
      <c r="AE790" s="148"/>
      <c r="AF790" s="148"/>
      <c r="AG790" s="148" t="s">
        <v>481</v>
      </c>
      <c r="AH790" s="148">
        <v>7</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3" x14ac:dyDescent="0.2">
      <c r="A791" s="155"/>
      <c r="B791" s="156"/>
      <c r="C791" s="206" t="s">
        <v>1144</v>
      </c>
      <c r="D791" s="198"/>
      <c r="E791" s="199">
        <v>0.60504000000000002</v>
      </c>
      <c r="F791" s="159"/>
      <c r="G791" s="159"/>
      <c r="H791" s="159"/>
      <c r="I791" s="159"/>
      <c r="J791" s="159"/>
      <c r="K791" s="159"/>
      <c r="L791" s="159"/>
      <c r="M791" s="159"/>
      <c r="N791" s="158"/>
      <c r="O791" s="158"/>
      <c r="P791" s="158"/>
      <c r="Q791" s="158"/>
      <c r="R791" s="159"/>
      <c r="S791" s="159"/>
      <c r="T791" s="159"/>
      <c r="U791" s="159"/>
      <c r="V791" s="159"/>
      <c r="W791" s="159"/>
      <c r="X791" s="159"/>
      <c r="Y791" s="159"/>
      <c r="Z791" s="148"/>
      <c r="AA791" s="148"/>
      <c r="AB791" s="148"/>
      <c r="AC791" s="148"/>
      <c r="AD791" s="148"/>
      <c r="AE791" s="148"/>
      <c r="AF791" s="148"/>
      <c r="AG791" s="148" t="s">
        <v>481</v>
      </c>
      <c r="AH791" s="148">
        <v>7</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3" x14ac:dyDescent="0.2">
      <c r="A792" s="155"/>
      <c r="B792" s="156"/>
      <c r="C792" s="206" t="s">
        <v>1145</v>
      </c>
      <c r="D792" s="198"/>
      <c r="E792" s="199">
        <v>1.5426200000000001</v>
      </c>
      <c r="F792" s="159"/>
      <c r="G792" s="159"/>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481</v>
      </c>
      <c r="AH792" s="148">
        <v>7</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3" x14ac:dyDescent="0.2">
      <c r="A793" s="155"/>
      <c r="B793" s="156"/>
      <c r="C793" s="206" t="s">
        <v>1146</v>
      </c>
      <c r="D793" s="198"/>
      <c r="E793" s="199">
        <v>1.12395</v>
      </c>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481</v>
      </c>
      <c r="AH793" s="148">
        <v>7</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3" x14ac:dyDescent="0.2">
      <c r="A794" s="155"/>
      <c r="B794" s="156"/>
      <c r="C794" s="206" t="s">
        <v>1147</v>
      </c>
      <c r="D794" s="198"/>
      <c r="E794" s="199">
        <v>0.57599999999999996</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481</v>
      </c>
      <c r="AH794" s="148">
        <v>7</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3" x14ac:dyDescent="0.2">
      <c r="A795" s="155"/>
      <c r="B795" s="156"/>
      <c r="C795" s="206" t="s">
        <v>1148</v>
      </c>
      <c r="D795" s="198"/>
      <c r="E795" s="199">
        <v>0.99239999999999995</v>
      </c>
      <c r="F795" s="159"/>
      <c r="G795" s="159"/>
      <c r="H795" s="159"/>
      <c r="I795" s="159"/>
      <c r="J795" s="159"/>
      <c r="K795" s="159"/>
      <c r="L795" s="159"/>
      <c r="M795" s="159"/>
      <c r="N795" s="158"/>
      <c r="O795" s="158"/>
      <c r="P795" s="158"/>
      <c r="Q795" s="158"/>
      <c r="R795" s="159"/>
      <c r="S795" s="159"/>
      <c r="T795" s="159"/>
      <c r="U795" s="159"/>
      <c r="V795" s="159"/>
      <c r="W795" s="159"/>
      <c r="X795" s="159"/>
      <c r="Y795" s="159"/>
      <c r="Z795" s="148"/>
      <c r="AA795" s="148"/>
      <c r="AB795" s="148"/>
      <c r="AC795" s="148"/>
      <c r="AD795" s="148"/>
      <c r="AE795" s="148"/>
      <c r="AF795" s="148"/>
      <c r="AG795" s="148" t="s">
        <v>481</v>
      </c>
      <c r="AH795" s="148">
        <v>7</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3" x14ac:dyDescent="0.2">
      <c r="A796" s="155"/>
      <c r="B796" s="156"/>
      <c r="C796" s="206" t="s">
        <v>1149</v>
      </c>
      <c r="D796" s="198"/>
      <c r="E796" s="199">
        <v>0.44409999999999999</v>
      </c>
      <c r="F796" s="159"/>
      <c r="G796" s="159"/>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481</v>
      </c>
      <c r="AH796" s="148">
        <v>7</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3" x14ac:dyDescent="0.2">
      <c r="A797" s="155"/>
      <c r="B797" s="156"/>
      <c r="C797" s="206" t="s">
        <v>1150</v>
      </c>
      <c r="D797" s="198"/>
      <c r="E797" s="199">
        <v>1.221E-2</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481</v>
      </c>
      <c r="AH797" s="148">
        <v>7</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3" x14ac:dyDescent="0.2">
      <c r="A798" s="155"/>
      <c r="B798" s="156"/>
      <c r="C798" s="206" t="s">
        <v>1151</v>
      </c>
      <c r="D798" s="198"/>
      <c r="E798" s="199">
        <v>0.90976000000000001</v>
      </c>
      <c r="F798" s="159"/>
      <c r="G798" s="159"/>
      <c r="H798" s="159"/>
      <c r="I798" s="159"/>
      <c r="J798" s="159"/>
      <c r="K798" s="159"/>
      <c r="L798" s="159"/>
      <c r="M798" s="159"/>
      <c r="N798" s="158"/>
      <c r="O798" s="158"/>
      <c r="P798" s="158"/>
      <c r="Q798" s="158"/>
      <c r="R798" s="159"/>
      <c r="S798" s="159"/>
      <c r="T798" s="159"/>
      <c r="U798" s="159"/>
      <c r="V798" s="159"/>
      <c r="W798" s="159"/>
      <c r="X798" s="159"/>
      <c r="Y798" s="159"/>
      <c r="Z798" s="148"/>
      <c r="AA798" s="148"/>
      <c r="AB798" s="148"/>
      <c r="AC798" s="148"/>
      <c r="AD798" s="148"/>
      <c r="AE798" s="148"/>
      <c r="AF798" s="148"/>
      <c r="AG798" s="148" t="s">
        <v>481</v>
      </c>
      <c r="AH798" s="148">
        <v>7</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3" x14ac:dyDescent="0.2">
      <c r="A799" s="155"/>
      <c r="B799" s="156"/>
      <c r="C799" s="206" t="s">
        <v>1152</v>
      </c>
      <c r="D799" s="198"/>
      <c r="E799" s="199"/>
      <c r="F799" s="159"/>
      <c r="G799" s="159"/>
      <c r="H799" s="159"/>
      <c r="I799" s="159"/>
      <c r="J799" s="159"/>
      <c r="K799" s="159"/>
      <c r="L799" s="159"/>
      <c r="M799" s="159"/>
      <c r="N799" s="158"/>
      <c r="O799" s="158"/>
      <c r="P799" s="158"/>
      <c r="Q799" s="158"/>
      <c r="R799" s="159"/>
      <c r="S799" s="159"/>
      <c r="T799" s="159"/>
      <c r="U799" s="159"/>
      <c r="V799" s="159"/>
      <c r="W799" s="159"/>
      <c r="X799" s="159"/>
      <c r="Y799" s="159"/>
      <c r="Z799" s="148"/>
      <c r="AA799" s="148"/>
      <c r="AB799" s="148"/>
      <c r="AC799" s="148"/>
      <c r="AD799" s="148"/>
      <c r="AE799" s="148"/>
      <c r="AF799" s="148"/>
      <c r="AG799" s="148" t="s">
        <v>481</v>
      </c>
      <c r="AH799" s="148">
        <v>7</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3" x14ac:dyDescent="0.2">
      <c r="A800" s="155"/>
      <c r="B800" s="156"/>
      <c r="C800" s="206" t="s">
        <v>1153</v>
      </c>
      <c r="D800" s="198"/>
      <c r="E800" s="199"/>
      <c r="F800" s="159"/>
      <c r="G800" s="159"/>
      <c r="H800" s="159"/>
      <c r="I800" s="159"/>
      <c r="J800" s="159"/>
      <c r="K800" s="159"/>
      <c r="L800" s="159"/>
      <c r="M800" s="159"/>
      <c r="N800" s="158"/>
      <c r="O800" s="158"/>
      <c r="P800" s="158"/>
      <c r="Q800" s="158"/>
      <c r="R800" s="159"/>
      <c r="S800" s="159"/>
      <c r="T800" s="159"/>
      <c r="U800" s="159"/>
      <c r="V800" s="159"/>
      <c r="W800" s="159"/>
      <c r="X800" s="159"/>
      <c r="Y800" s="159"/>
      <c r="Z800" s="148"/>
      <c r="AA800" s="148"/>
      <c r="AB800" s="148"/>
      <c r="AC800" s="148"/>
      <c r="AD800" s="148"/>
      <c r="AE800" s="148"/>
      <c r="AF800" s="148"/>
      <c r="AG800" s="148" t="s">
        <v>481</v>
      </c>
      <c r="AH800" s="148">
        <v>7</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3" x14ac:dyDescent="0.2">
      <c r="A801" s="155"/>
      <c r="B801" s="156"/>
      <c r="C801" s="206" t="s">
        <v>1154</v>
      </c>
      <c r="D801" s="198"/>
      <c r="E801" s="199"/>
      <c r="F801" s="159"/>
      <c r="G801" s="159"/>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481</v>
      </c>
      <c r="AH801" s="148">
        <v>7</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3" x14ac:dyDescent="0.2">
      <c r="A802" s="155"/>
      <c r="B802" s="156"/>
      <c r="C802" s="206" t="s">
        <v>1155</v>
      </c>
      <c r="D802" s="198"/>
      <c r="E802" s="199"/>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481</v>
      </c>
      <c r="AH802" s="148">
        <v>7</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3" x14ac:dyDescent="0.2">
      <c r="A803" s="155"/>
      <c r="B803" s="156"/>
      <c r="C803" s="206" t="s">
        <v>1156</v>
      </c>
      <c r="D803" s="198"/>
      <c r="E803" s="199"/>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481</v>
      </c>
      <c r="AH803" s="148">
        <v>7</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3" x14ac:dyDescent="0.2">
      <c r="A804" s="155"/>
      <c r="B804" s="156"/>
      <c r="C804" s="206" t="s">
        <v>1157</v>
      </c>
      <c r="D804" s="198"/>
      <c r="E804" s="199"/>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481</v>
      </c>
      <c r="AH804" s="148">
        <v>7</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3" x14ac:dyDescent="0.2">
      <c r="A805" s="155"/>
      <c r="B805" s="156"/>
      <c r="C805" s="206" t="s">
        <v>1158</v>
      </c>
      <c r="D805" s="198"/>
      <c r="E805" s="199"/>
      <c r="F805" s="159"/>
      <c r="G805" s="159"/>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481</v>
      </c>
      <c r="AH805" s="148">
        <v>7</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3" x14ac:dyDescent="0.2">
      <c r="A806" s="155"/>
      <c r="B806" s="156"/>
      <c r="C806" s="206" t="s">
        <v>1159</v>
      </c>
      <c r="D806" s="198"/>
      <c r="E806" s="199"/>
      <c r="F806" s="159"/>
      <c r="G806" s="159"/>
      <c r="H806" s="159"/>
      <c r="I806" s="159"/>
      <c r="J806" s="159"/>
      <c r="K806" s="159"/>
      <c r="L806" s="159"/>
      <c r="M806" s="159"/>
      <c r="N806" s="158"/>
      <c r="O806" s="158"/>
      <c r="P806" s="158"/>
      <c r="Q806" s="158"/>
      <c r="R806" s="159"/>
      <c r="S806" s="159"/>
      <c r="T806" s="159"/>
      <c r="U806" s="159"/>
      <c r="V806" s="159"/>
      <c r="W806" s="159"/>
      <c r="X806" s="159"/>
      <c r="Y806" s="159"/>
      <c r="Z806" s="148"/>
      <c r="AA806" s="148"/>
      <c r="AB806" s="148"/>
      <c r="AC806" s="148"/>
      <c r="AD806" s="148"/>
      <c r="AE806" s="148"/>
      <c r="AF806" s="148"/>
      <c r="AG806" s="148" t="s">
        <v>481</v>
      </c>
      <c r="AH806" s="148">
        <v>7</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3" x14ac:dyDescent="0.2">
      <c r="A807" s="155"/>
      <c r="B807" s="156"/>
      <c r="C807" s="206" t="s">
        <v>1160</v>
      </c>
      <c r="D807" s="198"/>
      <c r="E807" s="199"/>
      <c r="F807" s="159"/>
      <c r="G807" s="159"/>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481</v>
      </c>
      <c r="AH807" s="148">
        <v>7</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3" x14ac:dyDescent="0.2">
      <c r="A808" s="155"/>
      <c r="B808" s="156"/>
      <c r="C808" s="206" t="s">
        <v>1161</v>
      </c>
      <c r="D808" s="198"/>
      <c r="E808" s="199"/>
      <c r="F808" s="159"/>
      <c r="G808" s="159"/>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481</v>
      </c>
      <c r="AH808" s="148">
        <v>7</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3" x14ac:dyDescent="0.2">
      <c r="A809" s="155"/>
      <c r="B809" s="156"/>
      <c r="C809" s="206" t="s">
        <v>1162</v>
      </c>
      <c r="D809" s="198"/>
      <c r="E809" s="199"/>
      <c r="F809" s="159"/>
      <c r="G809" s="159"/>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481</v>
      </c>
      <c r="AH809" s="148">
        <v>7</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3" x14ac:dyDescent="0.2">
      <c r="A810" s="155"/>
      <c r="B810" s="156"/>
      <c r="C810" s="206" t="s">
        <v>1163</v>
      </c>
      <c r="D810" s="198"/>
      <c r="E810" s="199">
        <v>1.3</v>
      </c>
      <c r="F810" s="159"/>
      <c r="G810" s="159"/>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481</v>
      </c>
      <c r="AH810" s="148">
        <v>7</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3" x14ac:dyDescent="0.2">
      <c r="A811" s="155"/>
      <c r="B811" s="156"/>
      <c r="C811" s="206" t="s">
        <v>1164</v>
      </c>
      <c r="D811" s="198"/>
      <c r="E811" s="199">
        <v>0.6</v>
      </c>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481</v>
      </c>
      <c r="AH811" s="148">
        <v>7</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3" x14ac:dyDescent="0.2">
      <c r="A812" s="155"/>
      <c r="B812" s="156"/>
      <c r="C812" s="206" t="s">
        <v>1165</v>
      </c>
      <c r="D812" s="198"/>
      <c r="E812" s="199">
        <v>0.4</v>
      </c>
      <c r="F812" s="159"/>
      <c r="G812" s="159"/>
      <c r="H812" s="159"/>
      <c r="I812" s="159"/>
      <c r="J812" s="159"/>
      <c r="K812" s="159"/>
      <c r="L812" s="159"/>
      <c r="M812" s="159"/>
      <c r="N812" s="158"/>
      <c r="O812" s="158"/>
      <c r="P812" s="158"/>
      <c r="Q812" s="158"/>
      <c r="R812" s="159"/>
      <c r="S812" s="159"/>
      <c r="T812" s="159"/>
      <c r="U812" s="159"/>
      <c r="V812" s="159"/>
      <c r="W812" s="159"/>
      <c r="X812" s="159"/>
      <c r="Y812" s="159"/>
      <c r="Z812" s="148"/>
      <c r="AA812" s="148"/>
      <c r="AB812" s="148"/>
      <c r="AC812" s="148"/>
      <c r="AD812" s="148"/>
      <c r="AE812" s="148"/>
      <c r="AF812" s="148"/>
      <c r="AG812" s="148" t="s">
        <v>481</v>
      </c>
      <c r="AH812" s="148">
        <v>7</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3" x14ac:dyDescent="0.2">
      <c r="A813" s="155"/>
      <c r="B813" s="156"/>
      <c r="C813" s="206" t="s">
        <v>1166</v>
      </c>
      <c r="D813" s="198"/>
      <c r="E813" s="199">
        <v>0.3</v>
      </c>
      <c r="F813" s="159"/>
      <c r="G813" s="159"/>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481</v>
      </c>
      <c r="AH813" s="148">
        <v>7</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3" x14ac:dyDescent="0.2">
      <c r="A814" s="155"/>
      <c r="B814" s="156"/>
      <c r="C814" s="206" t="s">
        <v>1167</v>
      </c>
      <c r="D814" s="198"/>
      <c r="E814" s="199"/>
      <c r="F814" s="159"/>
      <c r="G814" s="159"/>
      <c r="H814" s="159"/>
      <c r="I814" s="159"/>
      <c r="J814" s="159"/>
      <c r="K814" s="159"/>
      <c r="L814" s="159"/>
      <c r="M814" s="159"/>
      <c r="N814" s="158"/>
      <c r="O814" s="158"/>
      <c r="P814" s="158"/>
      <c r="Q814" s="158"/>
      <c r="R814" s="159"/>
      <c r="S814" s="159"/>
      <c r="T814" s="159"/>
      <c r="U814" s="159"/>
      <c r="V814" s="159"/>
      <c r="W814" s="159"/>
      <c r="X814" s="159"/>
      <c r="Y814" s="159"/>
      <c r="Z814" s="148"/>
      <c r="AA814" s="148"/>
      <c r="AB814" s="148"/>
      <c r="AC814" s="148"/>
      <c r="AD814" s="148"/>
      <c r="AE814" s="148"/>
      <c r="AF814" s="148"/>
      <c r="AG814" s="148" t="s">
        <v>481</v>
      </c>
      <c r="AH814" s="148">
        <v>7</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x14ac:dyDescent="0.2">
      <c r="A815" s="177">
        <v>118</v>
      </c>
      <c r="B815" s="178" t="s">
        <v>1168</v>
      </c>
      <c r="C815" s="193" t="s">
        <v>1169</v>
      </c>
      <c r="D815" s="179" t="s">
        <v>1068</v>
      </c>
      <c r="E815" s="180">
        <v>124.09228</v>
      </c>
      <c r="F815" s="181"/>
      <c r="G815" s="182">
        <f>ROUND(E815*F815,2)</f>
        <v>0</v>
      </c>
      <c r="H815" s="181"/>
      <c r="I815" s="182">
        <f>ROUND(E815*H815,2)</f>
        <v>0</v>
      </c>
      <c r="J815" s="181"/>
      <c r="K815" s="182">
        <f>ROUND(E815*J815,2)</f>
        <v>0</v>
      </c>
      <c r="L815" s="182">
        <v>12</v>
      </c>
      <c r="M815" s="182">
        <f>G815*(1+L815/100)</f>
        <v>0</v>
      </c>
      <c r="N815" s="180">
        <v>0</v>
      </c>
      <c r="O815" s="180">
        <f>ROUND(E815*N815,2)</f>
        <v>0</v>
      </c>
      <c r="P815" s="180">
        <v>0</v>
      </c>
      <c r="Q815" s="180">
        <f>ROUND(E815*P815,2)</f>
        <v>0</v>
      </c>
      <c r="R815" s="182" t="s">
        <v>601</v>
      </c>
      <c r="S815" s="182" t="s">
        <v>363</v>
      </c>
      <c r="T815" s="183" t="s">
        <v>363</v>
      </c>
      <c r="U815" s="159">
        <v>0.65300000000000002</v>
      </c>
      <c r="V815" s="159">
        <f>ROUND(E815*U815,2)</f>
        <v>81.03</v>
      </c>
      <c r="W815" s="159"/>
      <c r="X815" s="159" t="s">
        <v>411</v>
      </c>
      <c r="Y815" s="159" t="s">
        <v>366</v>
      </c>
      <c r="Z815" s="148"/>
      <c r="AA815" s="148"/>
      <c r="AB815" s="148"/>
      <c r="AC815" s="148"/>
      <c r="AD815" s="148"/>
      <c r="AE815" s="148"/>
      <c r="AF815" s="148"/>
      <c r="AG815" s="148" t="s">
        <v>412</v>
      </c>
      <c r="AH815" s="148"/>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2" x14ac:dyDescent="0.2">
      <c r="A816" s="155"/>
      <c r="B816" s="156"/>
      <c r="C816" s="206" t="s">
        <v>1170</v>
      </c>
      <c r="D816" s="198"/>
      <c r="E816" s="199">
        <v>124.09228</v>
      </c>
      <c r="F816" s="159"/>
      <c r="G816" s="159"/>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481</v>
      </c>
      <c r="AH816" s="148">
        <v>5</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x14ac:dyDescent="0.2">
      <c r="A817" s="177">
        <v>119</v>
      </c>
      <c r="B817" s="178" t="s">
        <v>1171</v>
      </c>
      <c r="C817" s="193" t="s">
        <v>1172</v>
      </c>
      <c r="D817" s="179" t="s">
        <v>1068</v>
      </c>
      <c r="E817" s="180">
        <v>25.55125</v>
      </c>
      <c r="F817" s="181"/>
      <c r="G817" s="182">
        <f>ROUND(E817*F817,2)</f>
        <v>0</v>
      </c>
      <c r="H817" s="181"/>
      <c r="I817" s="182">
        <f>ROUND(E817*H817,2)</f>
        <v>0</v>
      </c>
      <c r="J817" s="181"/>
      <c r="K817" s="182">
        <f>ROUND(E817*J817,2)</f>
        <v>0</v>
      </c>
      <c r="L817" s="182">
        <v>12</v>
      </c>
      <c r="M817" s="182">
        <f>G817*(1+L817/100)</f>
        <v>0</v>
      </c>
      <c r="N817" s="180">
        <v>0</v>
      </c>
      <c r="O817" s="180">
        <f>ROUND(E817*N817,2)</f>
        <v>0</v>
      </c>
      <c r="P817" s="180">
        <v>0</v>
      </c>
      <c r="Q817" s="180">
        <f>ROUND(E817*P817,2)</f>
        <v>0</v>
      </c>
      <c r="R817" s="182" t="s">
        <v>601</v>
      </c>
      <c r="S817" s="182" t="s">
        <v>363</v>
      </c>
      <c r="T817" s="183" t="s">
        <v>363</v>
      </c>
      <c r="U817" s="159">
        <v>0.55000000000000004</v>
      </c>
      <c r="V817" s="159">
        <f>ROUND(E817*U817,2)</f>
        <v>14.05</v>
      </c>
      <c r="W817" s="159"/>
      <c r="X817" s="159" t="s">
        <v>411</v>
      </c>
      <c r="Y817" s="159" t="s">
        <v>366</v>
      </c>
      <c r="Z817" s="148"/>
      <c r="AA817" s="148"/>
      <c r="AB817" s="148"/>
      <c r="AC817" s="148"/>
      <c r="AD817" s="148"/>
      <c r="AE817" s="148"/>
      <c r="AF817" s="148"/>
      <c r="AG817" s="148" t="s">
        <v>412</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2" x14ac:dyDescent="0.2">
      <c r="A818" s="155"/>
      <c r="B818" s="156"/>
      <c r="C818" s="206" t="s">
        <v>1140</v>
      </c>
      <c r="D818" s="198"/>
      <c r="E818" s="199">
        <v>25.197179999999999</v>
      </c>
      <c r="F818" s="159"/>
      <c r="G818" s="159"/>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481</v>
      </c>
      <c r="AH818" s="148">
        <v>7</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3" x14ac:dyDescent="0.2">
      <c r="A819" s="155"/>
      <c r="B819" s="156"/>
      <c r="C819" s="206" t="s">
        <v>1141</v>
      </c>
      <c r="D819" s="198"/>
      <c r="E819" s="199">
        <v>0.35407</v>
      </c>
      <c r="F819" s="159"/>
      <c r="G819" s="159"/>
      <c r="H819" s="159"/>
      <c r="I819" s="159"/>
      <c r="J819" s="159"/>
      <c r="K819" s="159"/>
      <c r="L819" s="159"/>
      <c r="M819" s="159"/>
      <c r="N819" s="158"/>
      <c r="O819" s="158"/>
      <c r="P819" s="158"/>
      <c r="Q819" s="158"/>
      <c r="R819" s="159"/>
      <c r="S819" s="159"/>
      <c r="T819" s="159"/>
      <c r="U819" s="159"/>
      <c r="V819" s="159"/>
      <c r="W819" s="159"/>
      <c r="X819" s="159"/>
      <c r="Y819" s="159"/>
      <c r="Z819" s="148"/>
      <c r="AA819" s="148"/>
      <c r="AB819" s="148"/>
      <c r="AC819" s="148"/>
      <c r="AD819" s="148"/>
      <c r="AE819" s="148"/>
      <c r="AF819" s="148"/>
      <c r="AG819" s="148" t="s">
        <v>481</v>
      </c>
      <c r="AH819" s="148">
        <v>7</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ht="22.5" outlineLevel="1" x14ac:dyDescent="0.2">
      <c r="A820" s="185">
        <v>120</v>
      </c>
      <c r="B820" s="186" t="s">
        <v>1173</v>
      </c>
      <c r="C820" s="194" t="s">
        <v>1174</v>
      </c>
      <c r="D820" s="187" t="s">
        <v>457</v>
      </c>
      <c r="E820" s="188">
        <v>2</v>
      </c>
      <c r="F820" s="189"/>
      <c r="G820" s="190">
        <f>ROUND(E820*F820,2)</f>
        <v>0</v>
      </c>
      <c r="H820" s="189"/>
      <c r="I820" s="190">
        <f>ROUND(E820*H820,2)</f>
        <v>0</v>
      </c>
      <c r="J820" s="189"/>
      <c r="K820" s="190">
        <f>ROUND(E820*J820,2)</f>
        <v>0</v>
      </c>
      <c r="L820" s="190">
        <v>12</v>
      </c>
      <c r="M820" s="190">
        <f>G820*(1+L820/100)</f>
        <v>0</v>
      </c>
      <c r="N820" s="188">
        <v>0</v>
      </c>
      <c r="O820" s="188">
        <f>ROUND(E820*N820,2)</f>
        <v>0</v>
      </c>
      <c r="P820" s="188">
        <v>0</v>
      </c>
      <c r="Q820" s="188">
        <f>ROUND(E820*P820,2)</f>
        <v>0</v>
      </c>
      <c r="R820" s="190" t="s">
        <v>601</v>
      </c>
      <c r="S820" s="190" t="s">
        <v>363</v>
      </c>
      <c r="T820" s="191" t="s">
        <v>363</v>
      </c>
      <c r="U820" s="159">
        <v>8.84</v>
      </c>
      <c r="V820" s="159">
        <f>ROUND(E820*U820,2)</f>
        <v>17.68</v>
      </c>
      <c r="W820" s="159"/>
      <c r="X820" s="159" t="s">
        <v>411</v>
      </c>
      <c r="Y820" s="159" t="s">
        <v>366</v>
      </c>
      <c r="Z820" s="148"/>
      <c r="AA820" s="148"/>
      <c r="AB820" s="148"/>
      <c r="AC820" s="148"/>
      <c r="AD820" s="148"/>
      <c r="AE820" s="148"/>
      <c r="AF820" s="148"/>
      <c r="AG820" s="148" t="s">
        <v>412</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ht="22.5" outlineLevel="1" x14ac:dyDescent="0.2">
      <c r="A821" s="185">
        <v>121</v>
      </c>
      <c r="B821" s="186" t="s">
        <v>1175</v>
      </c>
      <c r="C821" s="194" t="s">
        <v>1176</v>
      </c>
      <c r="D821" s="187" t="s">
        <v>1177</v>
      </c>
      <c r="E821" s="188">
        <v>2</v>
      </c>
      <c r="F821" s="189"/>
      <c r="G821" s="190">
        <f>ROUND(E821*F821,2)</f>
        <v>0</v>
      </c>
      <c r="H821" s="189"/>
      <c r="I821" s="190">
        <f>ROUND(E821*H821,2)</f>
        <v>0</v>
      </c>
      <c r="J821" s="189"/>
      <c r="K821" s="190">
        <f>ROUND(E821*J821,2)</f>
        <v>0</v>
      </c>
      <c r="L821" s="190">
        <v>12</v>
      </c>
      <c r="M821" s="190">
        <f>G821*(1+L821/100)</f>
        <v>0</v>
      </c>
      <c r="N821" s="188">
        <v>0</v>
      </c>
      <c r="O821" s="188">
        <f>ROUND(E821*N821,2)</f>
        <v>0</v>
      </c>
      <c r="P821" s="188">
        <v>0</v>
      </c>
      <c r="Q821" s="188">
        <f>ROUND(E821*P821,2)</f>
        <v>0</v>
      </c>
      <c r="R821" s="190" t="s">
        <v>601</v>
      </c>
      <c r="S821" s="190" t="s">
        <v>363</v>
      </c>
      <c r="T821" s="191" t="s">
        <v>363</v>
      </c>
      <c r="U821" s="159">
        <v>0.53500000000000003</v>
      </c>
      <c r="V821" s="159">
        <f>ROUND(E821*U821,2)</f>
        <v>1.07</v>
      </c>
      <c r="W821" s="159"/>
      <c r="X821" s="159" t="s">
        <v>411</v>
      </c>
      <c r="Y821" s="159" t="s">
        <v>366</v>
      </c>
      <c r="Z821" s="148"/>
      <c r="AA821" s="148"/>
      <c r="AB821" s="148"/>
      <c r="AC821" s="148"/>
      <c r="AD821" s="148"/>
      <c r="AE821" s="148"/>
      <c r="AF821" s="148"/>
      <c r="AG821" s="148" t="s">
        <v>412</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x14ac:dyDescent="0.2">
      <c r="A822" s="177">
        <v>122</v>
      </c>
      <c r="B822" s="178" t="s">
        <v>1178</v>
      </c>
      <c r="C822" s="193" t="s">
        <v>1179</v>
      </c>
      <c r="D822" s="179" t="s">
        <v>1180</v>
      </c>
      <c r="E822" s="180">
        <v>252</v>
      </c>
      <c r="F822" s="181"/>
      <c r="G822" s="182">
        <f>ROUND(E822*F822,2)</f>
        <v>0</v>
      </c>
      <c r="H822" s="181"/>
      <c r="I822" s="182">
        <f>ROUND(E822*H822,2)</f>
        <v>0</v>
      </c>
      <c r="J822" s="181"/>
      <c r="K822" s="182">
        <f>ROUND(E822*J822,2)</f>
        <v>0</v>
      </c>
      <c r="L822" s="182">
        <v>12</v>
      </c>
      <c r="M822" s="182">
        <f>G822*(1+L822/100)</f>
        <v>0</v>
      </c>
      <c r="N822" s="180">
        <v>0</v>
      </c>
      <c r="O822" s="180">
        <f>ROUND(E822*N822,2)</f>
        <v>0</v>
      </c>
      <c r="P822" s="180">
        <v>0</v>
      </c>
      <c r="Q822" s="180">
        <f>ROUND(E822*P822,2)</f>
        <v>0</v>
      </c>
      <c r="R822" s="182" t="s">
        <v>601</v>
      </c>
      <c r="S822" s="182" t="s">
        <v>363</v>
      </c>
      <c r="T822" s="183" t="s">
        <v>363</v>
      </c>
      <c r="U822" s="159">
        <v>0</v>
      </c>
      <c r="V822" s="159">
        <f>ROUND(E822*U822,2)</f>
        <v>0</v>
      </c>
      <c r="W822" s="159"/>
      <c r="X822" s="159" t="s">
        <v>411</v>
      </c>
      <c r="Y822" s="159" t="s">
        <v>366</v>
      </c>
      <c r="Z822" s="148"/>
      <c r="AA822" s="148"/>
      <c r="AB822" s="148"/>
      <c r="AC822" s="148"/>
      <c r="AD822" s="148"/>
      <c r="AE822" s="148"/>
      <c r="AF822" s="148"/>
      <c r="AG822" s="148" t="s">
        <v>412</v>
      </c>
      <c r="AH822" s="148"/>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2" x14ac:dyDescent="0.2">
      <c r="A823" s="155"/>
      <c r="B823" s="156"/>
      <c r="C823" s="206" t="s">
        <v>1181</v>
      </c>
      <c r="D823" s="198"/>
      <c r="E823" s="199">
        <v>252</v>
      </c>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481</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1" x14ac:dyDescent="0.2">
      <c r="A824" s="177">
        <v>123</v>
      </c>
      <c r="B824" s="178" t="s">
        <v>1182</v>
      </c>
      <c r="C824" s="193" t="s">
        <v>1183</v>
      </c>
      <c r="D824" s="179" t="s">
        <v>1068</v>
      </c>
      <c r="E824" s="180">
        <v>1.9448399999999999</v>
      </c>
      <c r="F824" s="181"/>
      <c r="G824" s="182">
        <f>ROUND(E824*F824,2)</f>
        <v>0</v>
      </c>
      <c r="H824" s="181"/>
      <c r="I824" s="182">
        <f>ROUND(E824*H824,2)</f>
        <v>0</v>
      </c>
      <c r="J824" s="181"/>
      <c r="K824" s="182">
        <f>ROUND(E824*J824,2)</f>
        <v>0</v>
      </c>
      <c r="L824" s="182">
        <v>12</v>
      </c>
      <c r="M824" s="182">
        <f>G824*(1+L824/100)</f>
        <v>0</v>
      </c>
      <c r="N824" s="180">
        <v>0</v>
      </c>
      <c r="O824" s="180">
        <f>ROUND(E824*N824,2)</f>
        <v>0</v>
      </c>
      <c r="P824" s="180">
        <v>0</v>
      </c>
      <c r="Q824" s="180">
        <f>ROUND(E824*P824,2)</f>
        <v>0</v>
      </c>
      <c r="R824" s="182" t="s">
        <v>601</v>
      </c>
      <c r="S824" s="182" t="s">
        <v>363</v>
      </c>
      <c r="T824" s="183" t="s">
        <v>363</v>
      </c>
      <c r="U824" s="159">
        <v>0</v>
      </c>
      <c r="V824" s="159">
        <f>ROUND(E824*U824,2)</f>
        <v>0</v>
      </c>
      <c r="W824" s="159"/>
      <c r="X824" s="159" t="s">
        <v>411</v>
      </c>
      <c r="Y824" s="159" t="s">
        <v>366</v>
      </c>
      <c r="Z824" s="148"/>
      <c r="AA824" s="148"/>
      <c r="AB824" s="148"/>
      <c r="AC824" s="148"/>
      <c r="AD824" s="148"/>
      <c r="AE824" s="148"/>
      <c r="AF824" s="148"/>
      <c r="AG824" s="148" t="s">
        <v>412</v>
      </c>
      <c r="AH824" s="148"/>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2" x14ac:dyDescent="0.2">
      <c r="A825" s="155"/>
      <c r="B825" s="156"/>
      <c r="C825" s="283" t="s">
        <v>1184</v>
      </c>
      <c r="D825" s="284"/>
      <c r="E825" s="284"/>
      <c r="F825" s="284"/>
      <c r="G825" s="284"/>
      <c r="H825" s="159"/>
      <c r="I825" s="159"/>
      <c r="J825" s="159"/>
      <c r="K825" s="159"/>
      <c r="L825" s="159"/>
      <c r="M825" s="159"/>
      <c r="N825" s="158"/>
      <c r="O825" s="158"/>
      <c r="P825" s="158"/>
      <c r="Q825" s="158"/>
      <c r="R825" s="159"/>
      <c r="S825" s="159"/>
      <c r="T825" s="159"/>
      <c r="U825" s="159"/>
      <c r="V825" s="159"/>
      <c r="W825" s="159"/>
      <c r="X825" s="159"/>
      <c r="Y825" s="159"/>
      <c r="Z825" s="148"/>
      <c r="AA825" s="148"/>
      <c r="AB825" s="148"/>
      <c r="AC825" s="148"/>
      <c r="AD825" s="148"/>
      <c r="AE825" s="148"/>
      <c r="AF825" s="148"/>
      <c r="AG825" s="148" t="s">
        <v>369</v>
      </c>
      <c r="AH825" s="148"/>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2" x14ac:dyDescent="0.2">
      <c r="A826" s="155"/>
      <c r="B826" s="156"/>
      <c r="C826" s="206" t="s">
        <v>1132</v>
      </c>
      <c r="D826" s="198"/>
      <c r="E826" s="199">
        <v>1.9448399999999999</v>
      </c>
      <c r="F826" s="159"/>
      <c r="G826" s="159"/>
      <c r="H826" s="159"/>
      <c r="I826" s="159"/>
      <c r="J826" s="159"/>
      <c r="K826" s="159"/>
      <c r="L826" s="159"/>
      <c r="M826" s="159"/>
      <c r="N826" s="158"/>
      <c r="O826" s="158"/>
      <c r="P826" s="158"/>
      <c r="Q826" s="158"/>
      <c r="R826" s="159"/>
      <c r="S826" s="159"/>
      <c r="T826" s="159"/>
      <c r="U826" s="159"/>
      <c r="V826" s="159"/>
      <c r="W826" s="159"/>
      <c r="X826" s="159"/>
      <c r="Y826" s="159"/>
      <c r="Z826" s="148"/>
      <c r="AA826" s="148"/>
      <c r="AB826" s="148"/>
      <c r="AC826" s="148"/>
      <c r="AD826" s="148"/>
      <c r="AE826" s="148"/>
      <c r="AF826" s="148"/>
      <c r="AG826" s="148" t="s">
        <v>481</v>
      </c>
      <c r="AH826" s="148">
        <v>7</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1" x14ac:dyDescent="0.2">
      <c r="A827" s="177">
        <v>124</v>
      </c>
      <c r="B827" s="178" t="s">
        <v>1185</v>
      </c>
      <c r="C827" s="193" t="s">
        <v>1186</v>
      </c>
      <c r="D827" s="179" t="s">
        <v>1068</v>
      </c>
      <c r="E827" s="180">
        <v>20.89095</v>
      </c>
      <c r="F827" s="181"/>
      <c r="G827" s="182">
        <f>ROUND(E827*F827,2)</f>
        <v>0</v>
      </c>
      <c r="H827" s="181"/>
      <c r="I827" s="182">
        <f>ROUND(E827*H827,2)</f>
        <v>0</v>
      </c>
      <c r="J827" s="181"/>
      <c r="K827" s="182">
        <f>ROUND(E827*J827,2)</f>
        <v>0</v>
      </c>
      <c r="L827" s="182">
        <v>12</v>
      </c>
      <c r="M827" s="182">
        <f>G827*(1+L827/100)</f>
        <v>0</v>
      </c>
      <c r="N827" s="180">
        <v>0</v>
      </c>
      <c r="O827" s="180">
        <f>ROUND(E827*N827,2)</f>
        <v>0</v>
      </c>
      <c r="P827" s="180">
        <v>0</v>
      </c>
      <c r="Q827" s="180">
        <f>ROUND(E827*P827,2)</f>
        <v>0</v>
      </c>
      <c r="R827" s="182" t="s">
        <v>601</v>
      </c>
      <c r="S827" s="182" t="s">
        <v>363</v>
      </c>
      <c r="T827" s="183" t="s">
        <v>363</v>
      </c>
      <c r="U827" s="159">
        <v>0</v>
      </c>
      <c r="V827" s="159">
        <f>ROUND(E827*U827,2)</f>
        <v>0</v>
      </c>
      <c r="W827" s="159"/>
      <c r="X827" s="159" t="s">
        <v>411</v>
      </c>
      <c r="Y827" s="159" t="s">
        <v>366</v>
      </c>
      <c r="Z827" s="148"/>
      <c r="AA827" s="148"/>
      <c r="AB827" s="148"/>
      <c r="AC827" s="148"/>
      <c r="AD827" s="148"/>
      <c r="AE827" s="148"/>
      <c r="AF827" s="148"/>
      <c r="AG827" s="148" t="s">
        <v>412</v>
      </c>
      <c r="AH827" s="148"/>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2" x14ac:dyDescent="0.2">
      <c r="A828" s="155"/>
      <c r="B828" s="156"/>
      <c r="C828" s="283" t="s">
        <v>1187</v>
      </c>
      <c r="D828" s="284"/>
      <c r="E828" s="284"/>
      <c r="F828" s="284"/>
      <c r="G828" s="284"/>
      <c r="H828" s="159"/>
      <c r="I828" s="159"/>
      <c r="J828" s="159"/>
      <c r="K828" s="159"/>
      <c r="L828" s="159"/>
      <c r="M828" s="159"/>
      <c r="N828" s="158"/>
      <c r="O828" s="158"/>
      <c r="P828" s="158"/>
      <c r="Q828" s="158"/>
      <c r="R828" s="159"/>
      <c r="S828" s="159"/>
      <c r="T828" s="159"/>
      <c r="U828" s="159"/>
      <c r="V828" s="159"/>
      <c r="W828" s="159"/>
      <c r="X828" s="159"/>
      <c r="Y828" s="159"/>
      <c r="Z828" s="148"/>
      <c r="AA828" s="148"/>
      <c r="AB828" s="148"/>
      <c r="AC828" s="148"/>
      <c r="AD828" s="148"/>
      <c r="AE828" s="148"/>
      <c r="AF828" s="148"/>
      <c r="AG828" s="148" t="s">
        <v>369</v>
      </c>
      <c r="AH828" s="148"/>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2" x14ac:dyDescent="0.2">
      <c r="A829" s="155"/>
      <c r="B829" s="156"/>
      <c r="C829" s="206" t="s">
        <v>1112</v>
      </c>
      <c r="D829" s="198"/>
      <c r="E829" s="199">
        <v>0.42</v>
      </c>
      <c r="F829" s="159"/>
      <c r="G829" s="159"/>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481</v>
      </c>
      <c r="AH829" s="148">
        <v>7</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3" x14ac:dyDescent="0.2">
      <c r="A830" s="155"/>
      <c r="B830" s="156"/>
      <c r="C830" s="206" t="s">
        <v>1123</v>
      </c>
      <c r="D830" s="198"/>
      <c r="E830" s="199">
        <v>3.04E-2</v>
      </c>
      <c r="F830" s="159"/>
      <c r="G830" s="159"/>
      <c r="H830" s="159"/>
      <c r="I830" s="159"/>
      <c r="J830" s="159"/>
      <c r="K830" s="159"/>
      <c r="L830" s="159"/>
      <c r="M830" s="159"/>
      <c r="N830" s="158"/>
      <c r="O830" s="158"/>
      <c r="P830" s="158"/>
      <c r="Q830" s="158"/>
      <c r="R830" s="159"/>
      <c r="S830" s="159"/>
      <c r="T830" s="159"/>
      <c r="U830" s="159"/>
      <c r="V830" s="159"/>
      <c r="W830" s="159"/>
      <c r="X830" s="159"/>
      <c r="Y830" s="159"/>
      <c r="Z830" s="148"/>
      <c r="AA830" s="148"/>
      <c r="AB830" s="148"/>
      <c r="AC830" s="148"/>
      <c r="AD830" s="148"/>
      <c r="AE830" s="148"/>
      <c r="AF830" s="148"/>
      <c r="AG830" s="148" t="s">
        <v>481</v>
      </c>
      <c r="AH830" s="148">
        <v>7</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3" x14ac:dyDescent="0.2">
      <c r="A831" s="155"/>
      <c r="B831" s="156"/>
      <c r="C831" s="206" t="s">
        <v>1135</v>
      </c>
      <c r="D831" s="198"/>
      <c r="E831" s="199">
        <v>0.876</v>
      </c>
      <c r="F831" s="159"/>
      <c r="G831" s="159"/>
      <c r="H831" s="159"/>
      <c r="I831" s="159"/>
      <c r="J831" s="159"/>
      <c r="K831" s="159"/>
      <c r="L831" s="159"/>
      <c r="M831" s="159"/>
      <c r="N831" s="158"/>
      <c r="O831" s="158"/>
      <c r="P831" s="158"/>
      <c r="Q831" s="158"/>
      <c r="R831" s="159"/>
      <c r="S831" s="159"/>
      <c r="T831" s="159"/>
      <c r="U831" s="159"/>
      <c r="V831" s="159"/>
      <c r="W831" s="159"/>
      <c r="X831" s="159"/>
      <c r="Y831" s="159"/>
      <c r="Z831" s="148"/>
      <c r="AA831" s="148"/>
      <c r="AB831" s="148"/>
      <c r="AC831" s="148"/>
      <c r="AD831" s="148"/>
      <c r="AE831" s="148"/>
      <c r="AF831" s="148"/>
      <c r="AG831" s="148" t="s">
        <v>481</v>
      </c>
      <c r="AH831" s="148">
        <v>7</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3" x14ac:dyDescent="0.2">
      <c r="A832" s="155"/>
      <c r="B832" s="156"/>
      <c r="C832" s="206" t="s">
        <v>1136</v>
      </c>
      <c r="D832" s="198"/>
      <c r="E832" s="199">
        <v>2.99966</v>
      </c>
      <c r="F832" s="159"/>
      <c r="G832" s="159"/>
      <c r="H832" s="159"/>
      <c r="I832" s="159"/>
      <c r="J832" s="159"/>
      <c r="K832" s="159"/>
      <c r="L832" s="159"/>
      <c r="M832" s="159"/>
      <c r="N832" s="158"/>
      <c r="O832" s="158"/>
      <c r="P832" s="158"/>
      <c r="Q832" s="158"/>
      <c r="R832" s="159"/>
      <c r="S832" s="159"/>
      <c r="T832" s="159"/>
      <c r="U832" s="159"/>
      <c r="V832" s="159"/>
      <c r="W832" s="159"/>
      <c r="X832" s="159"/>
      <c r="Y832" s="159"/>
      <c r="Z832" s="148"/>
      <c r="AA832" s="148"/>
      <c r="AB832" s="148"/>
      <c r="AC832" s="148"/>
      <c r="AD832" s="148"/>
      <c r="AE832" s="148"/>
      <c r="AF832" s="148"/>
      <c r="AG832" s="148" t="s">
        <v>481</v>
      </c>
      <c r="AH832" s="148">
        <v>7</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3" x14ac:dyDescent="0.2">
      <c r="A833" s="155"/>
      <c r="B833" s="156"/>
      <c r="C833" s="206" t="s">
        <v>1137</v>
      </c>
      <c r="D833" s="198"/>
      <c r="E833" s="199">
        <v>0.86990000000000001</v>
      </c>
      <c r="F833" s="159"/>
      <c r="G833" s="159"/>
      <c r="H833" s="159"/>
      <c r="I833" s="159"/>
      <c r="J833" s="159"/>
      <c r="K833" s="159"/>
      <c r="L833" s="159"/>
      <c r="M833" s="159"/>
      <c r="N833" s="158"/>
      <c r="O833" s="158"/>
      <c r="P833" s="158"/>
      <c r="Q833" s="158"/>
      <c r="R833" s="159"/>
      <c r="S833" s="159"/>
      <c r="T833" s="159"/>
      <c r="U833" s="159"/>
      <c r="V833" s="159"/>
      <c r="W833" s="159"/>
      <c r="X833" s="159"/>
      <c r="Y833" s="159"/>
      <c r="Z833" s="148"/>
      <c r="AA833" s="148"/>
      <c r="AB833" s="148"/>
      <c r="AC833" s="148"/>
      <c r="AD833" s="148"/>
      <c r="AE833" s="148"/>
      <c r="AF833" s="148"/>
      <c r="AG833" s="148" t="s">
        <v>481</v>
      </c>
      <c r="AH833" s="148">
        <v>7</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3" x14ac:dyDescent="0.2">
      <c r="A834" s="155"/>
      <c r="B834" s="156"/>
      <c r="C834" s="206" t="s">
        <v>1138</v>
      </c>
      <c r="D834" s="198"/>
      <c r="E834" s="199">
        <v>1.6</v>
      </c>
      <c r="F834" s="159"/>
      <c r="G834" s="159"/>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481</v>
      </c>
      <c r="AH834" s="148">
        <v>7</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3" x14ac:dyDescent="0.2">
      <c r="A835" s="155"/>
      <c r="B835" s="156"/>
      <c r="C835" s="206" t="s">
        <v>1139</v>
      </c>
      <c r="D835" s="198"/>
      <c r="E835" s="199">
        <v>6.2564599999999997</v>
      </c>
      <c r="F835" s="159"/>
      <c r="G835" s="159"/>
      <c r="H835" s="159"/>
      <c r="I835" s="159"/>
      <c r="J835" s="159"/>
      <c r="K835" s="159"/>
      <c r="L835" s="159"/>
      <c r="M835" s="159"/>
      <c r="N835" s="158"/>
      <c r="O835" s="158"/>
      <c r="P835" s="158"/>
      <c r="Q835" s="158"/>
      <c r="R835" s="159"/>
      <c r="S835" s="159"/>
      <c r="T835" s="159"/>
      <c r="U835" s="159"/>
      <c r="V835" s="159"/>
      <c r="W835" s="159"/>
      <c r="X835" s="159"/>
      <c r="Y835" s="159"/>
      <c r="Z835" s="148"/>
      <c r="AA835" s="148"/>
      <c r="AB835" s="148"/>
      <c r="AC835" s="148"/>
      <c r="AD835" s="148"/>
      <c r="AE835" s="148"/>
      <c r="AF835" s="148"/>
      <c r="AG835" s="148" t="s">
        <v>481</v>
      </c>
      <c r="AH835" s="148">
        <v>7</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3" x14ac:dyDescent="0.2">
      <c r="A836" s="155"/>
      <c r="B836" s="156"/>
      <c r="C836" s="206" t="s">
        <v>1143</v>
      </c>
      <c r="D836" s="198"/>
      <c r="E836" s="199">
        <v>0.83042000000000005</v>
      </c>
      <c r="F836" s="159"/>
      <c r="G836" s="159"/>
      <c r="H836" s="159"/>
      <c r="I836" s="159"/>
      <c r="J836" s="159"/>
      <c r="K836" s="159"/>
      <c r="L836" s="159"/>
      <c r="M836" s="159"/>
      <c r="N836" s="158"/>
      <c r="O836" s="158"/>
      <c r="P836" s="158"/>
      <c r="Q836" s="158"/>
      <c r="R836" s="159"/>
      <c r="S836" s="159"/>
      <c r="T836" s="159"/>
      <c r="U836" s="159"/>
      <c r="V836" s="159"/>
      <c r="W836" s="159"/>
      <c r="X836" s="159"/>
      <c r="Y836" s="159"/>
      <c r="Z836" s="148"/>
      <c r="AA836" s="148"/>
      <c r="AB836" s="148"/>
      <c r="AC836" s="148"/>
      <c r="AD836" s="148"/>
      <c r="AE836" s="148"/>
      <c r="AF836" s="148"/>
      <c r="AG836" s="148" t="s">
        <v>481</v>
      </c>
      <c r="AH836" s="148">
        <v>7</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3" x14ac:dyDescent="0.2">
      <c r="A837" s="155"/>
      <c r="B837" s="156"/>
      <c r="C837" s="206" t="s">
        <v>1144</v>
      </c>
      <c r="D837" s="198"/>
      <c r="E837" s="199">
        <v>0.60504000000000002</v>
      </c>
      <c r="F837" s="159"/>
      <c r="G837" s="159"/>
      <c r="H837" s="159"/>
      <c r="I837" s="159"/>
      <c r="J837" s="159"/>
      <c r="K837" s="159"/>
      <c r="L837" s="159"/>
      <c r="M837" s="159"/>
      <c r="N837" s="158"/>
      <c r="O837" s="158"/>
      <c r="P837" s="158"/>
      <c r="Q837" s="158"/>
      <c r="R837" s="159"/>
      <c r="S837" s="159"/>
      <c r="T837" s="159"/>
      <c r="U837" s="159"/>
      <c r="V837" s="159"/>
      <c r="W837" s="159"/>
      <c r="X837" s="159"/>
      <c r="Y837" s="159"/>
      <c r="Z837" s="148"/>
      <c r="AA837" s="148"/>
      <c r="AB837" s="148"/>
      <c r="AC837" s="148"/>
      <c r="AD837" s="148"/>
      <c r="AE837" s="148"/>
      <c r="AF837" s="148"/>
      <c r="AG837" s="148" t="s">
        <v>481</v>
      </c>
      <c r="AH837" s="148">
        <v>7</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3" x14ac:dyDescent="0.2">
      <c r="A838" s="155"/>
      <c r="B838" s="156"/>
      <c r="C838" s="206" t="s">
        <v>1145</v>
      </c>
      <c r="D838" s="198"/>
      <c r="E838" s="199">
        <v>1.5426200000000001</v>
      </c>
      <c r="F838" s="159"/>
      <c r="G838" s="159"/>
      <c r="H838" s="159"/>
      <c r="I838" s="159"/>
      <c r="J838" s="159"/>
      <c r="K838" s="159"/>
      <c r="L838" s="159"/>
      <c r="M838" s="159"/>
      <c r="N838" s="158"/>
      <c r="O838" s="158"/>
      <c r="P838" s="158"/>
      <c r="Q838" s="158"/>
      <c r="R838" s="159"/>
      <c r="S838" s="159"/>
      <c r="T838" s="159"/>
      <c r="U838" s="159"/>
      <c r="V838" s="159"/>
      <c r="W838" s="159"/>
      <c r="X838" s="159"/>
      <c r="Y838" s="159"/>
      <c r="Z838" s="148"/>
      <c r="AA838" s="148"/>
      <c r="AB838" s="148"/>
      <c r="AC838" s="148"/>
      <c r="AD838" s="148"/>
      <c r="AE838" s="148"/>
      <c r="AF838" s="148"/>
      <c r="AG838" s="148" t="s">
        <v>481</v>
      </c>
      <c r="AH838" s="148">
        <v>7</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3" x14ac:dyDescent="0.2">
      <c r="A839" s="155"/>
      <c r="B839" s="156"/>
      <c r="C839" s="206" t="s">
        <v>1146</v>
      </c>
      <c r="D839" s="198"/>
      <c r="E839" s="199">
        <v>1.12395</v>
      </c>
      <c r="F839" s="159"/>
      <c r="G839" s="159"/>
      <c r="H839" s="159"/>
      <c r="I839" s="159"/>
      <c r="J839" s="159"/>
      <c r="K839" s="159"/>
      <c r="L839" s="159"/>
      <c r="M839" s="159"/>
      <c r="N839" s="158"/>
      <c r="O839" s="158"/>
      <c r="P839" s="158"/>
      <c r="Q839" s="158"/>
      <c r="R839" s="159"/>
      <c r="S839" s="159"/>
      <c r="T839" s="159"/>
      <c r="U839" s="159"/>
      <c r="V839" s="159"/>
      <c r="W839" s="159"/>
      <c r="X839" s="159"/>
      <c r="Y839" s="159"/>
      <c r="Z839" s="148"/>
      <c r="AA839" s="148"/>
      <c r="AB839" s="148"/>
      <c r="AC839" s="148"/>
      <c r="AD839" s="148"/>
      <c r="AE839" s="148"/>
      <c r="AF839" s="148"/>
      <c r="AG839" s="148" t="s">
        <v>481</v>
      </c>
      <c r="AH839" s="148">
        <v>7</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3" x14ac:dyDescent="0.2">
      <c r="A840" s="155"/>
      <c r="B840" s="156"/>
      <c r="C840" s="206" t="s">
        <v>1148</v>
      </c>
      <c r="D840" s="198"/>
      <c r="E840" s="199">
        <v>0.99239999999999995</v>
      </c>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481</v>
      </c>
      <c r="AH840" s="148">
        <v>7</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3" x14ac:dyDescent="0.2">
      <c r="A841" s="155"/>
      <c r="B841" s="156"/>
      <c r="C841" s="206" t="s">
        <v>1149</v>
      </c>
      <c r="D841" s="198"/>
      <c r="E841" s="199">
        <v>0.44409999999999999</v>
      </c>
      <c r="F841" s="159"/>
      <c r="G841" s="159"/>
      <c r="H841" s="159"/>
      <c r="I841" s="159"/>
      <c r="J841" s="159"/>
      <c r="K841" s="159"/>
      <c r="L841" s="159"/>
      <c r="M841" s="159"/>
      <c r="N841" s="158"/>
      <c r="O841" s="158"/>
      <c r="P841" s="158"/>
      <c r="Q841" s="158"/>
      <c r="R841" s="159"/>
      <c r="S841" s="159"/>
      <c r="T841" s="159"/>
      <c r="U841" s="159"/>
      <c r="V841" s="159"/>
      <c r="W841" s="159"/>
      <c r="X841" s="159"/>
      <c r="Y841" s="159"/>
      <c r="Z841" s="148"/>
      <c r="AA841" s="148"/>
      <c r="AB841" s="148"/>
      <c r="AC841" s="148"/>
      <c r="AD841" s="148"/>
      <c r="AE841" s="148"/>
      <c r="AF841" s="148"/>
      <c r="AG841" s="148" t="s">
        <v>481</v>
      </c>
      <c r="AH841" s="148">
        <v>7</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3" x14ac:dyDescent="0.2">
      <c r="A842" s="155"/>
      <c r="B842" s="156"/>
      <c r="C842" s="206" t="s">
        <v>1163</v>
      </c>
      <c r="D842" s="198"/>
      <c r="E842" s="199">
        <v>1.3</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481</v>
      </c>
      <c r="AH842" s="148">
        <v>7</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3" x14ac:dyDescent="0.2">
      <c r="A843" s="155"/>
      <c r="B843" s="156"/>
      <c r="C843" s="206" t="s">
        <v>1164</v>
      </c>
      <c r="D843" s="198"/>
      <c r="E843" s="199">
        <v>0.6</v>
      </c>
      <c r="F843" s="159"/>
      <c r="G843" s="159"/>
      <c r="H843" s="159"/>
      <c r="I843" s="159"/>
      <c r="J843" s="159"/>
      <c r="K843" s="159"/>
      <c r="L843" s="159"/>
      <c r="M843" s="159"/>
      <c r="N843" s="158"/>
      <c r="O843" s="158"/>
      <c r="P843" s="158"/>
      <c r="Q843" s="158"/>
      <c r="R843" s="159"/>
      <c r="S843" s="159"/>
      <c r="T843" s="159"/>
      <c r="U843" s="159"/>
      <c r="V843" s="159"/>
      <c r="W843" s="159"/>
      <c r="X843" s="159"/>
      <c r="Y843" s="159"/>
      <c r="Z843" s="148"/>
      <c r="AA843" s="148"/>
      <c r="AB843" s="148"/>
      <c r="AC843" s="148"/>
      <c r="AD843" s="148"/>
      <c r="AE843" s="148"/>
      <c r="AF843" s="148"/>
      <c r="AG843" s="148" t="s">
        <v>481</v>
      </c>
      <c r="AH843" s="148">
        <v>7</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3" x14ac:dyDescent="0.2">
      <c r="A844" s="155"/>
      <c r="B844" s="156"/>
      <c r="C844" s="206" t="s">
        <v>1165</v>
      </c>
      <c r="D844" s="198"/>
      <c r="E844" s="199">
        <v>0.4</v>
      </c>
      <c r="F844" s="159"/>
      <c r="G844" s="159"/>
      <c r="H844" s="159"/>
      <c r="I844" s="159"/>
      <c r="J844" s="159"/>
      <c r="K844" s="159"/>
      <c r="L844" s="159"/>
      <c r="M844" s="159"/>
      <c r="N844" s="158"/>
      <c r="O844" s="158"/>
      <c r="P844" s="158"/>
      <c r="Q844" s="158"/>
      <c r="R844" s="159"/>
      <c r="S844" s="159"/>
      <c r="T844" s="159"/>
      <c r="U844" s="159"/>
      <c r="V844" s="159"/>
      <c r="W844" s="159"/>
      <c r="X844" s="159"/>
      <c r="Y844" s="159"/>
      <c r="Z844" s="148"/>
      <c r="AA844" s="148"/>
      <c r="AB844" s="148"/>
      <c r="AC844" s="148"/>
      <c r="AD844" s="148"/>
      <c r="AE844" s="148"/>
      <c r="AF844" s="148"/>
      <c r="AG844" s="148" t="s">
        <v>481</v>
      </c>
      <c r="AH844" s="148">
        <v>7</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1" x14ac:dyDescent="0.2">
      <c r="A845" s="177">
        <v>125</v>
      </c>
      <c r="B845" s="178" t="s">
        <v>1188</v>
      </c>
      <c r="C845" s="193" t="s">
        <v>1189</v>
      </c>
      <c r="D845" s="179" t="s">
        <v>1068</v>
      </c>
      <c r="E845" s="180">
        <v>1.4936</v>
      </c>
      <c r="F845" s="181"/>
      <c r="G845" s="182">
        <f>ROUND(E845*F845,2)</f>
        <v>0</v>
      </c>
      <c r="H845" s="181"/>
      <c r="I845" s="182">
        <f>ROUND(E845*H845,2)</f>
        <v>0</v>
      </c>
      <c r="J845" s="181"/>
      <c r="K845" s="182">
        <f>ROUND(E845*J845,2)</f>
        <v>0</v>
      </c>
      <c r="L845" s="182">
        <v>12</v>
      </c>
      <c r="M845" s="182">
        <f>G845*(1+L845/100)</f>
        <v>0</v>
      </c>
      <c r="N845" s="180">
        <v>0</v>
      </c>
      <c r="O845" s="180">
        <f>ROUND(E845*N845,2)</f>
        <v>0</v>
      </c>
      <c r="P845" s="180">
        <v>0</v>
      </c>
      <c r="Q845" s="180">
        <f>ROUND(E845*P845,2)</f>
        <v>0</v>
      </c>
      <c r="R845" s="182" t="s">
        <v>601</v>
      </c>
      <c r="S845" s="182" t="s">
        <v>363</v>
      </c>
      <c r="T845" s="183" t="s">
        <v>363</v>
      </c>
      <c r="U845" s="159">
        <v>0</v>
      </c>
      <c r="V845" s="159">
        <f>ROUND(E845*U845,2)</f>
        <v>0</v>
      </c>
      <c r="W845" s="159"/>
      <c r="X845" s="159" t="s">
        <v>411</v>
      </c>
      <c r="Y845" s="159" t="s">
        <v>366</v>
      </c>
      <c r="Z845" s="148"/>
      <c r="AA845" s="148"/>
      <c r="AB845" s="148"/>
      <c r="AC845" s="148"/>
      <c r="AD845" s="148"/>
      <c r="AE845" s="148"/>
      <c r="AF845" s="148"/>
      <c r="AG845" s="148" t="s">
        <v>412</v>
      </c>
      <c r="AH845" s="148"/>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2" x14ac:dyDescent="0.2">
      <c r="A846" s="155"/>
      <c r="B846" s="156"/>
      <c r="C846" s="283" t="s">
        <v>1190</v>
      </c>
      <c r="D846" s="284"/>
      <c r="E846" s="284"/>
      <c r="F846" s="284"/>
      <c r="G846" s="284"/>
      <c r="H846" s="159"/>
      <c r="I846" s="159"/>
      <c r="J846" s="159"/>
      <c r="K846" s="159"/>
      <c r="L846" s="159"/>
      <c r="M846" s="159"/>
      <c r="N846" s="158"/>
      <c r="O846" s="158"/>
      <c r="P846" s="158"/>
      <c r="Q846" s="158"/>
      <c r="R846" s="159"/>
      <c r="S846" s="159"/>
      <c r="T846" s="159"/>
      <c r="U846" s="159"/>
      <c r="V846" s="159"/>
      <c r="W846" s="159"/>
      <c r="X846" s="159"/>
      <c r="Y846" s="159"/>
      <c r="Z846" s="148"/>
      <c r="AA846" s="148"/>
      <c r="AB846" s="148"/>
      <c r="AC846" s="148"/>
      <c r="AD846" s="148"/>
      <c r="AE846" s="148"/>
      <c r="AF846" s="148"/>
      <c r="AG846" s="148" t="s">
        <v>369</v>
      </c>
      <c r="AH846" s="148"/>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2" x14ac:dyDescent="0.2">
      <c r="A847" s="155"/>
      <c r="B847" s="156"/>
      <c r="C847" s="206" t="s">
        <v>1113</v>
      </c>
      <c r="D847" s="198"/>
      <c r="E847" s="199">
        <v>0.91759999999999997</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481</v>
      </c>
      <c r="AH847" s="148">
        <v>7</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3" x14ac:dyDescent="0.2">
      <c r="A848" s="155"/>
      <c r="B848" s="156"/>
      <c r="C848" s="206" t="s">
        <v>1147</v>
      </c>
      <c r="D848" s="198"/>
      <c r="E848" s="199">
        <v>0.57599999999999996</v>
      </c>
      <c r="F848" s="159"/>
      <c r="G848" s="159"/>
      <c r="H848" s="159"/>
      <c r="I848" s="159"/>
      <c r="J848" s="159"/>
      <c r="K848" s="159"/>
      <c r="L848" s="159"/>
      <c r="M848" s="159"/>
      <c r="N848" s="158"/>
      <c r="O848" s="158"/>
      <c r="P848" s="158"/>
      <c r="Q848" s="158"/>
      <c r="R848" s="159"/>
      <c r="S848" s="159"/>
      <c r="T848" s="159"/>
      <c r="U848" s="159"/>
      <c r="V848" s="159"/>
      <c r="W848" s="159"/>
      <c r="X848" s="159"/>
      <c r="Y848" s="159"/>
      <c r="Z848" s="148"/>
      <c r="AA848" s="148"/>
      <c r="AB848" s="148"/>
      <c r="AC848" s="148"/>
      <c r="AD848" s="148"/>
      <c r="AE848" s="148"/>
      <c r="AF848" s="148"/>
      <c r="AG848" s="148" t="s">
        <v>481</v>
      </c>
      <c r="AH848" s="148">
        <v>7</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1" x14ac:dyDescent="0.2">
      <c r="A849" s="177">
        <v>126</v>
      </c>
      <c r="B849" s="178" t="s">
        <v>1191</v>
      </c>
      <c r="C849" s="193" t="s">
        <v>1192</v>
      </c>
      <c r="D849" s="179" t="s">
        <v>1068</v>
      </c>
      <c r="E849" s="180">
        <v>0.72685</v>
      </c>
      <c r="F849" s="181"/>
      <c r="G849" s="182">
        <f>ROUND(E849*F849,2)</f>
        <v>0</v>
      </c>
      <c r="H849" s="181"/>
      <c r="I849" s="182">
        <f>ROUND(E849*H849,2)</f>
        <v>0</v>
      </c>
      <c r="J849" s="181"/>
      <c r="K849" s="182">
        <f>ROUND(E849*J849,2)</f>
        <v>0</v>
      </c>
      <c r="L849" s="182">
        <v>12</v>
      </c>
      <c r="M849" s="182">
        <f>G849*(1+L849/100)</f>
        <v>0</v>
      </c>
      <c r="N849" s="180">
        <v>0</v>
      </c>
      <c r="O849" s="180">
        <f>ROUND(E849*N849,2)</f>
        <v>0</v>
      </c>
      <c r="P849" s="180">
        <v>0</v>
      </c>
      <c r="Q849" s="180">
        <f>ROUND(E849*P849,2)</f>
        <v>0</v>
      </c>
      <c r="R849" s="182" t="s">
        <v>601</v>
      </c>
      <c r="S849" s="182" t="s">
        <v>363</v>
      </c>
      <c r="T849" s="183" t="s">
        <v>363</v>
      </c>
      <c r="U849" s="159">
        <v>0</v>
      </c>
      <c r="V849" s="159">
        <f>ROUND(E849*U849,2)</f>
        <v>0</v>
      </c>
      <c r="W849" s="159"/>
      <c r="X849" s="159" t="s">
        <v>411</v>
      </c>
      <c r="Y849" s="159" t="s">
        <v>366</v>
      </c>
      <c r="Z849" s="148"/>
      <c r="AA849" s="148"/>
      <c r="AB849" s="148"/>
      <c r="AC849" s="148"/>
      <c r="AD849" s="148"/>
      <c r="AE849" s="148"/>
      <c r="AF849" s="148"/>
      <c r="AG849" s="148" t="s">
        <v>412</v>
      </c>
      <c r="AH849" s="148"/>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2" x14ac:dyDescent="0.2">
      <c r="A850" s="155"/>
      <c r="B850" s="156"/>
      <c r="C850" s="283" t="s">
        <v>1190</v>
      </c>
      <c r="D850" s="284"/>
      <c r="E850" s="284"/>
      <c r="F850" s="284"/>
      <c r="G850" s="284"/>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369</v>
      </c>
      <c r="AH850" s="148"/>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2" x14ac:dyDescent="0.2">
      <c r="A851" s="155"/>
      <c r="B851" s="156"/>
      <c r="C851" s="206" t="s">
        <v>1114</v>
      </c>
      <c r="D851" s="198"/>
      <c r="E851" s="199">
        <v>0.20777000000000001</v>
      </c>
      <c r="F851" s="159"/>
      <c r="G851" s="159"/>
      <c r="H851" s="159"/>
      <c r="I851" s="159"/>
      <c r="J851" s="159"/>
      <c r="K851" s="159"/>
      <c r="L851" s="159"/>
      <c r="M851" s="159"/>
      <c r="N851" s="158"/>
      <c r="O851" s="158"/>
      <c r="P851" s="158"/>
      <c r="Q851" s="158"/>
      <c r="R851" s="159"/>
      <c r="S851" s="159"/>
      <c r="T851" s="159"/>
      <c r="U851" s="159"/>
      <c r="V851" s="159"/>
      <c r="W851" s="159"/>
      <c r="X851" s="159"/>
      <c r="Y851" s="159"/>
      <c r="Z851" s="148"/>
      <c r="AA851" s="148"/>
      <c r="AB851" s="148"/>
      <c r="AC851" s="148"/>
      <c r="AD851" s="148"/>
      <c r="AE851" s="148"/>
      <c r="AF851" s="148"/>
      <c r="AG851" s="148" t="s">
        <v>481</v>
      </c>
      <c r="AH851" s="148">
        <v>7</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3" x14ac:dyDescent="0.2">
      <c r="A852" s="155"/>
      <c r="B852" s="156"/>
      <c r="C852" s="206" t="s">
        <v>1115</v>
      </c>
      <c r="D852" s="198"/>
      <c r="E852" s="199">
        <v>0.2772</v>
      </c>
      <c r="F852" s="159"/>
      <c r="G852" s="159"/>
      <c r="H852" s="159"/>
      <c r="I852" s="159"/>
      <c r="J852" s="159"/>
      <c r="K852" s="159"/>
      <c r="L852" s="159"/>
      <c r="M852" s="159"/>
      <c r="N852" s="158"/>
      <c r="O852" s="158"/>
      <c r="P852" s="158"/>
      <c r="Q852" s="158"/>
      <c r="R852" s="159"/>
      <c r="S852" s="159"/>
      <c r="T852" s="159"/>
      <c r="U852" s="159"/>
      <c r="V852" s="159"/>
      <c r="W852" s="159"/>
      <c r="X852" s="159"/>
      <c r="Y852" s="159"/>
      <c r="Z852" s="148"/>
      <c r="AA852" s="148"/>
      <c r="AB852" s="148"/>
      <c r="AC852" s="148"/>
      <c r="AD852" s="148"/>
      <c r="AE852" s="148"/>
      <c r="AF852" s="148"/>
      <c r="AG852" s="148" t="s">
        <v>481</v>
      </c>
      <c r="AH852" s="148">
        <v>7</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3" x14ac:dyDescent="0.2">
      <c r="A853" s="155"/>
      <c r="B853" s="156"/>
      <c r="C853" s="206" t="s">
        <v>1116</v>
      </c>
      <c r="D853" s="198"/>
      <c r="E853" s="199">
        <v>9.5170000000000005E-2</v>
      </c>
      <c r="F853" s="159"/>
      <c r="G853" s="159"/>
      <c r="H853" s="159"/>
      <c r="I853" s="159"/>
      <c r="J853" s="159"/>
      <c r="K853" s="159"/>
      <c r="L853" s="159"/>
      <c r="M853" s="159"/>
      <c r="N853" s="158"/>
      <c r="O853" s="158"/>
      <c r="P853" s="158"/>
      <c r="Q853" s="158"/>
      <c r="R853" s="159"/>
      <c r="S853" s="159"/>
      <c r="T853" s="159"/>
      <c r="U853" s="159"/>
      <c r="V853" s="159"/>
      <c r="W853" s="159"/>
      <c r="X853" s="159"/>
      <c r="Y853" s="159"/>
      <c r="Z853" s="148"/>
      <c r="AA853" s="148"/>
      <c r="AB853" s="148"/>
      <c r="AC853" s="148"/>
      <c r="AD853" s="148"/>
      <c r="AE853" s="148"/>
      <c r="AF853" s="148"/>
      <c r="AG853" s="148" t="s">
        <v>481</v>
      </c>
      <c r="AH853" s="148">
        <v>7</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3" x14ac:dyDescent="0.2">
      <c r="A854" s="155"/>
      <c r="B854" s="156"/>
      <c r="C854" s="206" t="s">
        <v>1117</v>
      </c>
      <c r="D854" s="198"/>
      <c r="E854" s="199">
        <v>4.99E-2</v>
      </c>
      <c r="F854" s="159"/>
      <c r="G854" s="159"/>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481</v>
      </c>
      <c r="AH854" s="148">
        <v>7</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3" x14ac:dyDescent="0.2">
      <c r="A855" s="155"/>
      <c r="B855" s="156"/>
      <c r="C855" s="206" t="s">
        <v>1081</v>
      </c>
      <c r="D855" s="198"/>
      <c r="E855" s="199">
        <v>9.6809999999999993E-2</v>
      </c>
      <c r="F855" s="159"/>
      <c r="G855" s="159"/>
      <c r="H855" s="159"/>
      <c r="I855" s="159"/>
      <c r="J855" s="159"/>
      <c r="K855" s="159"/>
      <c r="L855" s="159"/>
      <c r="M855" s="159"/>
      <c r="N855" s="158"/>
      <c r="O855" s="158"/>
      <c r="P855" s="158"/>
      <c r="Q855" s="158"/>
      <c r="R855" s="159"/>
      <c r="S855" s="159"/>
      <c r="T855" s="159"/>
      <c r="U855" s="159"/>
      <c r="V855" s="159"/>
      <c r="W855" s="159"/>
      <c r="X855" s="159"/>
      <c r="Y855" s="159"/>
      <c r="Z855" s="148"/>
      <c r="AA855" s="148"/>
      <c r="AB855" s="148"/>
      <c r="AC855" s="148"/>
      <c r="AD855" s="148"/>
      <c r="AE855" s="148"/>
      <c r="AF855" s="148"/>
      <c r="AG855" s="148" t="s">
        <v>481</v>
      </c>
      <c r="AH855" s="148">
        <v>7</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
      <c r="A856" s="177">
        <v>127</v>
      </c>
      <c r="B856" s="178" t="s">
        <v>1193</v>
      </c>
      <c r="C856" s="193" t="s">
        <v>1194</v>
      </c>
      <c r="D856" s="179" t="s">
        <v>1068</v>
      </c>
      <c r="E856" s="180">
        <v>0.92196999999999996</v>
      </c>
      <c r="F856" s="181"/>
      <c r="G856" s="182">
        <f>ROUND(E856*F856,2)</f>
        <v>0</v>
      </c>
      <c r="H856" s="181"/>
      <c r="I856" s="182">
        <f>ROUND(E856*H856,2)</f>
        <v>0</v>
      </c>
      <c r="J856" s="181"/>
      <c r="K856" s="182">
        <f>ROUND(E856*J856,2)</f>
        <v>0</v>
      </c>
      <c r="L856" s="182">
        <v>12</v>
      </c>
      <c r="M856" s="182">
        <f>G856*(1+L856/100)</f>
        <v>0</v>
      </c>
      <c r="N856" s="180">
        <v>0</v>
      </c>
      <c r="O856" s="180">
        <f>ROUND(E856*N856,2)</f>
        <v>0</v>
      </c>
      <c r="P856" s="180">
        <v>0</v>
      </c>
      <c r="Q856" s="180">
        <f>ROUND(E856*P856,2)</f>
        <v>0</v>
      </c>
      <c r="R856" s="182" t="s">
        <v>601</v>
      </c>
      <c r="S856" s="182" t="s">
        <v>363</v>
      </c>
      <c r="T856" s="183" t="s">
        <v>363</v>
      </c>
      <c r="U856" s="159">
        <v>0</v>
      </c>
      <c r="V856" s="159">
        <f>ROUND(E856*U856,2)</f>
        <v>0</v>
      </c>
      <c r="W856" s="159"/>
      <c r="X856" s="159" t="s">
        <v>411</v>
      </c>
      <c r="Y856" s="159" t="s">
        <v>366</v>
      </c>
      <c r="Z856" s="148"/>
      <c r="AA856" s="148"/>
      <c r="AB856" s="148"/>
      <c r="AC856" s="148"/>
      <c r="AD856" s="148"/>
      <c r="AE856" s="148"/>
      <c r="AF856" s="148"/>
      <c r="AG856" s="148" t="s">
        <v>412</v>
      </c>
      <c r="AH856" s="148"/>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2" x14ac:dyDescent="0.2">
      <c r="A857" s="155"/>
      <c r="B857" s="156"/>
      <c r="C857" s="283" t="s">
        <v>1195</v>
      </c>
      <c r="D857" s="284"/>
      <c r="E857" s="284"/>
      <c r="F857" s="284"/>
      <c r="G857" s="284"/>
      <c r="H857" s="159"/>
      <c r="I857" s="159"/>
      <c r="J857" s="159"/>
      <c r="K857" s="159"/>
      <c r="L857" s="159"/>
      <c r="M857" s="159"/>
      <c r="N857" s="158"/>
      <c r="O857" s="158"/>
      <c r="P857" s="158"/>
      <c r="Q857" s="158"/>
      <c r="R857" s="159"/>
      <c r="S857" s="159"/>
      <c r="T857" s="159"/>
      <c r="U857" s="159"/>
      <c r="V857" s="159"/>
      <c r="W857" s="159"/>
      <c r="X857" s="159"/>
      <c r="Y857" s="159"/>
      <c r="Z857" s="148"/>
      <c r="AA857" s="148"/>
      <c r="AB857" s="148"/>
      <c r="AC857" s="148"/>
      <c r="AD857" s="148"/>
      <c r="AE857" s="148"/>
      <c r="AF857" s="148"/>
      <c r="AG857" s="148" t="s">
        <v>369</v>
      </c>
      <c r="AH857" s="148"/>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2" x14ac:dyDescent="0.2">
      <c r="A858" s="155"/>
      <c r="B858" s="156"/>
      <c r="C858" s="206" t="s">
        <v>1150</v>
      </c>
      <c r="D858" s="198"/>
      <c r="E858" s="199">
        <v>1.221E-2</v>
      </c>
      <c r="F858" s="159"/>
      <c r="G858" s="159"/>
      <c r="H858" s="159"/>
      <c r="I858" s="159"/>
      <c r="J858" s="159"/>
      <c r="K858" s="159"/>
      <c r="L858" s="159"/>
      <c r="M858" s="159"/>
      <c r="N858" s="158"/>
      <c r="O858" s="158"/>
      <c r="P858" s="158"/>
      <c r="Q858" s="158"/>
      <c r="R858" s="159"/>
      <c r="S858" s="159"/>
      <c r="T858" s="159"/>
      <c r="U858" s="159"/>
      <c r="V858" s="159"/>
      <c r="W858" s="159"/>
      <c r="X858" s="159"/>
      <c r="Y858" s="159"/>
      <c r="Z858" s="148"/>
      <c r="AA858" s="148"/>
      <c r="AB858" s="148"/>
      <c r="AC858" s="148"/>
      <c r="AD858" s="148"/>
      <c r="AE858" s="148"/>
      <c r="AF858" s="148"/>
      <c r="AG858" s="148" t="s">
        <v>481</v>
      </c>
      <c r="AH858" s="148">
        <v>7</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3" x14ac:dyDescent="0.2">
      <c r="A859" s="155"/>
      <c r="B859" s="156"/>
      <c r="C859" s="206" t="s">
        <v>1151</v>
      </c>
      <c r="D859" s="198"/>
      <c r="E859" s="199">
        <v>0.90976000000000001</v>
      </c>
      <c r="F859" s="159"/>
      <c r="G859" s="159"/>
      <c r="H859" s="159"/>
      <c r="I859" s="159"/>
      <c r="J859" s="159"/>
      <c r="K859" s="159"/>
      <c r="L859" s="159"/>
      <c r="M859" s="159"/>
      <c r="N859" s="158"/>
      <c r="O859" s="158"/>
      <c r="P859" s="158"/>
      <c r="Q859" s="158"/>
      <c r="R859" s="159"/>
      <c r="S859" s="159"/>
      <c r="T859" s="159"/>
      <c r="U859" s="159"/>
      <c r="V859" s="159"/>
      <c r="W859" s="159"/>
      <c r="X859" s="159"/>
      <c r="Y859" s="159"/>
      <c r="Z859" s="148"/>
      <c r="AA859" s="148"/>
      <c r="AB859" s="148"/>
      <c r="AC859" s="148"/>
      <c r="AD859" s="148"/>
      <c r="AE859" s="148"/>
      <c r="AF859" s="148"/>
      <c r="AG859" s="148" t="s">
        <v>481</v>
      </c>
      <c r="AH859" s="148">
        <v>7</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1" x14ac:dyDescent="0.2">
      <c r="A860" s="177">
        <v>128</v>
      </c>
      <c r="B860" s="178" t="s">
        <v>1196</v>
      </c>
      <c r="C860" s="193" t="s">
        <v>1197</v>
      </c>
      <c r="D860" s="179" t="s">
        <v>1068</v>
      </c>
      <c r="E860" s="180">
        <v>0.11448999999999999</v>
      </c>
      <c r="F860" s="181"/>
      <c r="G860" s="182">
        <f>ROUND(E860*F860,2)</f>
        <v>0</v>
      </c>
      <c r="H860" s="181"/>
      <c r="I860" s="182">
        <f>ROUND(E860*H860,2)</f>
        <v>0</v>
      </c>
      <c r="J860" s="181"/>
      <c r="K860" s="182">
        <f>ROUND(E860*J860,2)</f>
        <v>0</v>
      </c>
      <c r="L860" s="182">
        <v>12</v>
      </c>
      <c r="M860" s="182">
        <f>G860*(1+L860/100)</f>
        <v>0</v>
      </c>
      <c r="N860" s="180">
        <v>0</v>
      </c>
      <c r="O860" s="180">
        <f>ROUND(E860*N860,2)</f>
        <v>0</v>
      </c>
      <c r="P860" s="180">
        <v>0</v>
      </c>
      <c r="Q860" s="180">
        <f>ROUND(E860*P860,2)</f>
        <v>0</v>
      </c>
      <c r="R860" s="182" t="s">
        <v>601</v>
      </c>
      <c r="S860" s="182" t="s">
        <v>363</v>
      </c>
      <c r="T860" s="183" t="s">
        <v>363</v>
      </c>
      <c r="U860" s="159">
        <v>0</v>
      </c>
      <c r="V860" s="159">
        <f>ROUND(E860*U860,2)</f>
        <v>0</v>
      </c>
      <c r="W860" s="159"/>
      <c r="X860" s="159" t="s">
        <v>411</v>
      </c>
      <c r="Y860" s="159" t="s">
        <v>366</v>
      </c>
      <c r="Z860" s="148"/>
      <c r="AA860" s="148"/>
      <c r="AB860" s="148"/>
      <c r="AC860" s="148"/>
      <c r="AD860" s="148"/>
      <c r="AE860" s="148"/>
      <c r="AF860" s="148"/>
      <c r="AG860" s="148" t="s">
        <v>412</v>
      </c>
      <c r="AH860" s="148"/>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2" x14ac:dyDescent="0.2">
      <c r="A861" s="155"/>
      <c r="B861" s="156"/>
      <c r="C861" s="283" t="s">
        <v>1195</v>
      </c>
      <c r="D861" s="284"/>
      <c r="E861" s="284"/>
      <c r="F861" s="284"/>
      <c r="G861" s="284"/>
      <c r="H861" s="159"/>
      <c r="I861" s="159"/>
      <c r="J861" s="159"/>
      <c r="K861" s="159"/>
      <c r="L861" s="159"/>
      <c r="M861" s="159"/>
      <c r="N861" s="158"/>
      <c r="O861" s="158"/>
      <c r="P861" s="158"/>
      <c r="Q861" s="158"/>
      <c r="R861" s="159"/>
      <c r="S861" s="159"/>
      <c r="T861" s="159"/>
      <c r="U861" s="159"/>
      <c r="V861" s="159"/>
      <c r="W861" s="159"/>
      <c r="X861" s="159"/>
      <c r="Y861" s="159"/>
      <c r="Z861" s="148"/>
      <c r="AA861" s="148"/>
      <c r="AB861" s="148"/>
      <c r="AC861" s="148"/>
      <c r="AD861" s="148"/>
      <c r="AE861" s="148"/>
      <c r="AF861" s="148"/>
      <c r="AG861" s="148" t="s">
        <v>369</v>
      </c>
      <c r="AH861" s="148"/>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2" x14ac:dyDescent="0.2">
      <c r="A862" s="155"/>
      <c r="B862" s="156"/>
      <c r="C862" s="206" t="s">
        <v>1133</v>
      </c>
      <c r="D862" s="198"/>
      <c r="E862" s="199">
        <v>3.3E-3</v>
      </c>
      <c r="F862" s="159"/>
      <c r="G862" s="159"/>
      <c r="H862" s="159"/>
      <c r="I862" s="159"/>
      <c r="J862" s="159"/>
      <c r="K862" s="159"/>
      <c r="L862" s="159"/>
      <c r="M862" s="159"/>
      <c r="N862" s="158"/>
      <c r="O862" s="158"/>
      <c r="P862" s="158"/>
      <c r="Q862" s="158"/>
      <c r="R862" s="159"/>
      <c r="S862" s="159"/>
      <c r="T862" s="159"/>
      <c r="U862" s="159"/>
      <c r="V862" s="159"/>
      <c r="W862" s="159"/>
      <c r="X862" s="159"/>
      <c r="Y862" s="159"/>
      <c r="Z862" s="148"/>
      <c r="AA862" s="148"/>
      <c r="AB862" s="148"/>
      <c r="AC862" s="148"/>
      <c r="AD862" s="148"/>
      <c r="AE862" s="148"/>
      <c r="AF862" s="148"/>
      <c r="AG862" s="148" t="s">
        <v>481</v>
      </c>
      <c r="AH862" s="148">
        <v>7</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3" x14ac:dyDescent="0.2">
      <c r="A863" s="155"/>
      <c r="B863" s="156"/>
      <c r="C863" s="206" t="s">
        <v>1134</v>
      </c>
      <c r="D863" s="198"/>
      <c r="E863" s="199">
        <v>3.2000000000000002E-3</v>
      </c>
      <c r="F863" s="159"/>
      <c r="G863" s="159"/>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481</v>
      </c>
      <c r="AH863" s="148">
        <v>7</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3" x14ac:dyDescent="0.2">
      <c r="A864" s="155"/>
      <c r="B864" s="156"/>
      <c r="C864" s="206" t="s">
        <v>1142</v>
      </c>
      <c r="D864" s="198"/>
      <c r="E864" s="199">
        <v>0.10799</v>
      </c>
      <c r="F864" s="159"/>
      <c r="G864" s="159"/>
      <c r="H864" s="159"/>
      <c r="I864" s="159"/>
      <c r="J864" s="159"/>
      <c r="K864" s="159"/>
      <c r="L864" s="159"/>
      <c r="M864" s="159"/>
      <c r="N864" s="158"/>
      <c r="O864" s="158"/>
      <c r="P864" s="158"/>
      <c r="Q864" s="158"/>
      <c r="R864" s="159"/>
      <c r="S864" s="159"/>
      <c r="T864" s="159"/>
      <c r="U864" s="159"/>
      <c r="V864" s="159"/>
      <c r="W864" s="159"/>
      <c r="X864" s="159"/>
      <c r="Y864" s="159"/>
      <c r="Z864" s="148"/>
      <c r="AA864" s="148"/>
      <c r="AB864" s="148"/>
      <c r="AC864" s="148"/>
      <c r="AD864" s="148"/>
      <c r="AE864" s="148"/>
      <c r="AF864" s="148"/>
      <c r="AG864" s="148" t="s">
        <v>481</v>
      </c>
      <c r="AH864" s="148">
        <v>7</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
      <c r="A865" s="177">
        <v>129</v>
      </c>
      <c r="B865" s="178" t="s">
        <v>1198</v>
      </c>
      <c r="C865" s="193" t="s">
        <v>1199</v>
      </c>
      <c r="D865" s="179" t="s">
        <v>1068</v>
      </c>
      <c r="E865" s="180">
        <v>384.81605000000002</v>
      </c>
      <c r="F865" s="181"/>
      <c r="G865" s="182">
        <f>ROUND(E865*F865,2)</f>
        <v>0</v>
      </c>
      <c r="H865" s="181"/>
      <c r="I865" s="182">
        <f>ROUND(E865*H865,2)</f>
        <v>0</v>
      </c>
      <c r="J865" s="181"/>
      <c r="K865" s="182">
        <f>ROUND(E865*J865,2)</f>
        <v>0</v>
      </c>
      <c r="L865" s="182">
        <v>12</v>
      </c>
      <c r="M865" s="182">
        <f>G865*(1+L865/100)</f>
        <v>0</v>
      </c>
      <c r="N865" s="180">
        <v>0</v>
      </c>
      <c r="O865" s="180">
        <f>ROUND(E865*N865,2)</f>
        <v>0</v>
      </c>
      <c r="P865" s="180">
        <v>0</v>
      </c>
      <c r="Q865" s="180">
        <f>ROUND(E865*P865,2)</f>
        <v>0</v>
      </c>
      <c r="R865" s="182" t="s">
        <v>601</v>
      </c>
      <c r="S865" s="182" t="s">
        <v>363</v>
      </c>
      <c r="T865" s="183" t="s">
        <v>363</v>
      </c>
      <c r="U865" s="159">
        <v>0.49</v>
      </c>
      <c r="V865" s="159">
        <f>ROUND(E865*U865,2)</f>
        <v>188.56</v>
      </c>
      <c r="W865" s="159"/>
      <c r="X865" s="159" t="s">
        <v>1200</v>
      </c>
      <c r="Y865" s="159" t="s">
        <v>366</v>
      </c>
      <c r="Z865" s="148"/>
      <c r="AA865" s="148"/>
      <c r="AB865" s="148"/>
      <c r="AC865" s="148"/>
      <c r="AD865" s="148"/>
      <c r="AE865" s="148"/>
      <c r="AF865" s="148"/>
      <c r="AG865" s="148" t="s">
        <v>1201</v>
      </c>
      <c r="AH865" s="148"/>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2" x14ac:dyDescent="0.2">
      <c r="A866" s="155"/>
      <c r="B866" s="156"/>
      <c r="C866" s="283" t="s">
        <v>1202</v>
      </c>
      <c r="D866" s="284"/>
      <c r="E866" s="284"/>
      <c r="F866" s="284"/>
      <c r="G866" s="284"/>
      <c r="H866" s="159"/>
      <c r="I866" s="159"/>
      <c r="J866" s="159"/>
      <c r="K866" s="159"/>
      <c r="L866" s="159"/>
      <c r="M866" s="159"/>
      <c r="N866" s="158"/>
      <c r="O866" s="158"/>
      <c r="P866" s="158"/>
      <c r="Q866" s="158"/>
      <c r="R866" s="159"/>
      <c r="S866" s="159"/>
      <c r="T866" s="159"/>
      <c r="U866" s="159"/>
      <c r="V866" s="159"/>
      <c r="W866" s="159"/>
      <c r="X866" s="159"/>
      <c r="Y866" s="159"/>
      <c r="Z866" s="148"/>
      <c r="AA866" s="148"/>
      <c r="AB866" s="148"/>
      <c r="AC866" s="148"/>
      <c r="AD866" s="148"/>
      <c r="AE866" s="148"/>
      <c r="AF866" s="148"/>
      <c r="AG866" s="148" t="s">
        <v>369</v>
      </c>
      <c r="AH866" s="148"/>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2" x14ac:dyDescent="0.2">
      <c r="A867" s="155"/>
      <c r="B867" s="156"/>
      <c r="C867" s="206" t="s">
        <v>1203</v>
      </c>
      <c r="D867" s="198"/>
      <c r="E867" s="199"/>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481</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ht="22.5" outlineLevel="3" x14ac:dyDescent="0.2">
      <c r="A868" s="155"/>
      <c r="B868" s="156"/>
      <c r="C868" s="206" t="s">
        <v>1204</v>
      </c>
      <c r="D868" s="198"/>
      <c r="E868" s="199"/>
      <c r="F868" s="159"/>
      <c r="G868" s="159"/>
      <c r="H868" s="159"/>
      <c r="I868" s="159"/>
      <c r="J868" s="159"/>
      <c r="K868" s="159"/>
      <c r="L868" s="159"/>
      <c r="M868" s="159"/>
      <c r="N868" s="158"/>
      <c r="O868" s="158"/>
      <c r="P868" s="158"/>
      <c r="Q868" s="158"/>
      <c r="R868" s="159"/>
      <c r="S868" s="159"/>
      <c r="T868" s="159"/>
      <c r="U868" s="159"/>
      <c r="V868" s="159"/>
      <c r="W868" s="159"/>
      <c r="X868" s="159"/>
      <c r="Y868" s="159"/>
      <c r="Z868" s="148"/>
      <c r="AA868" s="148"/>
      <c r="AB868" s="148"/>
      <c r="AC868" s="148"/>
      <c r="AD868" s="148"/>
      <c r="AE868" s="148"/>
      <c r="AF868" s="148"/>
      <c r="AG868" s="148" t="s">
        <v>481</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ht="22.5" outlineLevel="3" x14ac:dyDescent="0.2">
      <c r="A869" s="155"/>
      <c r="B869" s="156"/>
      <c r="C869" s="206" t="s">
        <v>1205</v>
      </c>
      <c r="D869" s="198"/>
      <c r="E869" s="199"/>
      <c r="F869" s="159"/>
      <c r="G869" s="159"/>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481</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3" x14ac:dyDescent="0.2">
      <c r="A870" s="155"/>
      <c r="B870" s="156"/>
      <c r="C870" s="206" t="s">
        <v>1206</v>
      </c>
      <c r="D870" s="198"/>
      <c r="E870" s="199"/>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481</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3" x14ac:dyDescent="0.2">
      <c r="A871" s="155"/>
      <c r="B871" s="156"/>
      <c r="C871" s="206" t="s">
        <v>1207</v>
      </c>
      <c r="D871" s="198"/>
      <c r="E871" s="199">
        <v>384.81605000000002</v>
      </c>
      <c r="F871" s="159"/>
      <c r="G871" s="159"/>
      <c r="H871" s="159"/>
      <c r="I871" s="159"/>
      <c r="J871" s="159"/>
      <c r="K871" s="159"/>
      <c r="L871" s="159"/>
      <c r="M871" s="159"/>
      <c r="N871" s="158"/>
      <c r="O871" s="158"/>
      <c r="P871" s="158"/>
      <c r="Q871" s="158"/>
      <c r="R871" s="159"/>
      <c r="S871" s="159"/>
      <c r="T871" s="159"/>
      <c r="U871" s="159"/>
      <c r="V871" s="159"/>
      <c r="W871" s="159"/>
      <c r="X871" s="159"/>
      <c r="Y871" s="159"/>
      <c r="Z871" s="148"/>
      <c r="AA871" s="148"/>
      <c r="AB871" s="148"/>
      <c r="AC871" s="148"/>
      <c r="AD871" s="148"/>
      <c r="AE871" s="148"/>
      <c r="AF871" s="148"/>
      <c r="AG871" s="148" t="s">
        <v>481</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x14ac:dyDescent="0.2">
      <c r="A872" s="177">
        <v>130</v>
      </c>
      <c r="B872" s="178" t="s">
        <v>1208</v>
      </c>
      <c r="C872" s="193" t="s">
        <v>1209</v>
      </c>
      <c r="D872" s="179" t="s">
        <v>1068</v>
      </c>
      <c r="E872" s="180">
        <v>384.81605000000002</v>
      </c>
      <c r="F872" s="181"/>
      <c r="G872" s="182">
        <f>ROUND(E872*F872,2)</f>
        <v>0</v>
      </c>
      <c r="H872" s="181"/>
      <c r="I872" s="182">
        <f>ROUND(E872*H872,2)</f>
        <v>0</v>
      </c>
      <c r="J872" s="181"/>
      <c r="K872" s="182">
        <f>ROUND(E872*J872,2)</f>
        <v>0</v>
      </c>
      <c r="L872" s="182">
        <v>12</v>
      </c>
      <c r="M872" s="182">
        <f>G872*(1+L872/100)</f>
        <v>0</v>
      </c>
      <c r="N872" s="180">
        <v>0</v>
      </c>
      <c r="O872" s="180">
        <f>ROUND(E872*N872,2)</f>
        <v>0</v>
      </c>
      <c r="P872" s="180">
        <v>0</v>
      </c>
      <c r="Q872" s="180">
        <f>ROUND(E872*P872,2)</f>
        <v>0</v>
      </c>
      <c r="R872" s="182" t="s">
        <v>601</v>
      </c>
      <c r="S872" s="182" t="s">
        <v>363</v>
      </c>
      <c r="T872" s="183" t="s">
        <v>363</v>
      </c>
      <c r="U872" s="159">
        <v>0</v>
      </c>
      <c r="V872" s="159">
        <f>ROUND(E872*U872,2)</f>
        <v>0</v>
      </c>
      <c r="W872" s="159"/>
      <c r="X872" s="159" t="s">
        <v>1200</v>
      </c>
      <c r="Y872" s="159" t="s">
        <v>366</v>
      </c>
      <c r="Z872" s="148"/>
      <c r="AA872" s="148"/>
      <c r="AB872" s="148"/>
      <c r="AC872" s="148"/>
      <c r="AD872" s="148"/>
      <c r="AE872" s="148"/>
      <c r="AF872" s="148"/>
      <c r="AG872" s="148" t="s">
        <v>1201</v>
      </c>
      <c r="AH872" s="148"/>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2" x14ac:dyDescent="0.2">
      <c r="A873" s="155"/>
      <c r="B873" s="156"/>
      <c r="C873" s="206" t="s">
        <v>1203</v>
      </c>
      <c r="D873" s="198"/>
      <c r="E873" s="199"/>
      <c r="F873" s="159"/>
      <c r="G873" s="159"/>
      <c r="H873" s="159"/>
      <c r="I873" s="159"/>
      <c r="J873" s="159"/>
      <c r="K873" s="159"/>
      <c r="L873" s="159"/>
      <c r="M873" s="159"/>
      <c r="N873" s="158"/>
      <c r="O873" s="158"/>
      <c r="P873" s="158"/>
      <c r="Q873" s="158"/>
      <c r="R873" s="159"/>
      <c r="S873" s="159"/>
      <c r="T873" s="159"/>
      <c r="U873" s="159"/>
      <c r="V873" s="159"/>
      <c r="W873" s="159"/>
      <c r="X873" s="159"/>
      <c r="Y873" s="159"/>
      <c r="Z873" s="148"/>
      <c r="AA873" s="148"/>
      <c r="AB873" s="148"/>
      <c r="AC873" s="148"/>
      <c r="AD873" s="148"/>
      <c r="AE873" s="148"/>
      <c r="AF873" s="148"/>
      <c r="AG873" s="148" t="s">
        <v>481</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ht="22.5" outlineLevel="3" x14ac:dyDescent="0.2">
      <c r="A874" s="155"/>
      <c r="B874" s="156"/>
      <c r="C874" s="206" t="s">
        <v>1204</v>
      </c>
      <c r="D874" s="198"/>
      <c r="E874" s="199"/>
      <c r="F874" s="159"/>
      <c r="G874" s="159"/>
      <c r="H874" s="159"/>
      <c r="I874" s="159"/>
      <c r="J874" s="159"/>
      <c r="K874" s="159"/>
      <c r="L874" s="159"/>
      <c r="M874" s="159"/>
      <c r="N874" s="158"/>
      <c r="O874" s="158"/>
      <c r="P874" s="158"/>
      <c r="Q874" s="158"/>
      <c r="R874" s="159"/>
      <c r="S874" s="159"/>
      <c r="T874" s="159"/>
      <c r="U874" s="159"/>
      <c r="V874" s="159"/>
      <c r="W874" s="159"/>
      <c r="X874" s="159"/>
      <c r="Y874" s="159"/>
      <c r="Z874" s="148"/>
      <c r="AA874" s="148"/>
      <c r="AB874" s="148"/>
      <c r="AC874" s="148"/>
      <c r="AD874" s="148"/>
      <c r="AE874" s="148"/>
      <c r="AF874" s="148"/>
      <c r="AG874" s="148" t="s">
        <v>481</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ht="22.5" outlineLevel="3" x14ac:dyDescent="0.2">
      <c r="A875" s="155"/>
      <c r="B875" s="156"/>
      <c r="C875" s="206" t="s">
        <v>1205</v>
      </c>
      <c r="D875" s="198"/>
      <c r="E875" s="199"/>
      <c r="F875" s="159"/>
      <c r="G875" s="159"/>
      <c r="H875" s="159"/>
      <c r="I875" s="159"/>
      <c r="J875" s="159"/>
      <c r="K875" s="159"/>
      <c r="L875" s="159"/>
      <c r="M875" s="159"/>
      <c r="N875" s="158"/>
      <c r="O875" s="158"/>
      <c r="P875" s="158"/>
      <c r="Q875" s="158"/>
      <c r="R875" s="159"/>
      <c r="S875" s="159"/>
      <c r="T875" s="159"/>
      <c r="U875" s="159"/>
      <c r="V875" s="159"/>
      <c r="W875" s="159"/>
      <c r="X875" s="159"/>
      <c r="Y875" s="159"/>
      <c r="Z875" s="148"/>
      <c r="AA875" s="148"/>
      <c r="AB875" s="148"/>
      <c r="AC875" s="148"/>
      <c r="AD875" s="148"/>
      <c r="AE875" s="148"/>
      <c r="AF875" s="148"/>
      <c r="AG875" s="148" t="s">
        <v>481</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3" x14ac:dyDescent="0.2">
      <c r="A876" s="155"/>
      <c r="B876" s="156"/>
      <c r="C876" s="206" t="s">
        <v>1206</v>
      </c>
      <c r="D876" s="198"/>
      <c r="E876" s="199"/>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481</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3" x14ac:dyDescent="0.2">
      <c r="A877" s="155"/>
      <c r="B877" s="156"/>
      <c r="C877" s="206" t="s">
        <v>1207</v>
      </c>
      <c r="D877" s="198"/>
      <c r="E877" s="199">
        <v>384.81605000000002</v>
      </c>
      <c r="F877" s="159"/>
      <c r="G877" s="159"/>
      <c r="H877" s="159"/>
      <c r="I877" s="159"/>
      <c r="J877" s="159"/>
      <c r="K877" s="159"/>
      <c r="L877" s="159"/>
      <c r="M877" s="159"/>
      <c r="N877" s="158"/>
      <c r="O877" s="158"/>
      <c r="P877" s="158"/>
      <c r="Q877" s="158"/>
      <c r="R877" s="159"/>
      <c r="S877" s="159"/>
      <c r="T877" s="159"/>
      <c r="U877" s="159"/>
      <c r="V877" s="159"/>
      <c r="W877" s="159"/>
      <c r="X877" s="159"/>
      <c r="Y877" s="159"/>
      <c r="Z877" s="148"/>
      <c r="AA877" s="148"/>
      <c r="AB877" s="148"/>
      <c r="AC877" s="148"/>
      <c r="AD877" s="148"/>
      <c r="AE877" s="148"/>
      <c r="AF877" s="148"/>
      <c r="AG877" s="148" t="s">
        <v>481</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x14ac:dyDescent="0.2">
      <c r="A878" s="177">
        <v>131</v>
      </c>
      <c r="B878" s="178" t="s">
        <v>1210</v>
      </c>
      <c r="C878" s="193" t="s">
        <v>1211</v>
      </c>
      <c r="D878" s="179" t="s">
        <v>1068</v>
      </c>
      <c r="E878" s="180">
        <v>384.81605000000002</v>
      </c>
      <c r="F878" s="181"/>
      <c r="G878" s="182">
        <f>ROUND(E878*F878,2)</f>
        <v>0</v>
      </c>
      <c r="H878" s="181"/>
      <c r="I878" s="182">
        <f>ROUND(E878*H878,2)</f>
        <v>0</v>
      </c>
      <c r="J878" s="181"/>
      <c r="K878" s="182">
        <f>ROUND(E878*J878,2)</f>
        <v>0</v>
      </c>
      <c r="L878" s="182">
        <v>12</v>
      </c>
      <c r="M878" s="182">
        <f>G878*(1+L878/100)</f>
        <v>0</v>
      </c>
      <c r="N878" s="180">
        <v>0</v>
      </c>
      <c r="O878" s="180">
        <f>ROUND(E878*N878,2)</f>
        <v>0</v>
      </c>
      <c r="P878" s="180">
        <v>0</v>
      </c>
      <c r="Q878" s="180">
        <f>ROUND(E878*P878,2)</f>
        <v>0</v>
      </c>
      <c r="R878" s="182" t="s">
        <v>601</v>
      </c>
      <c r="S878" s="182" t="s">
        <v>363</v>
      </c>
      <c r="T878" s="183" t="s">
        <v>363</v>
      </c>
      <c r="U878" s="159">
        <v>0.94199999999999995</v>
      </c>
      <c r="V878" s="159">
        <f>ROUND(E878*U878,2)</f>
        <v>362.5</v>
      </c>
      <c r="W878" s="159"/>
      <c r="X878" s="159" t="s">
        <v>1200</v>
      </c>
      <c r="Y878" s="159" t="s">
        <v>366</v>
      </c>
      <c r="Z878" s="148"/>
      <c r="AA878" s="148"/>
      <c r="AB878" s="148"/>
      <c r="AC878" s="148"/>
      <c r="AD878" s="148"/>
      <c r="AE878" s="148"/>
      <c r="AF878" s="148"/>
      <c r="AG878" s="148" t="s">
        <v>1201</v>
      </c>
      <c r="AH878" s="148"/>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2" x14ac:dyDescent="0.2">
      <c r="A879" s="155"/>
      <c r="B879" s="156"/>
      <c r="C879" s="206" t="s">
        <v>1203</v>
      </c>
      <c r="D879" s="198"/>
      <c r="E879" s="199"/>
      <c r="F879" s="159"/>
      <c r="G879" s="159"/>
      <c r="H879" s="159"/>
      <c r="I879" s="159"/>
      <c r="J879" s="159"/>
      <c r="K879" s="159"/>
      <c r="L879" s="159"/>
      <c r="M879" s="159"/>
      <c r="N879" s="158"/>
      <c r="O879" s="158"/>
      <c r="P879" s="158"/>
      <c r="Q879" s="158"/>
      <c r="R879" s="159"/>
      <c r="S879" s="159"/>
      <c r="T879" s="159"/>
      <c r="U879" s="159"/>
      <c r="V879" s="159"/>
      <c r="W879" s="159"/>
      <c r="X879" s="159"/>
      <c r="Y879" s="159"/>
      <c r="Z879" s="148"/>
      <c r="AA879" s="148"/>
      <c r="AB879" s="148"/>
      <c r="AC879" s="148"/>
      <c r="AD879" s="148"/>
      <c r="AE879" s="148"/>
      <c r="AF879" s="148"/>
      <c r="AG879" s="148" t="s">
        <v>481</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ht="22.5" outlineLevel="3" x14ac:dyDescent="0.2">
      <c r="A880" s="155"/>
      <c r="B880" s="156"/>
      <c r="C880" s="206" t="s">
        <v>1204</v>
      </c>
      <c r="D880" s="198"/>
      <c r="E880" s="199"/>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481</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ht="22.5" outlineLevel="3" x14ac:dyDescent="0.2">
      <c r="A881" s="155"/>
      <c r="B881" s="156"/>
      <c r="C881" s="206" t="s">
        <v>1205</v>
      </c>
      <c r="D881" s="198"/>
      <c r="E881" s="199"/>
      <c r="F881" s="159"/>
      <c r="G881" s="159"/>
      <c r="H881" s="159"/>
      <c r="I881" s="159"/>
      <c r="J881" s="159"/>
      <c r="K881" s="159"/>
      <c r="L881" s="159"/>
      <c r="M881" s="159"/>
      <c r="N881" s="158"/>
      <c r="O881" s="158"/>
      <c r="P881" s="158"/>
      <c r="Q881" s="158"/>
      <c r="R881" s="159"/>
      <c r="S881" s="159"/>
      <c r="T881" s="159"/>
      <c r="U881" s="159"/>
      <c r="V881" s="159"/>
      <c r="W881" s="159"/>
      <c r="X881" s="159"/>
      <c r="Y881" s="159"/>
      <c r="Z881" s="148"/>
      <c r="AA881" s="148"/>
      <c r="AB881" s="148"/>
      <c r="AC881" s="148"/>
      <c r="AD881" s="148"/>
      <c r="AE881" s="148"/>
      <c r="AF881" s="148"/>
      <c r="AG881" s="148" t="s">
        <v>481</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3" x14ac:dyDescent="0.2">
      <c r="A882" s="155"/>
      <c r="B882" s="156"/>
      <c r="C882" s="206" t="s">
        <v>1206</v>
      </c>
      <c r="D882" s="198"/>
      <c r="E882" s="199"/>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481</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3" x14ac:dyDescent="0.2">
      <c r="A883" s="155"/>
      <c r="B883" s="156"/>
      <c r="C883" s="206" t="s">
        <v>1207</v>
      </c>
      <c r="D883" s="198"/>
      <c r="E883" s="199">
        <v>384.81605000000002</v>
      </c>
      <c r="F883" s="159"/>
      <c r="G883" s="159"/>
      <c r="H883" s="159"/>
      <c r="I883" s="159"/>
      <c r="J883" s="159"/>
      <c r="K883" s="159"/>
      <c r="L883" s="159"/>
      <c r="M883" s="159"/>
      <c r="N883" s="158"/>
      <c r="O883" s="158"/>
      <c r="P883" s="158"/>
      <c r="Q883" s="158"/>
      <c r="R883" s="159"/>
      <c r="S883" s="159"/>
      <c r="T883" s="159"/>
      <c r="U883" s="159"/>
      <c r="V883" s="159"/>
      <c r="W883" s="159"/>
      <c r="X883" s="159"/>
      <c r="Y883" s="159"/>
      <c r="Z883" s="148"/>
      <c r="AA883" s="148"/>
      <c r="AB883" s="148"/>
      <c r="AC883" s="148"/>
      <c r="AD883" s="148"/>
      <c r="AE883" s="148"/>
      <c r="AF883" s="148"/>
      <c r="AG883" s="148" t="s">
        <v>481</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ht="22.5" outlineLevel="1" x14ac:dyDescent="0.2">
      <c r="A884" s="177">
        <v>132</v>
      </c>
      <c r="B884" s="178" t="s">
        <v>1212</v>
      </c>
      <c r="C884" s="193" t="s">
        <v>1213</v>
      </c>
      <c r="D884" s="179" t="s">
        <v>1068</v>
      </c>
      <c r="E884" s="180">
        <v>1924.08024</v>
      </c>
      <c r="F884" s="181"/>
      <c r="G884" s="182">
        <f>ROUND(E884*F884,2)</f>
        <v>0</v>
      </c>
      <c r="H884" s="181"/>
      <c r="I884" s="182">
        <f>ROUND(E884*H884,2)</f>
        <v>0</v>
      </c>
      <c r="J884" s="181"/>
      <c r="K884" s="182">
        <f>ROUND(E884*J884,2)</f>
        <v>0</v>
      </c>
      <c r="L884" s="182">
        <v>12</v>
      </c>
      <c r="M884" s="182">
        <f>G884*(1+L884/100)</f>
        <v>0</v>
      </c>
      <c r="N884" s="180">
        <v>0</v>
      </c>
      <c r="O884" s="180">
        <f>ROUND(E884*N884,2)</f>
        <v>0</v>
      </c>
      <c r="P884" s="180">
        <v>0</v>
      </c>
      <c r="Q884" s="180">
        <f>ROUND(E884*P884,2)</f>
        <v>0</v>
      </c>
      <c r="R884" s="182" t="s">
        <v>601</v>
      </c>
      <c r="S884" s="182" t="s">
        <v>363</v>
      </c>
      <c r="T884" s="183" t="s">
        <v>363</v>
      </c>
      <c r="U884" s="159">
        <v>0.105</v>
      </c>
      <c r="V884" s="159">
        <f>ROUND(E884*U884,2)</f>
        <v>202.03</v>
      </c>
      <c r="W884" s="159"/>
      <c r="X884" s="159" t="s">
        <v>1200</v>
      </c>
      <c r="Y884" s="159" t="s">
        <v>366</v>
      </c>
      <c r="Z884" s="148"/>
      <c r="AA884" s="148"/>
      <c r="AB884" s="148"/>
      <c r="AC884" s="148"/>
      <c r="AD884" s="148"/>
      <c r="AE884" s="148"/>
      <c r="AF884" s="148"/>
      <c r="AG884" s="148" t="s">
        <v>1201</v>
      </c>
      <c r="AH884" s="148"/>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2" x14ac:dyDescent="0.2">
      <c r="A885" s="155"/>
      <c r="B885" s="156"/>
      <c r="C885" s="206" t="s">
        <v>1203</v>
      </c>
      <c r="D885" s="198"/>
      <c r="E885" s="199"/>
      <c r="F885" s="159"/>
      <c r="G885" s="159"/>
      <c r="H885" s="159"/>
      <c r="I885" s="159"/>
      <c r="J885" s="159"/>
      <c r="K885" s="159"/>
      <c r="L885" s="159"/>
      <c r="M885" s="159"/>
      <c r="N885" s="158"/>
      <c r="O885" s="158"/>
      <c r="P885" s="158"/>
      <c r="Q885" s="158"/>
      <c r="R885" s="159"/>
      <c r="S885" s="159"/>
      <c r="T885" s="159"/>
      <c r="U885" s="159"/>
      <c r="V885" s="159"/>
      <c r="W885" s="159"/>
      <c r="X885" s="159"/>
      <c r="Y885" s="159"/>
      <c r="Z885" s="148"/>
      <c r="AA885" s="148"/>
      <c r="AB885" s="148"/>
      <c r="AC885" s="148"/>
      <c r="AD885" s="148"/>
      <c r="AE885" s="148"/>
      <c r="AF885" s="148"/>
      <c r="AG885" s="148" t="s">
        <v>481</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ht="22.5" outlineLevel="3" x14ac:dyDescent="0.2">
      <c r="A886" s="155"/>
      <c r="B886" s="156"/>
      <c r="C886" s="206" t="s">
        <v>1204</v>
      </c>
      <c r="D886" s="198"/>
      <c r="E886" s="199"/>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481</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ht="22.5" outlineLevel="3" x14ac:dyDescent="0.2">
      <c r="A887" s="155"/>
      <c r="B887" s="156"/>
      <c r="C887" s="206" t="s">
        <v>1205</v>
      </c>
      <c r="D887" s="198"/>
      <c r="E887" s="199"/>
      <c r="F887" s="159"/>
      <c r="G887" s="159"/>
      <c r="H887" s="159"/>
      <c r="I887" s="159"/>
      <c r="J887" s="159"/>
      <c r="K887" s="159"/>
      <c r="L887" s="159"/>
      <c r="M887" s="159"/>
      <c r="N887" s="158"/>
      <c r="O887" s="158"/>
      <c r="P887" s="158"/>
      <c r="Q887" s="158"/>
      <c r="R887" s="159"/>
      <c r="S887" s="159"/>
      <c r="T887" s="159"/>
      <c r="U887" s="159"/>
      <c r="V887" s="159"/>
      <c r="W887" s="159"/>
      <c r="X887" s="159"/>
      <c r="Y887" s="159"/>
      <c r="Z887" s="148"/>
      <c r="AA887" s="148"/>
      <c r="AB887" s="148"/>
      <c r="AC887" s="148"/>
      <c r="AD887" s="148"/>
      <c r="AE887" s="148"/>
      <c r="AF887" s="148"/>
      <c r="AG887" s="148" t="s">
        <v>481</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3" x14ac:dyDescent="0.2">
      <c r="A888" s="155"/>
      <c r="B888" s="156"/>
      <c r="C888" s="206" t="s">
        <v>1206</v>
      </c>
      <c r="D888" s="198"/>
      <c r="E888" s="199"/>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481</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3" x14ac:dyDescent="0.2">
      <c r="A889" s="155"/>
      <c r="B889" s="156"/>
      <c r="C889" s="206" t="s">
        <v>1214</v>
      </c>
      <c r="D889" s="198"/>
      <c r="E889" s="199">
        <v>1924.08024</v>
      </c>
      <c r="F889" s="159"/>
      <c r="G889" s="159"/>
      <c r="H889" s="159"/>
      <c r="I889" s="159"/>
      <c r="J889" s="159"/>
      <c r="K889" s="159"/>
      <c r="L889" s="159"/>
      <c r="M889" s="159"/>
      <c r="N889" s="158"/>
      <c r="O889" s="158"/>
      <c r="P889" s="158"/>
      <c r="Q889" s="158"/>
      <c r="R889" s="159"/>
      <c r="S889" s="159"/>
      <c r="T889" s="159"/>
      <c r="U889" s="159"/>
      <c r="V889" s="159"/>
      <c r="W889" s="159"/>
      <c r="X889" s="159"/>
      <c r="Y889" s="159"/>
      <c r="Z889" s="148"/>
      <c r="AA889" s="148"/>
      <c r="AB889" s="148"/>
      <c r="AC889" s="148"/>
      <c r="AD889" s="148"/>
      <c r="AE889" s="148"/>
      <c r="AF889" s="148"/>
      <c r="AG889" s="148" t="s">
        <v>481</v>
      </c>
      <c r="AH889" s="148">
        <v>0</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1" x14ac:dyDescent="0.2">
      <c r="A890" s="177">
        <v>133</v>
      </c>
      <c r="B890" s="178" t="s">
        <v>1215</v>
      </c>
      <c r="C890" s="193" t="s">
        <v>1216</v>
      </c>
      <c r="D890" s="179" t="s">
        <v>1068</v>
      </c>
      <c r="E890" s="180">
        <v>115.44481</v>
      </c>
      <c r="F890" s="181"/>
      <c r="G890" s="182">
        <f>ROUND(E890*F890,2)</f>
        <v>0</v>
      </c>
      <c r="H890" s="181"/>
      <c r="I890" s="182">
        <f>ROUND(E890*H890,2)</f>
        <v>0</v>
      </c>
      <c r="J890" s="181"/>
      <c r="K890" s="182">
        <f>ROUND(E890*J890,2)</f>
        <v>0</v>
      </c>
      <c r="L890" s="182">
        <v>12</v>
      </c>
      <c r="M890" s="182">
        <f>G890*(1+L890/100)</f>
        <v>0</v>
      </c>
      <c r="N890" s="180">
        <v>0</v>
      </c>
      <c r="O890" s="180">
        <f>ROUND(E890*N890,2)</f>
        <v>0</v>
      </c>
      <c r="P890" s="180">
        <v>0</v>
      </c>
      <c r="Q890" s="180">
        <f>ROUND(E890*P890,2)</f>
        <v>0</v>
      </c>
      <c r="R890" s="182" t="s">
        <v>601</v>
      </c>
      <c r="S890" s="182" t="s">
        <v>363</v>
      </c>
      <c r="T890" s="183" t="s">
        <v>363</v>
      </c>
      <c r="U890" s="159">
        <v>0</v>
      </c>
      <c r="V890" s="159">
        <f>ROUND(E890*U890,2)</f>
        <v>0</v>
      </c>
      <c r="W890" s="159"/>
      <c r="X890" s="159" t="s">
        <v>1200</v>
      </c>
      <c r="Y890" s="159" t="s">
        <v>366</v>
      </c>
      <c r="Z890" s="148"/>
      <c r="AA890" s="148"/>
      <c r="AB890" s="148"/>
      <c r="AC890" s="148"/>
      <c r="AD890" s="148"/>
      <c r="AE890" s="148"/>
      <c r="AF890" s="148"/>
      <c r="AG890" s="148" t="s">
        <v>1201</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2" x14ac:dyDescent="0.2">
      <c r="A891" s="155"/>
      <c r="B891" s="156"/>
      <c r="C891" s="283" t="s">
        <v>1190</v>
      </c>
      <c r="D891" s="284"/>
      <c r="E891" s="284"/>
      <c r="F891" s="284"/>
      <c r="G891" s="284"/>
      <c r="H891" s="159"/>
      <c r="I891" s="159"/>
      <c r="J891" s="159"/>
      <c r="K891" s="159"/>
      <c r="L891" s="159"/>
      <c r="M891" s="159"/>
      <c r="N891" s="158"/>
      <c r="O891" s="158"/>
      <c r="P891" s="158"/>
      <c r="Q891" s="158"/>
      <c r="R891" s="159"/>
      <c r="S891" s="159"/>
      <c r="T891" s="159"/>
      <c r="U891" s="159"/>
      <c r="V891" s="159"/>
      <c r="W891" s="159"/>
      <c r="X891" s="159"/>
      <c r="Y891" s="159"/>
      <c r="Z891" s="148"/>
      <c r="AA891" s="148"/>
      <c r="AB891" s="148"/>
      <c r="AC891" s="148"/>
      <c r="AD891" s="148"/>
      <c r="AE891" s="148"/>
      <c r="AF891" s="148"/>
      <c r="AG891" s="148" t="s">
        <v>369</v>
      </c>
      <c r="AH891" s="148"/>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2" x14ac:dyDescent="0.2">
      <c r="A892" s="155"/>
      <c r="B892" s="156"/>
      <c r="C892" s="206" t="s">
        <v>1203</v>
      </c>
      <c r="D892" s="198"/>
      <c r="E892" s="199"/>
      <c r="F892" s="159"/>
      <c r="G892" s="159"/>
      <c r="H892" s="159"/>
      <c r="I892" s="159"/>
      <c r="J892" s="159"/>
      <c r="K892" s="159"/>
      <c r="L892" s="159"/>
      <c r="M892" s="159"/>
      <c r="N892" s="158"/>
      <c r="O892" s="158"/>
      <c r="P892" s="158"/>
      <c r="Q892" s="158"/>
      <c r="R892" s="159"/>
      <c r="S892" s="159"/>
      <c r="T892" s="159"/>
      <c r="U892" s="159"/>
      <c r="V892" s="159"/>
      <c r="W892" s="159"/>
      <c r="X892" s="159"/>
      <c r="Y892" s="159"/>
      <c r="Z892" s="148"/>
      <c r="AA892" s="148"/>
      <c r="AB892" s="148"/>
      <c r="AC892" s="148"/>
      <c r="AD892" s="148"/>
      <c r="AE892" s="148"/>
      <c r="AF892" s="148"/>
      <c r="AG892" s="148" t="s">
        <v>481</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ht="22.5" outlineLevel="3" x14ac:dyDescent="0.2">
      <c r="A893" s="155"/>
      <c r="B893" s="156"/>
      <c r="C893" s="206" t="s">
        <v>1204</v>
      </c>
      <c r="D893" s="198"/>
      <c r="E893" s="199"/>
      <c r="F893" s="159"/>
      <c r="G893" s="159"/>
      <c r="H893" s="159"/>
      <c r="I893" s="159"/>
      <c r="J893" s="159"/>
      <c r="K893" s="159"/>
      <c r="L893" s="159"/>
      <c r="M893" s="159"/>
      <c r="N893" s="158"/>
      <c r="O893" s="158"/>
      <c r="P893" s="158"/>
      <c r="Q893" s="158"/>
      <c r="R893" s="159"/>
      <c r="S893" s="159"/>
      <c r="T893" s="159"/>
      <c r="U893" s="159"/>
      <c r="V893" s="159"/>
      <c r="W893" s="159"/>
      <c r="X893" s="159"/>
      <c r="Y893" s="159"/>
      <c r="Z893" s="148"/>
      <c r="AA893" s="148"/>
      <c r="AB893" s="148"/>
      <c r="AC893" s="148"/>
      <c r="AD893" s="148"/>
      <c r="AE893" s="148"/>
      <c r="AF893" s="148"/>
      <c r="AG893" s="148" t="s">
        <v>481</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ht="22.5" outlineLevel="3" x14ac:dyDescent="0.2">
      <c r="A894" s="155"/>
      <c r="B894" s="156"/>
      <c r="C894" s="206" t="s">
        <v>1205</v>
      </c>
      <c r="D894" s="198"/>
      <c r="E894" s="199"/>
      <c r="F894" s="159"/>
      <c r="G894" s="159"/>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481</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3" x14ac:dyDescent="0.2">
      <c r="A895" s="155"/>
      <c r="B895" s="156"/>
      <c r="C895" s="206" t="s">
        <v>1206</v>
      </c>
      <c r="D895" s="198"/>
      <c r="E895" s="199"/>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481</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3" x14ac:dyDescent="0.2">
      <c r="A896" s="155"/>
      <c r="B896" s="156"/>
      <c r="C896" s="206" t="s">
        <v>1217</v>
      </c>
      <c r="D896" s="198"/>
      <c r="E896" s="199">
        <v>115.44481</v>
      </c>
      <c r="F896" s="159"/>
      <c r="G896" s="159"/>
      <c r="H896" s="159"/>
      <c r="I896" s="159"/>
      <c r="J896" s="159"/>
      <c r="K896" s="159"/>
      <c r="L896" s="159"/>
      <c r="M896" s="159"/>
      <c r="N896" s="158"/>
      <c r="O896" s="158"/>
      <c r="P896" s="158"/>
      <c r="Q896" s="158"/>
      <c r="R896" s="159"/>
      <c r="S896" s="159"/>
      <c r="T896" s="159"/>
      <c r="U896" s="159"/>
      <c r="V896" s="159"/>
      <c r="W896" s="159"/>
      <c r="X896" s="159"/>
      <c r="Y896" s="159"/>
      <c r="Z896" s="148"/>
      <c r="AA896" s="148"/>
      <c r="AB896" s="148"/>
      <c r="AC896" s="148"/>
      <c r="AD896" s="148"/>
      <c r="AE896" s="148"/>
      <c r="AF896" s="148"/>
      <c r="AG896" s="148" t="s">
        <v>481</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ht="22.5" outlineLevel="1" x14ac:dyDescent="0.2">
      <c r="A897" s="177">
        <v>134</v>
      </c>
      <c r="B897" s="178" t="s">
        <v>1218</v>
      </c>
      <c r="C897" s="193" t="s">
        <v>1219</v>
      </c>
      <c r="D897" s="179" t="s">
        <v>1068</v>
      </c>
      <c r="E897" s="180">
        <v>269.37123000000003</v>
      </c>
      <c r="F897" s="181"/>
      <c r="G897" s="182">
        <f>ROUND(E897*F897,2)</f>
        <v>0</v>
      </c>
      <c r="H897" s="181"/>
      <c r="I897" s="182">
        <f>ROUND(E897*H897,2)</f>
        <v>0</v>
      </c>
      <c r="J897" s="181"/>
      <c r="K897" s="182">
        <f>ROUND(E897*J897,2)</f>
        <v>0</v>
      </c>
      <c r="L897" s="182">
        <v>12</v>
      </c>
      <c r="M897" s="182">
        <f>G897*(1+L897/100)</f>
        <v>0</v>
      </c>
      <c r="N897" s="180">
        <v>0</v>
      </c>
      <c r="O897" s="180">
        <f>ROUND(E897*N897,2)</f>
        <v>0</v>
      </c>
      <c r="P897" s="180">
        <v>0</v>
      </c>
      <c r="Q897" s="180">
        <f>ROUND(E897*P897,2)</f>
        <v>0</v>
      </c>
      <c r="R897" s="182" t="s">
        <v>601</v>
      </c>
      <c r="S897" s="182" t="s">
        <v>363</v>
      </c>
      <c r="T897" s="183" t="s">
        <v>363</v>
      </c>
      <c r="U897" s="159">
        <v>0</v>
      </c>
      <c r="V897" s="159">
        <f>ROUND(E897*U897,2)</f>
        <v>0</v>
      </c>
      <c r="W897" s="159"/>
      <c r="X897" s="159" t="s">
        <v>1200</v>
      </c>
      <c r="Y897" s="159" t="s">
        <v>366</v>
      </c>
      <c r="Z897" s="148"/>
      <c r="AA897" s="148"/>
      <c r="AB897" s="148"/>
      <c r="AC897" s="148"/>
      <c r="AD897" s="148"/>
      <c r="AE897" s="148"/>
      <c r="AF897" s="148"/>
      <c r="AG897" s="148" t="s">
        <v>1201</v>
      </c>
      <c r="AH897" s="148"/>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2" x14ac:dyDescent="0.2">
      <c r="A898" s="155"/>
      <c r="B898" s="156"/>
      <c r="C898" s="283" t="s">
        <v>1220</v>
      </c>
      <c r="D898" s="284"/>
      <c r="E898" s="284"/>
      <c r="F898" s="284"/>
      <c r="G898" s="284"/>
      <c r="H898" s="159"/>
      <c r="I898" s="159"/>
      <c r="J898" s="159"/>
      <c r="K898" s="159"/>
      <c r="L898" s="159"/>
      <c r="M898" s="159"/>
      <c r="N898" s="158"/>
      <c r="O898" s="158"/>
      <c r="P898" s="158"/>
      <c r="Q898" s="158"/>
      <c r="R898" s="159"/>
      <c r="S898" s="159"/>
      <c r="T898" s="159"/>
      <c r="U898" s="159"/>
      <c r="V898" s="159"/>
      <c r="W898" s="159"/>
      <c r="X898" s="159"/>
      <c r="Y898" s="159"/>
      <c r="Z898" s="148"/>
      <c r="AA898" s="148"/>
      <c r="AB898" s="148"/>
      <c r="AC898" s="148"/>
      <c r="AD898" s="148"/>
      <c r="AE898" s="148"/>
      <c r="AF898" s="148"/>
      <c r="AG898" s="148" t="s">
        <v>369</v>
      </c>
      <c r="AH898" s="148"/>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2" x14ac:dyDescent="0.2">
      <c r="A899" s="155"/>
      <c r="B899" s="156"/>
      <c r="C899" s="206" t="s">
        <v>1203</v>
      </c>
      <c r="D899" s="198"/>
      <c r="E899" s="199"/>
      <c r="F899" s="159"/>
      <c r="G899" s="159"/>
      <c r="H899" s="159"/>
      <c r="I899" s="159"/>
      <c r="J899" s="159"/>
      <c r="K899" s="159"/>
      <c r="L899" s="159"/>
      <c r="M899" s="159"/>
      <c r="N899" s="158"/>
      <c r="O899" s="158"/>
      <c r="P899" s="158"/>
      <c r="Q899" s="158"/>
      <c r="R899" s="159"/>
      <c r="S899" s="159"/>
      <c r="T899" s="159"/>
      <c r="U899" s="159"/>
      <c r="V899" s="159"/>
      <c r="W899" s="159"/>
      <c r="X899" s="159"/>
      <c r="Y899" s="159"/>
      <c r="Z899" s="148"/>
      <c r="AA899" s="148"/>
      <c r="AB899" s="148"/>
      <c r="AC899" s="148"/>
      <c r="AD899" s="148"/>
      <c r="AE899" s="148"/>
      <c r="AF899" s="148"/>
      <c r="AG899" s="148" t="s">
        <v>481</v>
      </c>
      <c r="AH899" s="148">
        <v>0</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ht="22.5" outlineLevel="3" x14ac:dyDescent="0.2">
      <c r="A900" s="155"/>
      <c r="B900" s="156"/>
      <c r="C900" s="206" t="s">
        <v>1204</v>
      </c>
      <c r="D900" s="198"/>
      <c r="E900" s="199"/>
      <c r="F900" s="159"/>
      <c r="G900" s="159"/>
      <c r="H900" s="159"/>
      <c r="I900" s="159"/>
      <c r="J900" s="159"/>
      <c r="K900" s="159"/>
      <c r="L900" s="159"/>
      <c r="M900" s="159"/>
      <c r="N900" s="158"/>
      <c r="O900" s="158"/>
      <c r="P900" s="158"/>
      <c r="Q900" s="158"/>
      <c r="R900" s="159"/>
      <c r="S900" s="159"/>
      <c r="T900" s="159"/>
      <c r="U900" s="159"/>
      <c r="V900" s="159"/>
      <c r="W900" s="159"/>
      <c r="X900" s="159"/>
      <c r="Y900" s="159"/>
      <c r="Z900" s="148"/>
      <c r="AA900" s="148"/>
      <c r="AB900" s="148"/>
      <c r="AC900" s="148"/>
      <c r="AD900" s="148"/>
      <c r="AE900" s="148"/>
      <c r="AF900" s="148"/>
      <c r="AG900" s="148" t="s">
        <v>481</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ht="22.5" outlineLevel="3" x14ac:dyDescent="0.2">
      <c r="A901" s="155"/>
      <c r="B901" s="156"/>
      <c r="C901" s="206" t="s">
        <v>1205</v>
      </c>
      <c r="D901" s="198"/>
      <c r="E901" s="199"/>
      <c r="F901" s="159"/>
      <c r="G901" s="159"/>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481</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3" x14ac:dyDescent="0.2">
      <c r="A902" s="155"/>
      <c r="B902" s="156"/>
      <c r="C902" s="206" t="s">
        <v>1206</v>
      </c>
      <c r="D902" s="198"/>
      <c r="E902" s="199"/>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481</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3" x14ac:dyDescent="0.2">
      <c r="A903" s="155"/>
      <c r="B903" s="156"/>
      <c r="C903" s="206" t="s">
        <v>1221</v>
      </c>
      <c r="D903" s="198"/>
      <c r="E903" s="199">
        <v>269.37123000000003</v>
      </c>
      <c r="F903" s="159"/>
      <c r="G903" s="159"/>
      <c r="H903" s="159"/>
      <c r="I903" s="159"/>
      <c r="J903" s="159"/>
      <c r="K903" s="159"/>
      <c r="L903" s="159"/>
      <c r="M903" s="159"/>
      <c r="N903" s="158"/>
      <c r="O903" s="158"/>
      <c r="P903" s="158"/>
      <c r="Q903" s="158"/>
      <c r="R903" s="159"/>
      <c r="S903" s="159"/>
      <c r="T903" s="159"/>
      <c r="U903" s="159"/>
      <c r="V903" s="159"/>
      <c r="W903" s="159"/>
      <c r="X903" s="159"/>
      <c r="Y903" s="159"/>
      <c r="Z903" s="148"/>
      <c r="AA903" s="148"/>
      <c r="AB903" s="148"/>
      <c r="AC903" s="148"/>
      <c r="AD903" s="148"/>
      <c r="AE903" s="148"/>
      <c r="AF903" s="148"/>
      <c r="AG903" s="148" t="s">
        <v>481</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x14ac:dyDescent="0.2">
      <c r="A904" s="3"/>
      <c r="B904" s="4"/>
      <c r="C904" s="208"/>
      <c r="D904" s="203"/>
      <c r="E904" s="202"/>
      <c r="F904" s="3"/>
      <c r="G904" s="3"/>
      <c r="H904" s="3"/>
      <c r="I904" s="3"/>
      <c r="J904" s="3"/>
      <c r="K904" s="3"/>
      <c r="L904" s="3"/>
      <c r="M904" s="3"/>
      <c r="N904" s="3"/>
      <c r="O904" s="3"/>
      <c r="P904" s="3"/>
      <c r="Q904" s="3"/>
      <c r="R904" s="3"/>
      <c r="S904" s="3"/>
      <c r="T904" s="3"/>
      <c r="U904" s="3"/>
      <c r="V904" s="3"/>
      <c r="W904" s="3"/>
      <c r="X904" s="3"/>
      <c r="Y904" s="3"/>
      <c r="AE904">
        <v>12</v>
      </c>
      <c r="AF904">
        <v>21</v>
      </c>
      <c r="AG904" t="s">
        <v>344</v>
      </c>
    </row>
    <row r="905" spans="1:60" x14ac:dyDescent="0.2">
      <c r="A905" s="164"/>
      <c r="B905" s="165" t="s">
        <v>29</v>
      </c>
      <c r="C905" s="209"/>
      <c r="D905" s="205"/>
      <c r="E905" s="204"/>
      <c r="F905" s="164"/>
      <c r="G905" s="166">
        <f>G8+G57+G92+G103+G704+G710</f>
        <v>0</v>
      </c>
      <c r="H905" s="3"/>
      <c r="I905" s="3"/>
      <c r="J905" s="3"/>
      <c r="K905" s="3"/>
      <c r="L905" s="3"/>
      <c r="M905" s="3"/>
      <c r="N905" s="3"/>
      <c r="O905" s="3"/>
      <c r="P905" s="3"/>
      <c r="Q905" s="3"/>
      <c r="R905" s="3"/>
      <c r="S905" s="3"/>
      <c r="T905" s="3"/>
      <c r="U905" s="3"/>
      <c r="V905" s="3"/>
      <c r="W905" s="3"/>
      <c r="X905" s="3"/>
      <c r="Y905" s="3"/>
      <c r="AE905">
        <f>SUMIF(L7:L903,AE904,G7:G903)</f>
        <v>0</v>
      </c>
      <c r="AF905">
        <f>SUMIF(L7:L903,AF904,G7:G903)</f>
        <v>0</v>
      </c>
      <c r="AG905" t="s">
        <v>467</v>
      </c>
    </row>
    <row r="906" spans="1:60" x14ac:dyDescent="0.2">
      <c r="A906" s="3"/>
      <c r="B906" s="4"/>
      <c r="C906" s="208"/>
      <c r="D906" s="203"/>
      <c r="E906" s="202"/>
      <c r="F906" s="3"/>
      <c r="G906" s="3"/>
      <c r="H906" s="3"/>
      <c r="I906" s="3"/>
      <c r="J906" s="3"/>
      <c r="K906" s="3"/>
      <c r="L906" s="3"/>
      <c r="M906" s="3"/>
      <c r="N906" s="3"/>
      <c r="O906" s="3"/>
      <c r="P906" s="3"/>
      <c r="Q906" s="3"/>
      <c r="R906" s="3"/>
      <c r="S906" s="3"/>
      <c r="T906" s="3"/>
      <c r="U906" s="3"/>
      <c r="V906" s="3"/>
      <c r="W906" s="3"/>
      <c r="X906" s="3"/>
      <c r="Y906" s="3"/>
    </row>
    <row r="907" spans="1:60" x14ac:dyDescent="0.2">
      <c r="A907" s="285" t="s">
        <v>1222</v>
      </c>
      <c r="B907" s="285"/>
      <c r="C907" s="208"/>
      <c r="D907" s="203"/>
      <c r="E907" s="202"/>
      <c r="F907" s="3"/>
      <c r="G907" s="3"/>
      <c r="H907" s="3"/>
      <c r="I907" s="3"/>
      <c r="J907" s="3"/>
      <c r="K907" s="3"/>
      <c r="L907" s="3"/>
      <c r="M907" s="3"/>
      <c r="N907" s="3"/>
      <c r="O907" s="3"/>
      <c r="P907" s="3"/>
      <c r="Q907" s="3"/>
      <c r="R907" s="3"/>
      <c r="S907" s="3"/>
      <c r="T907" s="3"/>
      <c r="U907" s="3"/>
      <c r="V907" s="3"/>
      <c r="W907" s="3"/>
      <c r="X907" s="3"/>
      <c r="Y907" s="3"/>
    </row>
    <row r="908" spans="1:60" x14ac:dyDescent="0.2">
      <c r="A908" s="3"/>
      <c r="B908" s="4" t="s">
        <v>1223</v>
      </c>
      <c r="C908" s="208" t="s">
        <v>1224</v>
      </c>
      <c r="D908" s="203"/>
      <c r="E908" s="202">
        <v>122.41</v>
      </c>
      <c r="F908" s="3"/>
      <c r="G908" s="3"/>
      <c r="H908" s="3"/>
      <c r="I908" s="3"/>
      <c r="J908" s="3"/>
      <c r="K908" s="3"/>
      <c r="L908" s="3"/>
      <c r="M908" s="3"/>
      <c r="N908" s="3"/>
      <c r="O908" s="3"/>
      <c r="P908" s="3"/>
      <c r="Q908" s="3"/>
      <c r="R908" s="3"/>
      <c r="S908" s="3"/>
      <c r="T908" s="3"/>
      <c r="U908" s="3"/>
      <c r="V908" s="3"/>
      <c r="W908" s="3"/>
      <c r="X908" s="3"/>
      <c r="Y908" s="3"/>
      <c r="AG908" t="s">
        <v>1225</v>
      </c>
    </row>
    <row r="909" spans="1:60" x14ac:dyDescent="0.2">
      <c r="A909" s="3"/>
      <c r="B909" s="4"/>
      <c r="C909" s="210" t="s">
        <v>1226</v>
      </c>
      <c r="D909" s="203"/>
      <c r="E909" s="202">
        <v>122.41</v>
      </c>
      <c r="F909" s="3"/>
      <c r="G909" s="3"/>
      <c r="H909" s="3"/>
      <c r="I909" s="3"/>
      <c r="J909" s="3"/>
      <c r="K909" s="3"/>
      <c r="L909" s="3"/>
      <c r="M909" s="3"/>
      <c r="N909" s="3"/>
      <c r="O909" s="3"/>
      <c r="P909" s="3"/>
      <c r="Q909" s="3"/>
      <c r="R909" s="3"/>
      <c r="S909" s="3"/>
      <c r="T909" s="3"/>
      <c r="U909" s="3"/>
      <c r="V909" s="3"/>
      <c r="W909" s="3"/>
      <c r="X909" s="3"/>
      <c r="Y909" s="3"/>
      <c r="AG909" t="s">
        <v>481</v>
      </c>
      <c r="AH909">
        <v>0</v>
      </c>
    </row>
    <row r="910" spans="1:60" x14ac:dyDescent="0.2">
      <c r="A910" s="3"/>
      <c r="B910" s="4" t="s">
        <v>1227</v>
      </c>
      <c r="C910" s="208" t="s">
        <v>1228</v>
      </c>
      <c r="D910" s="203"/>
      <c r="E910" s="202">
        <v>40.270000000000003</v>
      </c>
      <c r="F910" s="3"/>
      <c r="G910" s="3"/>
      <c r="H910" s="3"/>
      <c r="I910" s="3"/>
      <c r="J910" s="3"/>
      <c r="K910" s="3"/>
      <c r="L910" s="3"/>
      <c r="M910" s="3"/>
      <c r="N910" s="3"/>
      <c r="O910" s="3"/>
      <c r="P910" s="3"/>
      <c r="Q910" s="3"/>
      <c r="R910" s="3"/>
      <c r="S910" s="3"/>
      <c r="T910" s="3"/>
      <c r="U910" s="3"/>
      <c r="V910" s="3"/>
      <c r="W910" s="3"/>
      <c r="X910" s="3"/>
      <c r="Y910" s="3"/>
      <c r="AG910" t="s">
        <v>1225</v>
      </c>
    </row>
    <row r="911" spans="1:60" x14ac:dyDescent="0.2">
      <c r="A911" s="3"/>
      <c r="B911" s="4"/>
      <c r="C911" s="210" t="s">
        <v>1229</v>
      </c>
      <c r="D911" s="203"/>
      <c r="E911" s="202"/>
      <c r="F911" s="3"/>
      <c r="G911" s="3"/>
      <c r="H911" s="3"/>
      <c r="I911" s="3"/>
      <c r="J911" s="3"/>
      <c r="K911" s="3"/>
      <c r="L911" s="3"/>
      <c r="M911" s="3"/>
      <c r="N911" s="3"/>
      <c r="O911" s="3"/>
      <c r="P911" s="3"/>
      <c r="Q911" s="3"/>
      <c r="R911" s="3"/>
      <c r="S911" s="3"/>
      <c r="T911" s="3"/>
      <c r="U911" s="3"/>
      <c r="V911" s="3"/>
      <c r="W911" s="3"/>
      <c r="X911" s="3"/>
      <c r="Y911" s="3"/>
      <c r="AG911" t="s">
        <v>481</v>
      </c>
      <c r="AH911">
        <v>0</v>
      </c>
    </row>
    <row r="912" spans="1:60" outlineLevel="1" x14ac:dyDescent="0.2">
      <c r="A912" s="3"/>
      <c r="B912" s="4"/>
      <c r="C912" s="210" t="s">
        <v>1230</v>
      </c>
      <c r="D912" s="203"/>
      <c r="E912" s="202">
        <v>18.05</v>
      </c>
      <c r="F912" s="3"/>
      <c r="G912" s="3"/>
      <c r="H912" s="3"/>
      <c r="I912" s="3"/>
      <c r="J912" s="3"/>
      <c r="K912" s="3"/>
      <c r="L912" s="3"/>
      <c r="M912" s="3"/>
      <c r="N912" s="3"/>
      <c r="O912" s="3"/>
      <c r="P912" s="3"/>
      <c r="Q912" s="3"/>
      <c r="R912" s="3"/>
      <c r="S912" s="3"/>
      <c r="T912" s="3"/>
      <c r="U912" s="3"/>
      <c r="V912" s="3"/>
      <c r="W912" s="3"/>
      <c r="X912" s="3"/>
      <c r="Y912" s="3"/>
      <c r="AG912" t="s">
        <v>481</v>
      </c>
      <c r="AH912">
        <v>0</v>
      </c>
    </row>
    <row r="913" spans="1:34" outlineLevel="1" x14ac:dyDescent="0.2">
      <c r="A913" s="3"/>
      <c r="B913" s="4"/>
      <c r="C913" s="210" t="s">
        <v>1231</v>
      </c>
      <c r="D913" s="203"/>
      <c r="E913" s="202">
        <v>11.49</v>
      </c>
      <c r="F913" s="3"/>
      <c r="G913" s="3"/>
      <c r="H913" s="3"/>
      <c r="I913" s="3"/>
      <c r="J913" s="3"/>
      <c r="K913" s="3"/>
      <c r="L913" s="3"/>
      <c r="M913" s="3"/>
      <c r="N913" s="3"/>
      <c r="O913" s="3"/>
      <c r="P913" s="3"/>
      <c r="Q913" s="3"/>
      <c r="R913" s="3"/>
      <c r="S913" s="3"/>
      <c r="T913" s="3"/>
      <c r="U913" s="3"/>
      <c r="V913" s="3"/>
      <c r="W913" s="3"/>
      <c r="X913" s="3"/>
      <c r="Y913" s="3"/>
      <c r="AG913" t="s">
        <v>481</v>
      </c>
      <c r="AH913">
        <v>0</v>
      </c>
    </row>
    <row r="914" spans="1:34" outlineLevel="1" x14ac:dyDescent="0.2">
      <c r="A914" s="3"/>
      <c r="B914" s="4"/>
      <c r="C914" s="210" t="s">
        <v>1232</v>
      </c>
      <c r="D914" s="203"/>
      <c r="E914" s="202">
        <v>10.73</v>
      </c>
      <c r="F914" s="3"/>
      <c r="G914" s="3"/>
      <c r="H914" s="3"/>
      <c r="I914" s="3"/>
      <c r="J914" s="3"/>
      <c r="K914" s="3"/>
      <c r="L914" s="3"/>
      <c r="M914" s="3"/>
      <c r="N914" s="3"/>
      <c r="O914" s="3"/>
      <c r="P914" s="3"/>
      <c r="Q914" s="3"/>
      <c r="R914" s="3"/>
      <c r="S914" s="3"/>
      <c r="T914" s="3"/>
      <c r="U914" s="3"/>
      <c r="V914" s="3"/>
      <c r="W914" s="3"/>
      <c r="X914" s="3"/>
      <c r="Y914" s="3"/>
      <c r="AG914" t="s">
        <v>481</v>
      </c>
      <c r="AH914">
        <v>0</v>
      </c>
    </row>
    <row r="915" spans="1:34" x14ac:dyDescent="0.2">
      <c r="A915" s="3"/>
      <c r="B915" s="4"/>
      <c r="C915" s="195"/>
      <c r="D915" s="6"/>
      <c r="E915" s="3"/>
      <c r="F915" s="3"/>
      <c r="G915" s="3"/>
      <c r="H915" s="3"/>
      <c r="I915" s="3"/>
      <c r="J915" s="3"/>
      <c r="K915" s="3"/>
      <c r="L915" s="3"/>
      <c r="M915" s="3"/>
      <c r="N915" s="3"/>
      <c r="O915" s="3"/>
      <c r="P915" s="3"/>
      <c r="Q915" s="3"/>
      <c r="R915" s="3"/>
      <c r="S915" s="3"/>
      <c r="T915" s="3"/>
      <c r="U915" s="3"/>
      <c r="V915" s="3"/>
      <c r="W915" s="3"/>
      <c r="X915" s="3"/>
      <c r="Y915" s="3"/>
    </row>
    <row r="916" spans="1:34" x14ac:dyDescent="0.2">
      <c r="C916" s="197"/>
      <c r="D916" s="10"/>
      <c r="AG916" t="s">
        <v>472</v>
      </c>
    </row>
    <row r="917" spans="1:34" x14ac:dyDescent="0.2">
      <c r="D917" s="10"/>
    </row>
    <row r="918" spans="1:34" x14ac:dyDescent="0.2">
      <c r="D918" s="10"/>
    </row>
    <row r="919" spans="1:34" x14ac:dyDescent="0.2">
      <c r="D919" s="10"/>
    </row>
    <row r="920" spans="1:34" x14ac:dyDescent="0.2">
      <c r="D920" s="10"/>
    </row>
    <row r="921" spans="1:34" x14ac:dyDescent="0.2">
      <c r="D921" s="10"/>
    </row>
    <row r="922" spans="1:34" x14ac:dyDescent="0.2">
      <c r="D922" s="10"/>
    </row>
    <row r="923" spans="1:34" x14ac:dyDescent="0.2">
      <c r="D923" s="10"/>
    </row>
    <row r="924" spans="1:34" x14ac:dyDescent="0.2">
      <c r="D924" s="10"/>
    </row>
    <row r="925" spans="1:34" x14ac:dyDescent="0.2">
      <c r="D925" s="10"/>
    </row>
    <row r="926" spans="1:34" x14ac:dyDescent="0.2">
      <c r="D926" s="10"/>
    </row>
    <row r="927" spans="1:34" x14ac:dyDescent="0.2">
      <c r="D927" s="10"/>
    </row>
    <row r="928" spans="1:3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ukYderl0uaBK8AeDxe9sYZRfrhxrkh8y2ag84wgIrAxE1qDAzhTEW1Q2pdRHTHr6C3H9jcoxicGxgxer5SXCA==" saltValue="Aas/6o7rTcow28wUDGATIA==" spinCount="100000" sheet="1" formatRows="0"/>
  <mergeCells count="61">
    <mergeCell ref="C866:G866"/>
    <mergeCell ref="C891:G891"/>
    <mergeCell ref="C898:G898"/>
    <mergeCell ref="C825:G825"/>
    <mergeCell ref="C828:G828"/>
    <mergeCell ref="C846:G846"/>
    <mergeCell ref="C850:G850"/>
    <mergeCell ref="C857:G857"/>
    <mergeCell ref="C861:G861"/>
    <mergeCell ref="C713:G713"/>
    <mergeCell ref="C278:G278"/>
    <mergeCell ref="C283:G283"/>
    <mergeCell ref="C284:G284"/>
    <mergeCell ref="C290:G290"/>
    <mergeCell ref="C291:G291"/>
    <mergeCell ref="C607:G607"/>
    <mergeCell ref="C608:G608"/>
    <mergeCell ref="C615:G615"/>
    <mergeCell ref="C616:G616"/>
    <mergeCell ref="C706:G706"/>
    <mergeCell ref="C711:G711"/>
    <mergeCell ref="C84:G84"/>
    <mergeCell ref="C86:G86"/>
    <mergeCell ref="C277:G277"/>
    <mergeCell ref="C96:G96"/>
    <mergeCell ref="C105:G105"/>
    <mergeCell ref="C117:G117"/>
    <mergeCell ref="C124:G124"/>
    <mergeCell ref="C128:G128"/>
    <mergeCell ref="C133:G133"/>
    <mergeCell ref="C168:G168"/>
    <mergeCell ref="C172:G172"/>
    <mergeCell ref="C185:G185"/>
    <mergeCell ref="C193:G193"/>
    <mergeCell ref="C212:G212"/>
    <mergeCell ref="C68:G68"/>
    <mergeCell ref="C69:G69"/>
    <mergeCell ref="C70:G70"/>
    <mergeCell ref="C78:G78"/>
    <mergeCell ref="C82:G82"/>
    <mergeCell ref="A1:G1"/>
    <mergeCell ref="C2:G2"/>
    <mergeCell ref="C3:G3"/>
    <mergeCell ref="C4:G4"/>
    <mergeCell ref="C35:G35"/>
    <mergeCell ref="A907:B907"/>
    <mergeCell ref="C10:G10"/>
    <mergeCell ref="C17:G17"/>
    <mergeCell ref="C25:G25"/>
    <mergeCell ref="C28:G28"/>
    <mergeCell ref="C32:G32"/>
    <mergeCell ref="C61:G61"/>
    <mergeCell ref="C44:G44"/>
    <mergeCell ref="C52:G52"/>
    <mergeCell ref="C55:G55"/>
    <mergeCell ref="C59:G59"/>
    <mergeCell ref="C88:G88"/>
    <mergeCell ref="C63:G63"/>
    <mergeCell ref="C65:G65"/>
    <mergeCell ref="C66:G66"/>
    <mergeCell ref="C67:G6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62</v>
      </c>
      <c r="C3" s="277" t="s">
        <v>63</v>
      </c>
      <c r="D3" s="278"/>
      <c r="E3" s="278"/>
      <c r="F3" s="278"/>
      <c r="G3" s="279"/>
      <c r="AC3" s="121" t="s">
        <v>330</v>
      </c>
      <c r="AG3" t="s">
        <v>334</v>
      </c>
    </row>
    <row r="4" spans="1:60" ht="25.15" customHeight="1" x14ac:dyDescent="0.2">
      <c r="A4" s="141" t="s">
        <v>9</v>
      </c>
      <c r="B4" s="142" t="s">
        <v>66</v>
      </c>
      <c r="C4" s="280" t="s">
        <v>67</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175</v>
      </c>
      <c r="C8" s="192" t="s">
        <v>176</v>
      </c>
      <c r="D8" s="169"/>
      <c r="E8" s="170"/>
      <c r="F8" s="171"/>
      <c r="G8" s="171">
        <f>SUMIF(AG9:AG37,"&lt;&gt;NOR",G9:G37)</f>
        <v>0</v>
      </c>
      <c r="H8" s="171"/>
      <c r="I8" s="171">
        <f>SUM(I9:I37)</f>
        <v>0</v>
      </c>
      <c r="J8" s="171"/>
      <c r="K8" s="171">
        <f>SUM(K9:K37)</f>
        <v>0</v>
      </c>
      <c r="L8" s="171"/>
      <c r="M8" s="171">
        <f>SUM(M9:M37)</f>
        <v>0</v>
      </c>
      <c r="N8" s="170"/>
      <c r="O8" s="170">
        <f>SUM(O9:O37)</f>
        <v>0</v>
      </c>
      <c r="P8" s="170"/>
      <c r="Q8" s="170">
        <f>SUM(Q9:Q37)</f>
        <v>0</v>
      </c>
      <c r="R8" s="171"/>
      <c r="S8" s="171"/>
      <c r="T8" s="172"/>
      <c r="U8" s="166"/>
      <c r="V8" s="166">
        <f>SUM(V9:V37)</f>
        <v>88.320000000000007</v>
      </c>
      <c r="W8" s="166"/>
      <c r="X8" s="166"/>
      <c r="Y8" s="166"/>
      <c r="AG8" t="s">
        <v>359</v>
      </c>
    </row>
    <row r="9" spans="1:60" outlineLevel="1" x14ac:dyDescent="0.2">
      <c r="A9" s="177">
        <v>1</v>
      </c>
      <c r="B9" s="178" t="s">
        <v>1233</v>
      </c>
      <c r="C9" s="193" t="s">
        <v>1234</v>
      </c>
      <c r="D9" s="179" t="s">
        <v>476</v>
      </c>
      <c r="E9" s="180">
        <v>22.5</v>
      </c>
      <c r="F9" s="181"/>
      <c r="G9" s="182">
        <f>ROUND(E9*F9,2)</f>
        <v>0</v>
      </c>
      <c r="H9" s="181"/>
      <c r="I9" s="182">
        <f>ROUND(E9*H9,2)</f>
        <v>0</v>
      </c>
      <c r="J9" s="181"/>
      <c r="K9" s="182">
        <f>ROUND(E9*J9,2)</f>
        <v>0</v>
      </c>
      <c r="L9" s="182">
        <v>12</v>
      </c>
      <c r="M9" s="182">
        <f>G9*(1+L9/100)</f>
        <v>0</v>
      </c>
      <c r="N9" s="180">
        <v>0</v>
      </c>
      <c r="O9" s="180">
        <f>ROUND(E9*N9,2)</f>
        <v>0</v>
      </c>
      <c r="P9" s="180">
        <v>0</v>
      </c>
      <c r="Q9" s="180">
        <f>ROUND(E9*P9,2)</f>
        <v>0</v>
      </c>
      <c r="R9" s="182" t="s">
        <v>477</v>
      </c>
      <c r="S9" s="182" t="s">
        <v>363</v>
      </c>
      <c r="T9" s="183" t="s">
        <v>363</v>
      </c>
      <c r="U9" s="159">
        <v>0.26666000000000001</v>
      </c>
      <c r="V9" s="159">
        <f>ROUND(E9*U9,2)</f>
        <v>6</v>
      </c>
      <c r="W9" s="159"/>
      <c r="X9" s="159" t="s">
        <v>411</v>
      </c>
      <c r="Y9" s="159" t="s">
        <v>366</v>
      </c>
      <c r="Z9" s="148"/>
      <c r="AA9" s="148"/>
      <c r="AB9" s="148"/>
      <c r="AC9" s="148"/>
      <c r="AD9" s="148"/>
      <c r="AE9" s="148"/>
      <c r="AF9" s="148"/>
      <c r="AG9" s="148" t="s">
        <v>412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286" t="s">
        <v>1235</v>
      </c>
      <c r="D10" s="287"/>
      <c r="E10" s="287"/>
      <c r="F10" s="287"/>
      <c r="G10" s="28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479</v>
      </c>
      <c r="AH10" s="148"/>
      <c r="AI10" s="148"/>
      <c r="AJ10" s="148"/>
      <c r="AK10" s="148"/>
      <c r="AL10" s="148"/>
      <c r="AM10" s="148"/>
      <c r="AN10" s="148"/>
      <c r="AO10" s="148"/>
      <c r="AP10" s="148"/>
      <c r="AQ10" s="148"/>
      <c r="AR10" s="148"/>
      <c r="AS10" s="148"/>
      <c r="AT10" s="148"/>
      <c r="AU10" s="148"/>
      <c r="AV10" s="148"/>
      <c r="AW10" s="148"/>
      <c r="AX10" s="148"/>
      <c r="AY10" s="148"/>
      <c r="AZ10" s="148"/>
      <c r="BA10" s="184"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8"/>
      <c r="BC10" s="148"/>
      <c r="BD10" s="148"/>
      <c r="BE10" s="148"/>
      <c r="BF10" s="148"/>
      <c r="BG10" s="148"/>
      <c r="BH10" s="148"/>
    </row>
    <row r="11" spans="1:60" outlineLevel="2" x14ac:dyDescent="0.2">
      <c r="A11" s="155"/>
      <c r="B11" s="156"/>
      <c r="C11" s="206" t="s">
        <v>1236</v>
      </c>
      <c r="D11" s="198"/>
      <c r="E11" s="199">
        <v>22.5</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481</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7">
        <v>2</v>
      </c>
      <c r="B12" s="178" t="s">
        <v>1237</v>
      </c>
      <c r="C12" s="193" t="s">
        <v>1238</v>
      </c>
      <c r="D12" s="179" t="s">
        <v>476</v>
      </c>
      <c r="E12" s="180">
        <v>22.5</v>
      </c>
      <c r="F12" s="181"/>
      <c r="G12" s="182">
        <f>ROUND(E12*F12,2)</f>
        <v>0</v>
      </c>
      <c r="H12" s="181"/>
      <c r="I12" s="182">
        <f>ROUND(E12*H12,2)</f>
        <v>0</v>
      </c>
      <c r="J12" s="181"/>
      <c r="K12" s="182">
        <f>ROUND(E12*J12,2)</f>
        <v>0</v>
      </c>
      <c r="L12" s="182">
        <v>12</v>
      </c>
      <c r="M12" s="182">
        <f>G12*(1+L12/100)</f>
        <v>0</v>
      </c>
      <c r="N12" s="180">
        <v>0</v>
      </c>
      <c r="O12" s="180">
        <f>ROUND(E12*N12,2)</f>
        <v>0</v>
      </c>
      <c r="P12" s="180">
        <v>0</v>
      </c>
      <c r="Q12" s="180">
        <f>ROUND(E12*P12,2)</f>
        <v>0</v>
      </c>
      <c r="R12" s="182" t="s">
        <v>477</v>
      </c>
      <c r="S12" s="182" t="s">
        <v>363</v>
      </c>
      <c r="T12" s="183" t="s">
        <v>363</v>
      </c>
      <c r="U12" s="159">
        <v>0.31</v>
      </c>
      <c r="V12" s="159">
        <f>ROUND(E12*U12,2)</f>
        <v>6.98</v>
      </c>
      <c r="W12" s="159"/>
      <c r="X12" s="159" t="s">
        <v>411</v>
      </c>
      <c r="Y12" s="159" t="s">
        <v>366</v>
      </c>
      <c r="Z12" s="148"/>
      <c r="AA12" s="148"/>
      <c r="AB12" s="148"/>
      <c r="AC12" s="148"/>
      <c r="AD12" s="148"/>
      <c r="AE12" s="148"/>
      <c r="AF12" s="148"/>
      <c r="AG12" s="148" t="s">
        <v>412</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33.75" outlineLevel="2" x14ac:dyDescent="0.2">
      <c r="A13" s="155"/>
      <c r="B13" s="156"/>
      <c r="C13" s="286" t="s">
        <v>1235</v>
      </c>
      <c r="D13" s="287"/>
      <c r="E13" s="287"/>
      <c r="F13" s="287"/>
      <c r="G13" s="287"/>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479</v>
      </c>
      <c r="AH13" s="148"/>
      <c r="AI13" s="148"/>
      <c r="AJ13" s="148"/>
      <c r="AK13" s="148"/>
      <c r="AL13" s="148"/>
      <c r="AM13" s="148"/>
      <c r="AN13" s="148"/>
      <c r="AO13" s="148"/>
      <c r="AP13" s="148"/>
      <c r="AQ13" s="148"/>
      <c r="AR13" s="148"/>
      <c r="AS13" s="148"/>
      <c r="AT13" s="148"/>
      <c r="AU13" s="148"/>
      <c r="AV13" s="148"/>
      <c r="AW13" s="148"/>
      <c r="AX13" s="148"/>
      <c r="AY13" s="148"/>
      <c r="AZ13" s="148"/>
      <c r="BA13" s="184" t="str">
        <f>C13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3" s="148"/>
      <c r="BC13" s="148"/>
      <c r="BD13" s="148"/>
      <c r="BE13" s="148"/>
      <c r="BF13" s="148"/>
      <c r="BG13" s="148"/>
      <c r="BH13" s="148"/>
    </row>
    <row r="14" spans="1:60" outlineLevel="2" x14ac:dyDescent="0.2">
      <c r="A14" s="155"/>
      <c r="B14" s="156"/>
      <c r="C14" s="206" t="s">
        <v>1239</v>
      </c>
      <c r="D14" s="198"/>
      <c r="E14" s="199">
        <v>22.5</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481</v>
      </c>
      <c r="AH14" s="148">
        <v>5</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7">
        <v>3</v>
      </c>
      <c r="B15" s="178" t="s">
        <v>1240</v>
      </c>
      <c r="C15" s="193" t="s">
        <v>1241</v>
      </c>
      <c r="D15" s="179" t="s">
        <v>476</v>
      </c>
      <c r="E15" s="180">
        <v>1.92</v>
      </c>
      <c r="F15" s="181"/>
      <c r="G15" s="182">
        <f>ROUND(E15*F15,2)</f>
        <v>0</v>
      </c>
      <c r="H15" s="181"/>
      <c r="I15" s="182">
        <f>ROUND(E15*H15,2)</f>
        <v>0</v>
      </c>
      <c r="J15" s="181"/>
      <c r="K15" s="182">
        <f>ROUND(E15*J15,2)</f>
        <v>0</v>
      </c>
      <c r="L15" s="182">
        <v>12</v>
      </c>
      <c r="M15" s="182">
        <f>G15*(1+L15/100)</f>
        <v>0</v>
      </c>
      <c r="N15" s="180">
        <v>0</v>
      </c>
      <c r="O15" s="180">
        <f>ROUND(E15*N15,2)</f>
        <v>0</v>
      </c>
      <c r="P15" s="180">
        <v>0</v>
      </c>
      <c r="Q15" s="180">
        <f>ROUND(E15*P15,2)</f>
        <v>0</v>
      </c>
      <c r="R15" s="182" t="s">
        <v>477</v>
      </c>
      <c r="S15" s="182" t="s">
        <v>363</v>
      </c>
      <c r="T15" s="183" t="s">
        <v>363</v>
      </c>
      <c r="U15" s="159">
        <v>0.495</v>
      </c>
      <c r="V15" s="159">
        <f>ROUND(E15*U15,2)</f>
        <v>0.95</v>
      </c>
      <c r="W15" s="159"/>
      <c r="X15" s="159" t="s">
        <v>411</v>
      </c>
      <c r="Y15" s="159" t="s">
        <v>366</v>
      </c>
      <c r="Z15" s="148"/>
      <c r="AA15" s="148"/>
      <c r="AB15" s="148"/>
      <c r="AC15" s="148"/>
      <c r="AD15" s="148"/>
      <c r="AE15" s="148"/>
      <c r="AF15" s="148"/>
      <c r="AG15" s="148" t="s">
        <v>412</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2.5" outlineLevel="2" x14ac:dyDescent="0.2">
      <c r="A16" s="155"/>
      <c r="B16" s="156"/>
      <c r="C16" s="286" t="s">
        <v>1242</v>
      </c>
      <c r="D16" s="287"/>
      <c r="E16" s="287"/>
      <c r="F16" s="287"/>
      <c r="G16" s="287"/>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479</v>
      </c>
      <c r="AH16" s="148"/>
      <c r="AI16" s="148"/>
      <c r="AJ16" s="148"/>
      <c r="AK16" s="148"/>
      <c r="AL16" s="148"/>
      <c r="AM16" s="148"/>
      <c r="AN16" s="148"/>
      <c r="AO16" s="148"/>
      <c r="AP16" s="148"/>
      <c r="AQ16" s="148"/>
      <c r="AR16" s="148"/>
      <c r="AS16" s="148"/>
      <c r="AT16" s="148"/>
      <c r="AU16" s="148"/>
      <c r="AV16" s="148"/>
      <c r="AW16" s="148"/>
      <c r="AX16" s="148"/>
      <c r="AY16" s="148"/>
      <c r="AZ16" s="148"/>
      <c r="BA16" s="184" t="str">
        <f>C16</f>
        <v>zapažených i nezapažených s urovnáním dna do předepsaného profilu a spádu, s přehozením výkopku na přilehlém terénu na vzdálenost do 3 m od podélné osy rýhy nebo s naložením výkopku na dopravní prostředek.</v>
      </c>
      <c r="BB16" s="148"/>
      <c r="BC16" s="148"/>
      <c r="BD16" s="148"/>
      <c r="BE16" s="148"/>
      <c r="BF16" s="148"/>
      <c r="BG16" s="148"/>
      <c r="BH16" s="148"/>
    </row>
    <row r="17" spans="1:60" outlineLevel="2" x14ac:dyDescent="0.2">
      <c r="A17" s="155"/>
      <c r="B17" s="156"/>
      <c r="C17" s="206" t="s">
        <v>1243</v>
      </c>
      <c r="D17" s="198"/>
      <c r="E17" s="199">
        <v>1.92</v>
      </c>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481</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2.5" outlineLevel="1" x14ac:dyDescent="0.2">
      <c r="A18" s="177">
        <v>4</v>
      </c>
      <c r="B18" s="178" t="s">
        <v>501</v>
      </c>
      <c r="C18" s="193" t="s">
        <v>502</v>
      </c>
      <c r="D18" s="179" t="s">
        <v>476</v>
      </c>
      <c r="E18" s="180">
        <v>24.62</v>
      </c>
      <c r="F18" s="181"/>
      <c r="G18" s="182">
        <f>ROUND(E18*F18,2)</f>
        <v>0</v>
      </c>
      <c r="H18" s="181"/>
      <c r="I18" s="182">
        <f>ROUND(E18*H18,2)</f>
        <v>0</v>
      </c>
      <c r="J18" s="181"/>
      <c r="K18" s="182">
        <f>ROUND(E18*J18,2)</f>
        <v>0</v>
      </c>
      <c r="L18" s="182">
        <v>12</v>
      </c>
      <c r="M18" s="182">
        <f>G18*(1+L18/100)</f>
        <v>0</v>
      </c>
      <c r="N18" s="180">
        <v>0</v>
      </c>
      <c r="O18" s="180">
        <f>ROUND(E18*N18,2)</f>
        <v>0</v>
      </c>
      <c r="P18" s="180">
        <v>0</v>
      </c>
      <c r="Q18" s="180">
        <f>ROUND(E18*P18,2)</f>
        <v>0</v>
      </c>
      <c r="R18" s="182" t="s">
        <v>477</v>
      </c>
      <c r="S18" s="182" t="s">
        <v>363</v>
      </c>
      <c r="T18" s="183" t="s">
        <v>363</v>
      </c>
      <c r="U18" s="159">
        <v>1.0999999999999999E-2</v>
      </c>
      <c r="V18" s="159">
        <f>ROUND(E18*U18,2)</f>
        <v>0.27</v>
      </c>
      <c r="W18" s="159"/>
      <c r="X18" s="159" t="s">
        <v>411</v>
      </c>
      <c r="Y18" s="159" t="s">
        <v>366</v>
      </c>
      <c r="Z18" s="148"/>
      <c r="AA18" s="148"/>
      <c r="AB18" s="148"/>
      <c r="AC18" s="148"/>
      <c r="AD18" s="148"/>
      <c r="AE18" s="148"/>
      <c r="AF18" s="148"/>
      <c r="AG18" s="148" t="s">
        <v>412</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286" t="s">
        <v>503</v>
      </c>
      <c r="D19" s="287"/>
      <c r="E19" s="287"/>
      <c r="F19" s="287"/>
      <c r="G19" s="287"/>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479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206" t="s">
        <v>1244</v>
      </c>
      <c r="D20" s="198"/>
      <c r="E20" s="199">
        <v>24.62</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481</v>
      </c>
      <c r="AH20" s="148">
        <v>5</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2.5" outlineLevel="1" x14ac:dyDescent="0.2">
      <c r="A21" s="177">
        <v>5</v>
      </c>
      <c r="B21" s="178" t="s">
        <v>505</v>
      </c>
      <c r="C21" s="193" t="s">
        <v>506</v>
      </c>
      <c r="D21" s="179" t="s">
        <v>476</v>
      </c>
      <c r="E21" s="180">
        <v>123.1</v>
      </c>
      <c r="F21" s="181"/>
      <c r="G21" s="182">
        <f>ROUND(E21*F21,2)</f>
        <v>0</v>
      </c>
      <c r="H21" s="181"/>
      <c r="I21" s="182">
        <f>ROUND(E21*H21,2)</f>
        <v>0</v>
      </c>
      <c r="J21" s="181"/>
      <c r="K21" s="182">
        <f>ROUND(E21*J21,2)</f>
        <v>0</v>
      </c>
      <c r="L21" s="182">
        <v>12</v>
      </c>
      <c r="M21" s="182">
        <f>G21*(1+L21/100)</f>
        <v>0</v>
      </c>
      <c r="N21" s="180">
        <v>0</v>
      </c>
      <c r="O21" s="180">
        <f>ROUND(E21*N21,2)</f>
        <v>0</v>
      </c>
      <c r="P21" s="180">
        <v>0</v>
      </c>
      <c r="Q21" s="180">
        <f>ROUND(E21*P21,2)</f>
        <v>0</v>
      </c>
      <c r="R21" s="182" t="s">
        <v>477</v>
      </c>
      <c r="S21" s="182" t="s">
        <v>363</v>
      </c>
      <c r="T21" s="183" t="s">
        <v>363</v>
      </c>
      <c r="U21" s="159">
        <v>0</v>
      </c>
      <c r="V21" s="159">
        <f>ROUND(E21*U21,2)</f>
        <v>0</v>
      </c>
      <c r="W21" s="159"/>
      <c r="X21" s="159" t="s">
        <v>411</v>
      </c>
      <c r="Y21" s="159" t="s">
        <v>366</v>
      </c>
      <c r="Z21" s="148"/>
      <c r="AA21" s="148"/>
      <c r="AB21" s="148"/>
      <c r="AC21" s="148"/>
      <c r="AD21" s="148"/>
      <c r="AE21" s="148"/>
      <c r="AF21" s="148"/>
      <c r="AG21" s="148" t="s">
        <v>412</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
      <c r="A22" s="155"/>
      <c r="B22" s="156"/>
      <c r="C22" s="286" t="s">
        <v>503</v>
      </c>
      <c r="D22" s="287"/>
      <c r="E22" s="287"/>
      <c r="F22" s="287"/>
      <c r="G22" s="287"/>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479</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
      <c r="A23" s="155"/>
      <c r="B23" s="156"/>
      <c r="C23" s="206" t="s">
        <v>1245</v>
      </c>
      <c r="D23" s="198"/>
      <c r="E23" s="199">
        <v>123.1</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481</v>
      </c>
      <c r="AH23" s="148">
        <v>5</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2.5" outlineLevel="1" x14ac:dyDescent="0.2">
      <c r="A24" s="177">
        <v>6</v>
      </c>
      <c r="B24" s="178" t="s">
        <v>508</v>
      </c>
      <c r="C24" s="193" t="s">
        <v>509</v>
      </c>
      <c r="D24" s="179" t="s">
        <v>476</v>
      </c>
      <c r="E24" s="180">
        <v>24.62</v>
      </c>
      <c r="F24" s="181"/>
      <c r="G24" s="182">
        <f>ROUND(E24*F24,2)</f>
        <v>0</v>
      </c>
      <c r="H24" s="181"/>
      <c r="I24" s="182">
        <f>ROUND(E24*H24,2)</f>
        <v>0</v>
      </c>
      <c r="J24" s="181"/>
      <c r="K24" s="182">
        <f>ROUND(E24*J24,2)</f>
        <v>0</v>
      </c>
      <c r="L24" s="182">
        <v>12</v>
      </c>
      <c r="M24" s="182">
        <f>G24*(1+L24/100)</f>
        <v>0</v>
      </c>
      <c r="N24" s="180">
        <v>0</v>
      </c>
      <c r="O24" s="180">
        <f>ROUND(E24*N24,2)</f>
        <v>0</v>
      </c>
      <c r="P24" s="180">
        <v>0</v>
      </c>
      <c r="Q24" s="180">
        <f>ROUND(E24*P24,2)</f>
        <v>0</v>
      </c>
      <c r="R24" s="182" t="s">
        <v>477</v>
      </c>
      <c r="S24" s="182" t="s">
        <v>363</v>
      </c>
      <c r="T24" s="183" t="s">
        <v>363</v>
      </c>
      <c r="U24" s="159">
        <v>5.2999999999999999E-2</v>
      </c>
      <c r="V24" s="159">
        <f>ROUND(E24*U24,2)</f>
        <v>1.3</v>
      </c>
      <c r="W24" s="159"/>
      <c r="X24" s="159" t="s">
        <v>411</v>
      </c>
      <c r="Y24" s="159" t="s">
        <v>366</v>
      </c>
      <c r="Z24" s="148"/>
      <c r="AA24" s="148"/>
      <c r="AB24" s="148"/>
      <c r="AC24" s="148"/>
      <c r="AD24" s="148"/>
      <c r="AE24" s="148"/>
      <c r="AF24" s="148"/>
      <c r="AG24" s="148" t="s">
        <v>412</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206" t="s">
        <v>1246</v>
      </c>
      <c r="D25" s="198"/>
      <c r="E25" s="199">
        <v>24.62</v>
      </c>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481</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7">
        <v>7</v>
      </c>
      <c r="B26" s="178" t="s">
        <v>512</v>
      </c>
      <c r="C26" s="193" t="s">
        <v>513</v>
      </c>
      <c r="D26" s="179" t="s">
        <v>476</v>
      </c>
      <c r="E26" s="180">
        <v>22.3</v>
      </c>
      <c r="F26" s="181"/>
      <c r="G26" s="182">
        <f>ROUND(E26*F26,2)</f>
        <v>0</v>
      </c>
      <c r="H26" s="181"/>
      <c r="I26" s="182">
        <f>ROUND(E26*H26,2)</f>
        <v>0</v>
      </c>
      <c r="J26" s="181"/>
      <c r="K26" s="182">
        <f>ROUND(E26*J26,2)</f>
        <v>0</v>
      </c>
      <c r="L26" s="182">
        <v>12</v>
      </c>
      <c r="M26" s="182">
        <f>G26*(1+L26/100)</f>
        <v>0</v>
      </c>
      <c r="N26" s="180">
        <v>0</v>
      </c>
      <c r="O26" s="180">
        <f>ROUND(E26*N26,2)</f>
        <v>0</v>
      </c>
      <c r="P26" s="180">
        <v>0</v>
      </c>
      <c r="Q26" s="180">
        <f>ROUND(E26*P26,2)</f>
        <v>0</v>
      </c>
      <c r="R26" s="182" t="s">
        <v>477</v>
      </c>
      <c r="S26" s="182" t="s">
        <v>363</v>
      </c>
      <c r="T26" s="183" t="s">
        <v>363</v>
      </c>
      <c r="U26" s="159">
        <v>2.1949999999999998</v>
      </c>
      <c r="V26" s="159">
        <f>ROUND(E26*U26,2)</f>
        <v>48.95</v>
      </c>
      <c r="W26" s="159"/>
      <c r="X26" s="159" t="s">
        <v>411</v>
      </c>
      <c r="Y26" s="159" t="s">
        <v>366</v>
      </c>
      <c r="Z26" s="148"/>
      <c r="AA26" s="148"/>
      <c r="AB26" s="148"/>
      <c r="AC26" s="148"/>
      <c r="AD26" s="148"/>
      <c r="AE26" s="148"/>
      <c r="AF26" s="148"/>
      <c r="AG26" s="148" t="s">
        <v>412</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2" x14ac:dyDescent="0.2">
      <c r="A27" s="155"/>
      <c r="B27" s="156"/>
      <c r="C27" s="286" t="s">
        <v>514</v>
      </c>
      <c r="D27" s="287"/>
      <c r="E27" s="287"/>
      <c r="F27" s="287"/>
      <c r="G27" s="287"/>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479</v>
      </c>
      <c r="AH27" s="148"/>
      <c r="AI27" s="148"/>
      <c r="AJ27" s="148"/>
      <c r="AK27" s="148"/>
      <c r="AL27" s="148"/>
      <c r="AM27" s="148"/>
      <c r="AN27" s="148"/>
      <c r="AO27" s="148"/>
      <c r="AP27" s="148"/>
      <c r="AQ27" s="148"/>
      <c r="AR27" s="148"/>
      <c r="AS27" s="148"/>
      <c r="AT27" s="148"/>
      <c r="AU27" s="148"/>
      <c r="AV27" s="148"/>
      <c r="AW27" s="148"/>
      <c r="AX27" s="148"/>
      <c r="AY27" s="148"/>
      <c r="AZ27" s="148"/>
      <c r="BA27" s="184" t="str">
        <f>C27</f>
        <v>sypaninou z vhodných hornin tř. 1 - 4 nebo materiálem, uloženým ve vzdálenosti do 30 m od vnějšího kraje objektu, pro jakoukoliv míru zhutnění,</v>
      </c>
      <c r="BB27" s="148"/>
      <c r="BC27" s="148"/>
      <c r="BD27" s="148"/>
      <c r="BE27" s="148"/>
      <c r="BF27" s="148"/>
      <c r="BG27" s="148"/>
      <c r="BH27" s="148"/>
    </row>
    <row r="28" spans="1:60" outlineLevel="2" x14ac:dyDescent="0.2">
      <c r="A28" s="155"/>
      <c r="B28" s="156"/>
      <c r="C28" s="206" t="s">
        <v>1247</v>
      </c>
      <c r="D28" s="198"/>
      <c r="E28" s="199">
        <v>22.3</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481</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7">
        <v>8</v>
      </c>
      <c r="B29" s="178" t="s">
        <v>517</v>
      </c>
      <c r="C29" s="193" t="s">
        <v>518</v>
      </c>
      <c r="D29" s="179" t="s">
        <v>476</v>
      </c>
      <c r="E29" s="180">
        <v>22.3</v>
      </c>
      <c r="F29" s="181"/>
      <c r="G29" s="182">
        <f>ROUND(E29*F29,2)</f>
        <v>0</v>
      </c>
      <c r="H29" s="181"/>
      <c r="I29" s="182">
        <f>ROUND(E29*H29,2)</f>
        <v>0</v>
      </c>
      <c r="J29" s="181"/>
      <c r="K29" s="182">
        <f>ROUND(E29*J29,2)</f>
        <v>0</v>
      </c>
      <c r="L29" s="182">
        <v>12</v>
      </c>
      <c r="M29" s="182">
        <f>G29*(1+L29/100)</f>
        <v>0</v>
      </c>
      <c r="N29" s="180">
        <v>0</v>
      </c>
      <c r="O29" s="180">
        <f>ROUND(E29*N29,2)</f>
        <v>0</v>
      </c>
      <c r="P29" s="180">
        <v>0</v>
      </c>
      <c r="Q29" s="180">
        <f>ROUND(E29*P29,2)</f>
        <v>0</v>
      </c>
      <c r="R29" s="182" t="s">
        <v>477</v>
      </c>
      <c r="S29" s="182" t="s">
        <v>363</v>
      </c>
      <c r="T29" s="183" t="s">
        <v>363</v>
      </c>
      <c r="U29" s="159">
        <v>0.997</v>
      </c>
      <c r="V29" s="159">
        <f>ROUND(E29*U29,2)</f>
        <v>22.23</v>
      </c>
      <c r="W29" s="159"/>
      <c r="X29" s="159" t="s">
        <v>411</v>
      </c>
      <c r="Y29" s="159" t="s">
        <v>366</v>
      </c>
      <c r="Z29" s="148"/>
      <c r="AA29" s="148"/>
      <c r="AB29" s="148"/>
      <c r="AC29" s="148"/>
      <c r="AD29" s="148"/>
      <c r="AE29" s="148"/>
      <c r="AF29" s="148"/>
      <c r="AG29" s="148" t="s">
        <v>412</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22.5" outlineLevel="2" x14ac:dyDescent="0.2">
      <c r="A30" s="155"/>
      <c r="B30" s="156"/>
      <c r="C30" s="286" t="s">
        <v>514</v>
      </c>
      <c r="D30" s="287"/>
      <c r="E30" s="287"/>
      <c r="F30" s="287"/>
      <c r="G30" s="287"/>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479</v>
      </c>
      <c r="AH30" s="148"/>
      <c r="AI30" s="148"/>
      <c r="AJ30" s="148"/>
      <c r="AK30" s="148"/>
      <c r="AL30" s="148"/>
      <c r="AM30" s="148"/>
      <c r="AN30" s="148"/>
      <c r="AO30" s="148"/>
      <c r="AP30" s="148"/>
      <c r="AQ30" s="148"/>
      <c r="AR30" s="148"/>
      <c r="AS30" s="148"/>
      <c r="AT30" s="148"/>
      <c r="AU30" s="148"/>
      <c r="AV30" s="148"/>
      <c r="AW30" s="148"/>
      <c r="AX30" s="148"/>
      <c r="AY30" s="148"/>
      <c r="AZ30" s="148"/>
      <c r="BA30" s="184" t="str">
        <f>C30</f>
        <v>sypaninou z vhodných hornin tř. 1 - 4 nebo materiálem, uloženým ve vzdálenosti do 30 m od vnějšího kraje objektu, pro jakoukoliv míru zhutnění,</v>
      </c>
      <c r="BB30" s="148"/>
      <c r="BC30" s="148"/>
      <c r="BD30" s="148"/>
      <c r="BE30" s="148"/>
      <c r="BF30" s="148"/>
      <c r="BG30" s="148"/>
      <c r="BH30" s="148"/>
    </row>
    <row r="31" spans="1:60" outlineLevel="2" x14ac:dyDescent="0.2">
      <c r="A31" s="155"/>
      <c r="B31" s="156"/>
      <c r="C31" s="206" t="s">
        <v>1248</v>
      </c>
      <c r="D31" s="198"/>
      <c r="E31" s="199">
        <v>22.3</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481</v>
      </c>
      <c r="AH31" s="148">
        <v>5</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7">
        <v>9</v>
      </c>
      <c r="B32" s="178" t="s">
        <v>1249</v>
      </c>
      <c r="C32" s="193" t="s">
        <v>1250</v>
      </c>
      <c r="D32" s="179" t="s">
        <v>534</v>
      </c>
      <c r="E32" s="180">
        <v>17.05</v>
      </c>
      <c r="F32" s="181"/>
      <c r="G32" s="182">
        <f>ROUND(E32*F32,2)</f>
        <v>0</v>
      </c>
      <c r="H32" s="181"/>
      <c r="I32" s="182">
        <f>ROUND(E32*H32,2)</f>
        <v>0</v>
      </c>
      <c r="J32" s="181"/>
      <c r="K32" s="182">
        <f>ROUND(E32*J32,2)</f>
        <v>0</v>
      </c>
      <c r="L32" s="182">
        <v>12</v>
      </c>
      <c r="M32" s="182">
        <f>G32*(1+L32/100)</f>
        <v>0</v>
      </c>
      <c r="N32" s="180">
        <v>0</v>
      </c>
      <c r="O32" s="180">
        <f>ROUND(E32*N32,2)</f>
        <v>0</v>
      </c>
      <c r="P32" s="180">
        <v>0</v>
      </c>
      <c r="Q32" s="180">
        <f>ROUND(E32*P32,2)</f>
        <v>0</v>
      </c>
      <c r="R32" s="182" t="s">
        <v>477</v>
      </c>
      <c r="S32" s="182" t="s">
        <v>363</v>
      </c>
      <c r="T32" s="183" t="s">
        <v>363</v>
      </c>
      <c r="U32" s="159">
        <v>9.6000000000000002E-2</v>
      </c>
      <c r="V32" s="159">
        <f>ROUND(E32*U32,2)</f>
        <v>1.64</v>
      </c>
      <c r="W32" s="159"/>
      <c r="X32" s="159" t="s">
        <v>411</v>
      </c>
      <c r="Y32" s="159" t="s">
        <v>366</v>
      </c>
      <c r="Z32" s="148"/>
      <c r="AA32" s="148"/>
      <c r="AB32" s="148"/>
      <c r="AC32" s="148"/>
      <c r="AD32" s="148"/>
      <c r="AE32" s="148"/>
      <c r="AF32" s="148"/>
      <c r="AG32" s="148" t="s">
        <v>412</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286" t="s">
        <v>1251</v>
      </c>
      <c r="D33" s="287"/>
      <c r="E33" s="287"/>
      <c r="F33" s="287"/>
      <c r="G33" s="287"/>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479</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
      <c r="A34" s="155"/>
      <c r="B34" s="156"/>
      <c r="C34" s="206" t="s">
        <v>1252</v>
      </c>
      <c r="D34" s="198"/>
      <c r="E34" s="199">
        <v>17.05</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481</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7">
        <v>10</v>
      </c>
      <c r="B35" s="178" t="s">
        <v>520</v>
      </c>
      <c r="C35" s="193" t="s">
        <v>521</v>
      </c>
      <c r="D35" s="179" t="s">
        <v>476</v>
      </c>
      <c r="E35" s="180">
        <v>24.62</v>
      </c>
      <c r="F35" s="181"/>
      <c r="G35" s="182">
        <f>ROUND(E35*F35,2)</f>
        <v>0</v>
      </c>
      <c r="H35" s="181"/>
      <c r="I35" s="182">
        <f>ROUND(E35*H35,2)</f>
        <v>0</v>
      </c>
      <c r="J35" s="181"/>
      <c r="K35" s="182">
        <f>ROUND(E35*J35,2)</f>
        <v>0</v>
      </c>
      <c r="L35" s="182">
        <v>12</v>
      </c>
      <c r="M35" s="182">
        <f>G35*(1+L35/100)</f>
        <v>0</v>
      </c>
      <c r="N35" s="180">
        <v>0</v>
      </c>
      <c r="O35" s="180">
        <f>ROUND(E35*N35,2)</f>
        <v>0</v>
      </c>
      <c r="P35" s="180">
        <v>0</v>
      </c>
      <c r="Q35" s="180">
        <f>ROUND(E35*P35,2)</f>
        <v>0</v>
      </c>
      <c r="R35" s="182" t="s">
        <v>477</v>
      </c>
      <c r="S35" s="182" t="s">
        <v>363</v>
      </c>
      <c r="T35" s="183" t="s">
        <v>363</v>
      </c>
      <c r="U35" s="159">
        <v>0</v>
      </c>
      <c r="V35" s="159">
        <f>ROUND(E35*U35,2)</f>
        <v>0</v>
      </c>
      <c r="W35" s="159"/>
      <c r="X35" s="159" t="s">
        <v>411</v>
      </c>
      <c r="Y35" s="159" t="s">
        <v>366</v>
      </c>
      <c r="Z35" s="148"/>
      <c r="AA35" s="148"/>
      <c r="AB35" s="148"/>
      <c r="AC35" s="148"/>
      <c r="AD35" s="148"/>
      <c r="AE35" s="148"/>
      <c r="AF35" s="148"/>
      <c r="AG35" s="148" t="s">
        <v>412</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283" t="s">
        <v>522</v>
      </c>
      <c r="D36" s="284"/>
      <c r="E36" s="284"/>
      <c r="F36" s="284"/>
      <c r="G36" s="284"/>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206" t="s">
        <v>1244</v>
      </c>
      <c r="D37" s="198"/>
      <c r="E37" s="199">
        <v>24.62</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481</v>
      </c>
      <c r="AH37" s="148">
        <v>5</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x14ac:dyDescent="0.2">
      <c r="A38" s="167" t="s">
        <v>358</v>
      </c>
      <c r="B38" s="168" t="s">
        <v>179</v>
      </c>
      <c r="C38" s="192" t="s">
        <v>180</v>
      </c>
      <c r="D38" s="169"/>
      <c r="E38" s="170"/>
      <c r="F38" s="171"/>
      <c r="G38" s="171">
        <f>SUMIF(AG39:AG63,"&lt;&gt;NOR",G39:G63)</f>
        <v>0</v>
      </c>
      <c r="H38" s="171"/>
      <c r="I38" s="171">
        <f>SUM(I39:I63)</f>
        <v>0</v>
      </c>
      <c r="J38" s="171"/>
      <c r="K38" s="171">
        <f>SUM(K39:K63)</f>
        <v>0</v>
      </c>
      <c r="L38" s="171"/>
      <c r="M38" s="171">
        <f>SUM(M39:M63)</f>
        <v>0</v>
      </c>
      <c r="N38" s="170"/>
      <c r="O38" s="170">
        <f>SUM(O39:O63)</f>
        <v>21.599999999999998</v>
      </c>
      <c r="P38" s="170"/>
      <c r="Q38" s="170">
        <f>SUM(Q39:Q63)</f>
        <v>0</v>
      </c>
      <c r="R38" s="171"/>
      <c r="S38" s="171"/>
      <c r="T38" s="172"/>
      <c r="U38" s="166"/>
      <c r="V38" s="166">
        <f>SUM(V39:V63)</f>
        <v>132.91</v>
      </c>
      <c r="W38" s="166"/>
      <c r="X38" s="166"/>
      <c r="Y38" s="166"/>
      <c r="AG38" t="s">
        <v>359</v>
      </c>
    </row>
    <row r="39" spans="1:60" outlineLevel="1" x14ac:dyDescent="0.2">
      <c r="A39" s="177">
        <v>11</v>
      </c>
      <c r="B39" s="178" t="s">
        <v>1253</v>
      </c>
      <c r="C39" s="193" t="s">
        <v>1254</v>
      </c>
      <c r="D39" s="179" t="s">
        <v>476</v>
      </c>
      <c r="E39" s="180">
        <v>2.5575000000000001</v>
      </c>
      <c r="F39" s="181"/>
      <c r="G39" s="182">
        <f>ROUND(E39*F39,2)</f>
        <v>0</v>
      </c>
      <c r="H39" s="181"/>
      <c r="I39" s="182">
        <f>ROUND(E39*H39,2)</f>
        <v>0</v>
      </c>
      <c r="J39" s="181"/>
      <c r="K39" s="182">
        <f>ROUND(E39*J39,2)</f>
        <v>0</v>
      </c>
      <c r="L39" s="182">
        <v>12</v>
      </c>
      <c r="M39" s="182">
        <f>G39*(1+L39/100)</f>
        <v>0</v>
      </c>
      <c r="N39" s="180">
        <v>1.8180000000000001</v>
      </c>
      <c r="O39" s="180">
        <f>ROUND(E39*N39,2)</f>
        <v>4.6500000000000004</v>
      </c>
      <c r="P39" s="180">
        <v>0</v>
      </c>
      <c r="Q39" s="180">
        <f>ROUND(E39*P39,2)</f>
        <v>0</v>
      </c>
      <c r="R39" s="182" t="s">
        <v>1255</v>
      </c>
      <c r="S39" s="182" t="s">
        <v>363</v>
      </c>
      <c r="T39" s="183" t="s">
        <v>363</v>
      </c>
      <c r="U39" s="159">
        <v>1.085</v>
      </c>
      <c r="V39" s="159">
        <f>ROUND(E39*U39,2)</f>
        <v>2.77</v>
      </c>
      <c r="W39" s="159"/>
      <c r="X39" s="159" t="s">
        <v>411</v>
      </c>
      <c r="Y39" s="159" t="s">
        <v>366</v>
      </c>
      <c r="Z39" s="148"/>
      <c r="AA39" s="148"/>
      <c r="AB39" s="148"/>
      <c r="AC39" s="148"/>
      <c r="AD39" s="148"/>
      <c r="AE39" s="148"/>
      <c r="AF39" s="148"/>
      <c r="AG39" s="148" t="s">
        <v>412</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206" t="s">
        <v>1256</v>
      </c>
      <c r="D40" s="198"/>
      <c r="E40" s="199">
        <v>2.5575000000000001</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481</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7">
        <v>12</v>
      </c>
      <c r="B41" s="178" t="s">
        <v>1257</v>
      </c>
      <c r="C41" s="193" t="s">
        <v>1258</v>
      </c>
      <c r="D41" s="179" t="s">
        <v>476</v>
      </c>
      <c r="E41" s="180">
        <v>6.2024999999999997</v>
      </c>
      <c r="F41" s="181"/>
      <c r="G41" s="182">
        <f>ROUND(E41*F41,2)</f>
        <v>0</v>
      </c>
      <c r="H41" s="181"/>
      <c r="I41" s="182">
        <f>ROUND(E41*H41,2)</f>
        <v>0</v>
      </c>
      <c r="J41" s="181"/>
      <c r="K41" s="182">
        <f>ROUND(E41*J41,2)</f>
        <v>0</v>
      </c>
      <c r="L41" s="182">
        <v>12</v>
      </c>
      <c r="M41" s="182">
        <f>G41*(1+L41/100)</f>
        <v>0</v>
      </c>
      <c r="N41" s="180">
        <v>2.5249999999999999</v>
      </c>
      <c r="O41" s="180">
        <f>ROUND(E41*N41,2)</f>
        <v>15.66</v>
      </c>
      <c r="P41" s="180">
        <v>0</v>
      </c>
      <c r="Q41" s="180">
        <f>ROUND(E41*P41,2)</f>
        <v>0</v>
      </c>
      <c r="R41" s="182" t="s">
        <v>571</v>
      </c>
      <c r="S41" s="182" t="s">
        <v>363</v>
      </c>
      <c r="T41" s="183" t="s">
        <v>363</v>
      </c>
      <c r="U41" s="159">
        <v>0.48</v>
      </c>
      <c r="V41" s="159">
        <f>ROUND(E41*U41,2)</f>
        <v>2.98</v>
      </c>
      <c r="W41" s="159"/>
      <c r="X41" s="159" t="s">
        <v>411</v>
      </c>
      <c r="Y41" s="159" t="s">
        <v>366</v>
      </c>
      <c r="Z41" s="148"/>
      <c r="AA41" s="148"/>
      <c r="AB41" s="148"/>
      <c r="AC41" s="148"/>
      <c r="AD41" s="148"/>
      <c r="AE41" s="148"/>
      <c r="AF41" s="148"/>
      <c r="AG41" s="148" t="s">
        <v>412</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286" t="s">
        <v>1259</v>
      </c>
      <c r="D42" s="287"/>
      <c r="E42" s="287"/>
      <c r="F42" s="287"/>
      <c r="G42" s="287"/>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479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
      <c r="A43" s="155"/>
      <c r="B43" s="156"/>
      <c r="C43" s="206" t="s">
        <v>1260</v>
      </c>
      <c r="D43" s="198"/>
      <c r="E43" s="199">
        <v>4.0199999999999996</v>
      </c>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481</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206" t="s">
        <v>1261</v>
      </c>
      <c r="D44" s="198"/>
      <c r="E44" s="199">
        <v>1.44</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481</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
      <c r="A45" s="155"/>
      <c r="B45" s="156"/>
      <c r="C45" s="206" t="s">
        <v>1262</v>
      </c>
      <c r="D45" s="198"/>
      <c r="E45" s="199">
        <v>0.74250000000000005</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481</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77">
        <v>13</v>
      </c>
      <c r="B46" s="178" t="s">
        <v>1263</v>
      </c>
      <c r="C46" s="193" t="s">
        <v>1264</v>
      </c>
      <c r="D46" s="179" t="s">
        <v>534</v>
      </c>
      <c r="E46" s="180">
        <v>9.0850000000000009</v>
      </c>
      <c r="F46" s="181"/>
      <c r="G46" s="182">
        <f>ROUND(E46*F46,2)</f>
        <v>0</v>
      </c>
      <c r="H46" s="181"/>
      <c r="I46" s="182">
        <f>ROUND(E46*H46,2)</f>
        <v>0</v>
      </c>
      <c r="J46" s="181"/>
      <c r="K46" s="182">
        <f>ROUND(E46*J46,2)</f>
        <v>0</v>
      </c>
      <c r="L46" s="182">
        <v>12</v>
      </c>
      <c r="M46" s="182">
        <f>G46*(1+L46/100)</f>
        <v>0</v>
      </c>
      <c r="N46" s="180">
        <v>3.9190000000000003E-2</v>
      </c>
      <c r="O46" s="180">
        <f>ROUND(E46*N46,2)</f>
        <v>0.36</v>
      </c>
      <c r="P46" s="180">
        <v>0</v>
      </c>
      <c r="Q46" s="180">
        <f>ROUND(E46*P46,2)</f>
        <v>0</v>
      </c>
      <c r="R46" s="182" t="s">
        <v>571</v>
      </c>
      <c r="S46" s="182" t="s">
        <v>363</v>
      </c>
      <c r="T46" s="183" t="s">
        <v>363</v>
      </c>
      <c r="U46" s="159">
        <v>1.6</v>
      </c>
      <c r="V46" s="159">
        <f>ROUND(E46*U46,2)</f>
        <v>14.54</v>
      </c>
      <c r="W46" s="159"/>
      <c r="X46" s="159" t="s">
        <v>411</v>
      </c>
      <c r="Y46" s="159" t="s">
        <v>366</v>
      </c>
      <c r="Z46" s="148"/>
      <c r="AA46" s="148"/>
      <c r="AB46" s="148"/>
      <c r="AC46" s="148"/>
      <c r="AD46" s="148"/>
      <c r="AE46" s="148"/>
      <c r="AF46" s="148"/>
      <c r="AG46" s="148" t="s">
        <v>412</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ht="22.5" outlineLevel="2" x14ac:dyDescent="0.2">
      <c r="A47" s="155"/>
      <c r="B47" s="156"/>
      <c r="C47" s="286" t="s">
        <v>1265</v>
      </c>
      <c r="D47" s="287"/>
      <c r="E47" s="287"/>
      <c r="F47" s="287"/>
      <c r="G47" s="287"/>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479</v>
      </c>
      <c r="AH47" s="148"/>
      <c r="AI47" s="148"/>
      <c r="AJ47" s="148"/>
      <c r="AK47" s="148"/>
      <c r="AL47" s="148"/>
      <c r="AM47" s="148"/>
      <c r="AN47" s="148"/>
      <c r="AO47" s="148"/>
      <c r="AP47" s="148"/>
      <c r="AQ47" s="148"/>
      <c r="AR47" s="148"/>
      <c r="AS47" s="148"/>
      <c r="AT47" s="148"/>
      <c r="AU47" s="148"/>
      <c r="AV47" s="148"/>
      <c r="AW47" s="148"/>
      <c r="AX47" s="148"/>
      <c r="AY47" s="148"/>
      <c r="AZ47" s="148"/>
      <c r="BA47" s="184" t="str">
        <f>C47</f>
        <v>svislé nebo šikmé (odkloněné) , půdorysně přímé nebo zalomené, stěn základových desek ve volných nebo zapažených jámách, rýhách, šachtách, včetně případných vzpěr,</v>
      </c>
      <c r="BB47" s="148"/>
      <c r="BC47" s="148"/>
      <c r="BD47" s="148"/>
      <c r="BE47" s="148"/>
      <c r="BF47" s="148"/>
      <c r="BG47" s="148"/>
      <c r="BH47" s="148"/>
    </row>
    <row r="48" spans="1:60" outlineLevel="2" x14ac:dyDescent="0.2">
      <c r="A48" s="155"/>
      <c r="B48" s="156"/>
      <c r="C48" s="206" t="s">
        <v>1266</v>
      </c>
      <c r="D48" s="198"/>
      <c r="E48" s="199">
        <v>5.08</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481</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206" t="s">
        <v>1267</v>
      </c>
      <c r="D49" s="198"/>
      <c r="E49" s="199">
        <v>2.64</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481</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206" t="s">
        <v>1268</v>
      </c>
      <c r="D50" s="198"/>
      <c r="E50" s="199">
        <v>1.365</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481</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77">
        <v>14</v>
      </c>
      <c r="B51" s="178" t="s">
        <v>1269</v>
      </c>
      <c r="C51" s="193" t="s">
        <v>1264</v>
      </c>
      <c r="D51" s="179" t="s">
        <v>534</v>
      </c>
      <c r="E51" s="180">
        <v>9.0850000000000009</v>
      </c>
      <c r="F51" s="181"/>
      <c r="G51" s="182">
        <f>ROUND(E51*F51,2)</f>
        <v>0</v>
      </c>
      <c r="H51" s="181"/>
      <c r="I51" s="182">
        <f>ROUND(E51*H51,2)</f>
        <v>0</v>
      </c>
      <c r="J51" s="181"/>
      <c r="K51" s="182">
        <f>ROUND(E51*J51,2)</f>
        <v>0</v>
      </c>
      <c r="L51" s="182">
        <v>12</v>
      </c>
      <c r="M51" s="182">
        <f>G51*(1+L51/100)</f>
        <v>0</v>
      </c>
      <c r="N51" s="180">
        <v>3.6389999999999999E-2</v>
      </c>
      <c r="O51" s="180">
        <f>ROUND(E51*N51,2)</f>
        <v>0.33</v>
      </c>
      <c r="P51" s="180">
        <v>0</v>
      </c>
      <c r="Q51" s="180">
        <f>ROUND(E51*P51,2)</f>
        <v>0</v>
      </c>
      <c r="R51" s="182" t="s">
        <v>571</v>
      </c>
      <c r="S51" s="182" t="s">
        <v>363</v>
      </c>
      <c r="T51" s="183" t="s">
        <v>363</v>
      </c>
      <c r="U51" s="159">
        <v>0.52700000000000002</v>
      </c>
      <c r="V51" s="159">
        <f>ROUND(E51*U51,2)</f>
        <v>4.79</v>
      </c>
      <c r="W51" s="159"/>
      <c r="X51" s="159" t="s">
        <v>411</v>
      </c>
      <c r="Y51" s="159" t="s">
        <v>366</v>
      </c>
      <c r="Z51" s="148"/>
      <c r="AA51" s="148"/>
      <c r="AB51" s="148"/>
      <c r="AC51" s="148"/>
      <c r="AD51" s="148"/>
      <c r="AE51" s="148"/>
      <c r="AF51" s="148"/>
      <c r="AG51" s="148" t="s">
        <v>412</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22.5" outlineLevel="2" x14ac:dyDescent="0.2">
      <c r="A52" s="155"/>
      <c r="B52" s="156"/>
      <c r="C52" s="286" t="s">
        <v>1265</v>
      </c>
      <c r="D52" s="287"/>
      <c r="E52" s="287"/>
      <c r="F52" s="287"/>
      <c r="G52" s="287"/>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479</v>
      </c>
      <c r="AH52" s="148"/>
      <c r="AI52" s="148"/>
      <c r="AJ52" s="148"/>
      <c r="AK52" s="148"/>
      <c r="AL52" s="148"/>
      <c r="AM52" s="148"/>
      <c r="AN52" s="148"/>
      <c r="AO52" s="148"/>
      <c r="AP52" s="148"/>
      <c r="AQ52" s="148"/>
      <c r="AR52" s="148"/>
      <c r="AS52" s="148"/>
      <c r="AT52" s="148"/>
      <c r="AU52" s="148"/>
      <c r="AV52" s="148"/>
      <c r="AW52" s="148"/>
      <c r="AX52" s="148"/>
      <c r="AY52" s="148"/>
      <c r="AZ52" s="148"/>
      <c r="BA52" s="184" t="str">
        <f>C52</f>
        <v>svislé nebo šikmé (odkloněné) , půdorysně přímé nebo zalomené, stěn základových desek ve volných nebo zapažených jámách, rýhách, šachtách, včetně případných vzpěr,</v>
      </c>
      <c r="BB52" s="148"/>
      <c r="BC52" s="148"/>
      <c r="BD52" s="148"/>
      <c r="BE52" s="148"/>
      <c r="BF52" s="148"/>
      <c r="BG52" s="148"/>
      <c r="BH52" s="148"/>
    </row>
    <row r="53" spans="1:60" outlineLevel="2" x14ac:dyDescent="0.2">
      <c r="A53" s="155"/>
      <c r="B53" s="156"/>
      <c r="C53" s="206" t="s">
        <v>1270</v>
      </c>
      <c r="D53" s="198"/>
      <c r="E53" s="199">
        <v>9.0850000000000009</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481</v>
      </c>
      <c r="AH53" s="148">
        <v>5</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33.75" outlineLevel="1" x14ac:dyDescent="0.2">
      <c r="A54" s="177">
        <v>15</v>
      </c>
      <c r="B54" s="178" t="s">
        <v>1271</v>
      </c>
      <c r="C54" s="193" t="s">
        <v>1272</v>
      </c>
      <c r="D54" s="179" t="s">
        <v>1068</v>
      </c>
      <c r="E54" s="180">
        <v>0.50273000000000001</v>
      </c>
      <c r="F54" s="181"/>
      <c r="G54" s="182">
        <f>ROUND(E54*F54,2)</f>
        <v>0</v>
      </c>
      <c r="H54" s="181"/>
      <c r="I54" s="182">
        <f>ROUND(E54*H54,2)</f>
        <v>0</v>
      </c>
      <c r="J54" s="181"/>
      <c r="K54" s="182">
        <f>ROUND(E54*J54,2)</f>
        <v>0</v>
      </c>
      <c r="L54" s="182">
        <v>12</v>
      </c>
      <c r="M54" s="182">
        <f>G54*(1+L54/100)</f>
        <v>0</v>
      </c>
      <c r="N54" s="180">
        <v>1.0275300000000001</v>
      </c>
      <c r="O54" s="180">
        <f>ROUND(E54*N54,2)</f>
        <v>0.52</v>
      </c>
      <c r="P54" s="180">
        <v>0</v>
      </c>
      <c r="Q54" s="180">
        <f>ROUND(E54*P54,2)</f>
        <v>0</v>
      </c>
      <c r="R54" s="182" t="s">
        <v>571</v>
      </c>
      <c r="S54" s="182" t="s">
        <v>363</v>
      </c>
      <c r="T54" s="183" t="s">
        <v>363</v>
      </c>
      <c r="U54" s="159">
        <v>23.530999999999999</v>
      </c>
      <c r="V54" s="159">
        <f>ROUND(E54*U54,2)</f>
        <v>11.83</v>
      </c>
      <c r="W54" s="159"/>
      <c r="X54" s="159" t="s">
        <v>411</v>
      </c>
      <c r="Y54" s="159" t="s">
        <v>366</v>
      </c>
      <c r="Z54" s="148"/>
      <c r="AA54" s="148"/>
      <c r="AB54" s="148"/>
      <c r="AC54" s="148"/>
      <c r="AD54" s="148"/>
      <c r="AE54" s="148"/>
      <c r="AF54" s="148"/>
      <c r="AG54" s="148" t="s">
        <v>412</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286" t="s">
        <v>1273</v>
      </c>
      <c r="D55" s="287"/>
      <c r="E55" s="287"/>
      <c r="F55" s="287"/>
      <c r="G55" s="287"/>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479</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206" t="s">
        <v>1274</v>
      </c>
      <c r="D56" s="198"/>
      <c r="E56" s="199"/>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481</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3" x14ac:dyDescent="0.2">
      <c r="A57" s="155"/>
      <c r="B57" s="156"/>
      <c r="C57" s="206" t="s">
        <v>1275</v>
      </c>
      <c r="D57" s="198"/>
      <c r="E57" s="199">
        <v>0.26706999999999997</v>
      </c>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481</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
      <c r="A58" s="155"/>
      <c r="B58" s="156"/>
      <c r="C58" s="206" t="s">
        <v>1276</v>
      </c>
      <c r="D58" s="198"/>
      <c r="E58" s="199">
        <v>0.13657</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481</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2">
      <c r="A59" s="155"/>
      <c r="B59" s="156"/>
      <c r="C59" s="206" t="s">
        <v>1277</v>
      </c>
      <c r="D59" s="198"/>
      <c r="E59" s="199">
        <v>9.9089999999999998E-2</v>
      </c>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481</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ht="33.75" outlineLevel="1" x14ac:dyDescent="0.2">
      <c r="A60" s="177">
        <v>16</v>
      </c>
      <c r="B60" s="178" t="s">
        <v>1278</v>
      </c>
      <c r="C60" s="193" t="s">
        <v>1279</v>
      </c>
      <c r="D60" s="179" t="s">
        <v>549</v>
      </c>
      <c r="E60" s="180">
        <v>96</v>
      </c>
      <c r="F60" s="181"/>
      <c r="G60" s="182">
        <f>ROUND(E60*F60,2)</f>
        <v>0</v>
      </c>
      <c r="H60" s="181"/>
      <c r="I60" s="182">
        <f>ROUND(E60*H60,2)</f>
        <v>0</v>
      </c>
      <c r="J60" s="181"/>
      <c r="K60" s="182">
        <f>ROUND(E60*J60,2)</f>
        <v>0</v>
      </c>
      <c r="L60" s="182">
        <v>12</v>
      </c>
      <c r="M60" s="182">
        <f>G60*(1+L60/100)</f>
        <v>0</v>
      </c>
      <c r="N60" s="180">
        <v>8.3000000000000001E-4</v>
      </c>
      <c r="O60" s="180">
        <f>ROUND(E60*N60,2)</f>
        <v>0.08</v>
      </c>
      <c r="P60" s="180">
        <v>0</v>
      </c>
      <c r="Q60" s="180">
        <f>ROUND(E60*P60,2)</f>
        <v>0</v>
      </c>
      <c r="R60" s="182" t="s">
        <v>1069</v>
      </c>
      <c r="S60" s="182" t="s">
        <v>363</v>
      </c>
      <c r="T60" s="183" t="s">
        <v>363</v>
      </c>
      <c r="U60" s="159">
        <v>1</v>
      </c>
      <c r="V60" s="159">
        <f>ROUND(E60*U60,2)</f>
        <v>96</v>
      </c>
      <c r="W60" s="159"/>
      <c r="X60" s="159" t="s">
        <v>411</v>
      </c>
      <c r="Y60" s="159" t="s">
        <v>366</v>
      </c>
      <c r="Z60" s="148"/>
      <c r="AA60" s="148"/>
      <c r="AB60" s="148"/>
      <c r="AC60" s="148"/>
      <c r="AD60" s="148"/>
      <c r="AE60" s="148"/>
      <c r="AF60" s="148"/>
      <c r="AG60" s="148" t="s">
        <v>412</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2.5" outlineLevel="2" x14ac:dyDescent="0.2">
      <c r="A61" s="155"/>
      <c r="B61" s="156"/>
      <c r="C61" s="283" t="s">
        <v>1280</v>
      </c>
      <c r="D61" s="284"/>
      <c r="E61" s="284"/>
      <c r="F61" s="284"/>
      <c r="G61" s="284"/>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369</v>
      </c>
      <c r="AH61" s="148"/>
      <c r="AI61" s="148"/>
      <c r="AJ61" s="148"/>
      <c r="AK61" s="148"/>
      <c r="AL61" s="148"/>
      <c r="AM61" s="148"/>
      <c r="AN61" s="148"/>
      <c r="AO61" s="148"/>
      <c r="AP61" s="148"/>
      <c r="AQ61" s="148"/>
      <c r="AR61" s="148"/>
      <c r="AS61" s="148"/>
      <c r="AT61" s="148"/>
      <c r="AU61" s="148"/>
      <c r="AV61" s="148"/>
      <c r="AW61" s="148"/>
      <c r="AX61" s="148"/>
      <c r="AY61" s="148"/>
      <c r="AZ61" s="148"/>
      <c r="BA61" s="184" t="str">
        <f>C61</f>
        <v>Vyvrtání otvorů 10 ks/m ve spáře zdiva, vyčištění vrtu od hrubých nečistot, zaplnění otvorů injektážní pastou. Aplikace tlakovou pistolí. Uzavření vyplněných otvorů těsnicí maltou.</v>
      </c>
      <c r="BB61" s="148"/>
      <c r="BC61" s="148"/>
      <c r="BD61" s="148"/>
      <c r="BE61" s="148"/>
      <c r="BF61" s="148"/>
      <c r="BG61" s="148"/>
      <c r="BH61" s="148"/>
    </row>
    <row r="62" spans="1:60" outlineLevel="3" x14ac:dyDescent="0.2">
      <c r="A62" s="155"/>
      <c r="B62" s="156"/>
      <c r="C62" s="274" t="s">
        <v>1281</v>
      </c>
      <c r="D62" s="275"/>
      <c r="E62" s="275"/>
      <c r="F62" s="275"/>
      <c r="G62" s="275"/>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369</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2">
      <c r="A63" s="155"/>
      <c r="B63" s="156"/>
      <c r="C63" s="206" t="s">
        <v>1282</v>
      </c>
      <c r="D63" s="198"/>
      <c r="E63" s="199">
        <v>96</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481</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x14ac:dyDescent="0.2">
      <c r="A64" s="167" t="s">
        <v>358</v>
      </c>
      <c r="B64" s="168" t="s">
        <v>181</v>
      </c>
      <c r="C64" s="192" t="s">
        <v>182</v>
      </c>
      <c r="D64" s="169"/>
      <c r="E64" s="170"/>
      <c r="F64" s="171"/>
      <c r="G64" s="171">
        <f>SUMIF(AG65:AG110,"&lt;&gt;NOR",G65:G110)</f>
        <v>0</v>
      </c>
      <c r="H64" s="171"/>
      <c r="I64" s="171">
        <f>SUM(I65:I110)</f>
        <v>0</v>
      </c>
      <c r="J64" s="171"/>
      <c r="K64" s="171">
        <f>SUM(K65:K110)</f>
        <v>0</v>
      </c>
      <c r="L64" s="171"/>
      <c r="M64" s="171">
        <f>SUM(M65:M110)</f>
        <v>0</v>
      </c>
      <c r="N64" s="170"/>
      <c r="O64" s="170">
        <f>SUM(O65:O110)</f>
        <v>76.070000000000007</v>
      </c>
      <c r="P64" s="170"/>
      <c r="Q64" s="170">
        <f>SUM(Q65:Q110)</f>
        <v>0</v>
      </c>
      <c r="R64" s="171"/>
      <c r="S64" s="171"/>
      <c r="T64" s="172"/>
      <c r="U64" s="166"/>
      <c r="V64" s="166">
        <f>SUM(V65:V110)</f>
        <v>170.56999999999996</v>
      </c>
      <c r="W64" s="166"/>
      <c r="X64" s="166"/>
      <c r="Y64" s="166"/>
      <c r="AG64" t="s">
        <v>359</v>
      </c>
    </row>
    <row r="65" spans="1:60" ht="33.75" outlineLevel="1" x14ac:dyDescent="0.2">
      <c r="A65" s="177">
        <v>17</v>
      </c>
      <c r="B65" s="178" t="s">
        <v>1283</v>
      </c>
      <c r="C65" s="193" t="s">
        <v>1284</v>
      </c>
      <c r="D65" s="179" t="s">
        <v>476</v>
      </c>
      <c r="E65" s="180">
        <v>3.7863000000000002</v>
      </c>
      <c r="F65" s="181"/>
      <c r="G65" s="182">
        <f>ROUND(E65*F65,2)</f>
        <v>0</v>
      </c>
      <c r="H65" s="181"/>
      <c r="I65" s="182">
        <f>ROUND(E65*H65,2)</f>
        <v>0</v>
      </c>
      <c r="J65" s="181"/>
      <c r="K65" s="182">
        <f>ROUND(E65*J65,2)</f>
        <v>0</v>
      </c>
      <c r="L65" s="182">
        <v>12</v>
      </c>
      <c r="M65" s="182">
        <f>G65*(1+L65/100)</f>
        <v>0</v>
      </c>
      <c r="N65" s="180">
        <v>1.6820299999999999</v>
      </c>
      <c r="O65" s="180">
        <f>ROUND(E65*N65,2)</f>
        <v>6.37</v>
      </c>
      <c r="P65" s="180">
        <v>0</v>
      </c>
      <c r="Q65" s="180">
        <f>ROUND(E65*P65,2)</f>
        <v>0</v>
      </c>
      <c r="R65" s="182" t="s">
        <v>1069</v>
      </c>
      <c r="S65" s="182" t="s">
        <v>363</v>
      </c>
      <c r="T65" s="183" t="s">
        <v>363</v>
      </c>
      <c r="U65" s="159">
        <v>3.9380000000000002</v>
      </c>
      <c r="V65" s="159">
        <f>ROUND(E65*U65,2)</f>
        <v>14.91</v>
      </c>
      <c r="W65" s="159"/>
      <c r="X65" s="159" t="s">
        <v>411</v>
      </c>
      <c r="Y65" s="159" t="s">
        <v>366</v>
      </c>
      <c r="Z65" s="148"/>
      <c r="AA65" s="148"/>
      <c r="AB65" s="148"/>
      <c r="AC65" s="148"/>
      <c r="AD65" s="148"/>
      <c r="AE65" s="148"/>
      <c r="AF65" s="148"/>
      <c r="AG65" s="148" t="s">
        <v>412</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286" t="s">
        <v>1285</v>
      </c>
      <c r="D66" s="287"/>
      <c r="E66" s="287"/>
      <c r="F66" s="287"/>
      <c r="G66" s="287"/>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479</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206" t="s">
        <v>492</v>
      </c>
      <c r="D67" s="198"/>
      <c r="E67" s="199"/>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481</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206" t="s">
        <v>1286</v>
      </c>
      <c r="D68" s="198"/>
      <c r="E68" s="199">
        <v>1.0920000000000001</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481</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206" t="s">
        <v>1229</v>
      </c>
      <c r="D69" s="198"/>
      <c r="E69" s="199"/>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481</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
      <c r="A70" s="155"/>
      <c r="B70" s="156"/>
      <c r="C70" s="206" t="s">
        <v>1287</v>
      </c>
      <c r="D70" s="198"/>
      <c r="E70" s="199">
        <v>0.75</v>
      </c>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481</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
      <c r="A71" s="155"/>
      <c r="B71" s="156"/>
      <c r="C71" s="206" t="s">
        <v>1288</v>
      </c>
      <c r="D71" s="198"/>
      <c r="E71" s="199">
        <v>1.0125</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481</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
      <c r="A72" s="155"/>
      <c r="B72" s="156"/>
      <c r="C72" s="206" t="s">
        <v>1289</v>
      </c>
      <c r="D72" s="198"/>
      <c r="E72" s="199"/>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481</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206" t="s">
        <v>1290</v>
      </c>
      <c r="D73" s="198"/>
      <c r="E73" s="199">
        <v>0.75</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481</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2">
      <c r="A74" s="155"/>
      <c r="B74" s="156"/>
      <c r="C74" s="206" t="s">
        <v>1291</v>
      </c>
      <c r="D74" s="198"/>
      <c r="E74" s="199">
        <v>0.18179999999999999</v>
      </c>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481</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ht="22.5" outlineLevel="1" x14ac:dyDescent="0.2">
      <c r="A75" s="177">
        <v>18</v>
      </c>
      <c r="B75" s="178" t="s">
        <v>1292</v>
      </c>
      <c r="C75" s="193" t="s">
        <v>1293</v>
      </c>
      <c r="D75" s="179" t="s">
        <v>534</v>
      </c>
      <c r="E75" s="180">
        <v>20</v>
      </c>
      <c r="F75" s="181"/>
      <c r="G75" s="182">
        <f>ROUND(E75*F75,2)</f>
        <v>0</v>
      </c>
      <c r="H75" s="181"/>
      <c r="I75" s="182">
        <f>ROUND(E75*H75,2)</f>
        <v>0</v>
      </c>
      <c r="J75" s="181"/>
      <c r="K75" s="182">
        <f>ROUND(E75*J75,2)</f>
        <v>0</v>
      </c>
      <c r="L75" s="182">
        <v>12</v>
      </c>
      <c r="M75" s="182">
        <f>G75*(1+L75/100)</f>
        <v>0</v>
      </c>
      <c r="N75" s="180">
        <v>0.18834999999999999</v>
      </c>
      <c r="O75" s="180">
        <f>ROUND(E75*N75,2)</f>
        <v>3.77</v>
      </c>
      <c r="P75" s="180">
        <v>0</v>
      </c>
      <c r="Q75" s="180">
        <f>ROUND(E75*P75,2)</f>
        <v>0</v>
      </c>
      <c r="R75" s="182" t="s">
        <v>571</v>
      </c>
      <c r="S75" s="182" t="s">
        <v>363</v>
      </c>
      <c r="T75" s="183" t="s">
        <v>363</v>
      </c>
      <c r="U75" s="159">
        <v>0.60199999999999998</v>
      </c>
      <c r="V75" s="159">
        <f>ROUND(E75*U75,2)</f>
        <v>12.04</v>
      </c>
      <c r="W75" s="159"/>
      <c r="X75" s="159" t="s">
        <v>411</v>
      </c>
      <c r="Y75" s="159" t="s">
        <v>366</v>
      </c>
      <c r="Z75" s="148"/>
      <c r="AA75" s="148"/>
      <c r="AB75" s="148"/>
      <c r="AC75" s="148"/>
      <c r="AD75" s="148"/>
      <c r="AE75" s="148"/>
      <c r="AF75" s="148"/>
      <c r="AG75" s="148" t="s">
        <v>412</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206" t="s">
        <v>1294</v>
      </c>
      <c r="D76" s="198"/>
      <c r="E76" s="199"/>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481</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206" t="s">
        <v>1295</v>
      </c>
      <c r="D77" s="198"/>
      <c r="E77" s="199">
        <v>20</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481</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33.75" outlineLevel="1" x14ac:dyDescent="0.2">
      <c r="A78" s="177">
        <v>19</v>
      </c>
      <c r="B78" s="178" t="s">
        <v>1296</v>
      </c>
      <c r="C78" s="193" t="s">
        <v>1297</v>
      </c>
      <c r="D78" s="179" t="s">
        <v>534</v>
      </c>
      <c r="E78" s="180">
        <v>111.971</v>
      </c>
      <c r="F78" s="181"/>
      <c r="G78" s="182">
        <f>ROUND(E78*F78,2)</f>
        <v>0</v>
      </c>
      <c r="H78" s="181"/>
      <c r="I78" s="182">
        <f>ROUND(E78*H78,2)</f>
        <v>0</v>
      </c>
      <c r="J78" s="181"/>
      <c r="K78" s="182">
        <f>ROUND(E78*J78,2)</f>
        <v>0</v>
      </c>
      <c r="L78" s="182">
        <v>12</v>
      </c>
      <c r="M78" s="182">
        <f>G78*(1+L78/100)</f>
        <v>0</v>
      </c>
      <c r="N78" s="180">
        <v>0.52995000000000003</v>
      </c>
      <c r="O78" s="180">
        <f>ROUND(E78*N78,2)</f>
        <v>59.34</v>
      </c>
      <c r="P78" s="180">
        <v>0</v>
      </c>
      <c r="Q78" s="180">
        <f>ROUND(E78*P78,2)</f>
        <v>0</v>
      </c>
      <c r="R78" s="182" t="s">
        <v>571</v>
      </c>
      <c r="S78" s="182" t="s">
        <v>363</v>
      </c>
      <c r="T78" s="183" t="s">
        <v>363</v>
      </c>
      <c r="U78" s="159">
        <v>1.0349999999999999</v>
      </c>
      <c r="V78" s="159">
        <f>ROUND(E78*U78,2)</f>
        <v>115.89</v>
      </c>
      <c r="W78" s="159"/>
      <c r="X78" s="159" t="s">
        <v>411</v>
      </c>
      <c r="Y78" s="159" t="s">
        <v>366</v>
      </c>
      <c r="Z78" s="148"/>
      <c r="AA78" s="148"/>
      <c r="AB78" s="148"/>
      <c r="AC78" s="148"/>
      <c r="AD78" s="148"/>
      <c r="AE78" s="148"/>
      <c r="AF78" s="148"/>
      <c r="AG78" s="148" t="s">
        <v>412</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86" t="s">
        <v>1298</v>
      </c>
      <c r="D79" s="287"/>
      <c r="E79" s="287"/>
      <c r="F79" s="287"/>
      <c r="G79" s="287"/>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479</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206" t="s">
        <v>1299</v>
      </c>
      <c r="D80" s="198"/>
      <c r="E80" s="199">
        <v>144.946</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481</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206" t="s">
        <v>1300</v>
      </c>
      <c r="D81" s="198"/>
      <c r="E81" s="199">
        <v>4.4249999999999998</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481</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2">
      <c r="A82" s="155"/>
      <c r="B82" s="156"/>
      <c r="C82" s="206" t="s">
        <v>1301</v>
      </c>
      <c r="D82" s="198"/>
      <c r="E82" s="199">
        <v>-37.4</v>
      </c>
      <c r="F82" s="159"/>
      <c r="G82" s="159"/>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481</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77">
        <v>20</v>
      </c>
      <c r="B83" s="178" t="s">
        <v>1302</v>
      </c>
      <c r="C83" s="193" t="s">
        <v>1303</v>
      </c>
      <c r="D83" s="179" t="s">
        <v>457</v>
      </c>
      <c r="E83" s="180">
        <v>18</v>
      </c>
      <c r="F83" s="181"/>
      <c r="G83" s="182">
        <f>ROUND(E83*F83,2)</f>
        <v>0</v>
      </c>
      <c r="H83" s="181"/>
      <c r="I83" s="182">
        <f>ROUND(E83*H83,2)</f>
        <v>0</v>
      </c>
      <c r="J83" s="181"/>
      <c r="K83" s="182">
        <f>ROUND(E83*J83,2)</f>
        <v>0</v>
      </c>
      <c r="L83" s="182">
        <v>12</v>
      </c>
      <c r="M83" s="182">
        <f>G83*(1+L83/100)</f>
        <v>0</v>
      </c>
      <c r="N83" s="180">
        <v>0.1109</v>
      </c>
      <c r="O83" s="180">
        <f>ROUND(E83*N83,2)</f>
        <v>2</v>
      </c>
      <c r="P83" s="180">
        <v>0</v>
      </c>
      <c r="Q83" s="180">
        <f>ROUND(E83*P83,2)</f>
        <v>0</v>
      </c>
      <c r="R83" s="182" t="s">
        <v>571</v>
      </c>
      <c r="S83" s="182" t="s">
        <v>363</v>
      </c>
      <c r="T83" s="183" t="s">
        <v>363</v>
      </c>
      <c r="U83" s="159">
        <v>0.30099999999999999</v>
      </c>
      <c r="V83" s="159">
        <f>ROUND(E83*U83,2)</f>
        <v>5.42</v>
      </c>
      <c r="W83" s="159"/>
      <c r="X83" s="159" t="s">
        <v>411</v>
      </c>
      <c r="Y83" s="159" t="s">
        <v>366</v>
      </c>
      <c r="Z83" s="148"/>
      <c r="AA83" s="148"/>
      <c r="AB83" s="148"/>
      <c r="AC83" s="148"/>
      <c r="AD83" s="148"/>
      <c r="AE83" s="148"/>
      <c r="AF83" s="148"/>
      <c r="AG83" s="148" t="s">
        <v>412</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
      <c r="A84" s="155"/>
      <c r="B84" s="156"/>
      <c r="C84" s="206" t="s">
        <v>1304</v>
      </c>
      <c r="D84" s="198"/>
      <c r="E84" s="199">
        <v>4</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481</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206" t="s">
        <v>1305</v>
      </c>
      <c r="D85" s="198"/>
      <c r="E85" s="199">
        <v>6</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481</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206" t="s">
        <v>1306</v>
      </c>
      <c r="D86" s="198"/>
      <c r="E86" s="199">
        <v>4</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481</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
      <c r="A87" s="155"/>
      <c r="B87" s="156"/>
      <c r="C87" s="206" t="s">
        <v>1307</v>
      </c>
      <c r="D87" s="198"/>
      <c r="E87" s="199">
        <v>4</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481</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77">
        <v>21</v>
      </c>
      <c r="B88" s="178" t="s">
        <v>1308</v>
      </c>
      <c r="C88" s="193" t="s">
        <v>1309</v>
      </c>
      <c r="D88" s="179" t="s">
        <v>457</v>
      </c>
      <c r="E88" s="180">
        <v>2</v>
      </c>
      <c r="F88" s="181"/>
      <c r="G88" s="182">
        <f>ROUND(E88*F88,2)</f>
        <v>0</v>
      </c>
      <c r="H88" s="181"/>
      <c r="I88" s="182">
        <f>ROUND(E88*H88,2)</f>
        <v>0</v>
      </c>
      <c r="J88" s="181"/>
      <c r="K88" s="182">
        <f>ROUND(E88*J88,2)</f>
        <v>0</v>
      </c>
      <c r="L88" s="182">
        <v>12</v>
      </c>
      <c r="M88" s="182">
        <f>G88*(1+L88/100)</f>
        <v>0</v>
      </c>
      <c r="N88" s="180">
        <v>5.2500000000000003E-3</v>
      </c>
      <c r="O88" s="180">
        <f>ROUND(E88*N88,2)</f>
        <v>0.01</v>
      </c>
      <c r="P88" s="180">
        <v>0</v>
      </c>
      <c r="Q88" s="180">
        <f>ROUND(E88*P88,2)</f>
        <v>0</v>
      </c>
      <c r="R88" s="182" t="s">
        <v>1069</v>
      </c>
      <c r="S88" s="182" t="s">
        <v>363</v>
      </c>
      <c r="T88" s="183" t="s">
        <v>363</v>
      </c>
      <c r="U88" s="159">
        <v>0.11</v>
      </c>
      <c r="V88" s="159">
        <f>ROUND(E88*U88,2)</f>
        <v>0.22</v>
      </c>
      <c r="W88" s="159"/>
      <c r="X88" s="159" t="s">
        <v>411</v>
      </c>
      <c r="Y88" s="159" t="s">
        <v>366</v>
      </c>
      <c r="Z88" s="148"/>
      <c r="AA88" s="148"/>
      <c r="AB88" s="148"/>
      <c r="AC88" s="148"/>
      <c r="AD88" s="148"/>
      <c r="AE88" s="148"/>
      <c r="AF88" s="148"/>
      <c r="AG88" s="148" t="s">
        <v>412</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286" t="s">
        <v>1310</v>
      </c>
      <c r="D89" s="287"/>
      <c r="E89" s="287"/>
      <c r="F89" s="287"/>
      <c r="G89" s="287"/>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479</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2">
      <c r="A90" s="155"/>
      <c r="B90" s="156"/>
      <c r="C90" s="206" t="s">
        <v>1289</v>
      </c>
      <c r="D90" s="198"/>
      <c r="E90" s="199"/>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481</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2">
      <c r="A91" s="155"/>
      <c r="B91" s="156"/>
      <c r="C91" s="206" t="s">
        <v>1311</v>
      </c>
      <c r="D91" s="198"/>
      <c r="E91" s="199">
        <v>2</v>
      </c>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481</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77">
        <v>22</v>
      </c>
      <c r="B92" s="178" t="s">
        <v>1312</v>
      </c>
      <c r="C92" s="193" t="s">
        <v>1313</v>
      </c>
      <c r="D92" s="179" t="s">
        <v>534</v>
      </c>
      <c r="E92" s="180">
        <v>30.87</v>
      </c>
      <c r="F92" s="181"/>
      <c r="G92" s="182">
        <f>ROUND(E92*F92,2)</f>
        <v>0</v>
      </c>
      <c r="H92" s="181"/>
      <c r="I92" s="182">
        <f>ROUND(E92*H92,2)</f>
        <v>0</v>
      </c>
      <c r="J92" s="181"/>
      <c r="K92" s="182">
        <f>ROUND(E92*J92,2)</f>
        <v>0</v>
      </c>
      <c r="L92" s="182">
        <v>12</v>
      </c>
      <c r="M92" s="182">
        <f>G92*(1+L92/100)</f>
        <v>0</v>
      </c>
      <c r="N92" s="180">
        <v>0.11312999999999999</v>
      </c>
      <c r="O92" s="180">
        <f>ROUND(E92*N92,2)</f>
        <v>3.49</v>
      </c>
      <c r="P92" s="180">
        <v>0</v>
      </c>
      <c r="Q92" s="180">
        <f>ROUND(E92*P92,2)</f>
        <v>0</v>
      </c>
      <c r="R92" s="182" t="s">
        <v>571</v>
      </c>
      <c r="S92" s="182" t="s">
        <v>363</v>
      </c>
      <c r="T92" s="183" t="s">
        <v>363</v>
      </c>
      <c r="U92" s="159">
        <v>0.55488999999999999</v>
      </c>
      <c r="V92" s="159">
        <f>ROUND(E92*U92,2)</f>
        <v>17.13</v>
      </c>
      <c r="W92" s="159"/>
      <c r="X92" s="159" t="s">
        <v>411</v>
      </c>
      <c r="Y92" s="159" t="s">
        <v>366</v>
      </c>
      <c r="Z92" s="148"/>
      <c r="AA92" s="148"/>
      <c r="AB92" s="148"/>
      <c r="AC92" s="148"/>
      <c r="AD92" s="148"/>
      <c r="AE92" s="148"/>
      <c r="AF92" s="148"/>
      <c r="AG92" s="148" t="s">
        <v>412</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2" x14ac:dyDescent="0.2">
      <c r="A93" s="155"/>
      <c r="B93" s="156"/>
      <c r="C93" s="286" t="s">
        <v>1314</v>
      </c>
      <c r="D93" s="287"/>
      <c r="E93" s="287"/>
      <c r="F93" s="287"/>
      <c r="G93" s="287"/>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479</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2" x14ac:dyDescent="0.2">
      <c r="A94" s="155"/>
      <c r="B94" s="156"/>
      <c r="C94" s="206" t="s">
        <v>492</v>
      </c>
      <c r="D94" s="198"/>
      <c r="E94" s="199"/>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481</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206" t="s">
        <v>1315</v>
      </c>
      <c r="D95" s="198"/>
      <c r="E95" s="199">
        <v>15.435</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481</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2">
      <c r="A96" s="155"/>
      <c r="B96" s="156"/>
      <c r="C96" s="206" t="s">
        <v>1316</v>
      </c>
      <c r="D96" s="198"/>
      <c r="E96" s="199">
        <v>15.435</v>
      </c>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481</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77">
        <v>23</v>
      </c>
      <c r="B97" s="178" t="s">
        <v>1317</v>
      </c>
      <c r="C97" s="193" t="s">
        <v>1318</v>
      </c>
      <c r="D97" s="179" t="s">
        <v>549</v>
      </c>
      <c r="E97" s="180">
        <v>9.8000000000000007</v>
      </c>
      <c r="F97" s="181"/>
      <c r="G97" s="182">
        <f>ROUND(E97*F97,2)</f>
        <v>0</v>
      </c>
      <c r="H97" s="181"/>
      <c r="I97" s="182">
        <f>ROUND(E97*H97,2)</f>
        <v>0</v>
      </c>
      <c r="J97" s="181"/>
      <c r="K97" s="182">
        <f>ROUND(E97*J97,2)</f>
        <v>0</v>
      </c>
      <c r="L97" s="182">
        <v>12</v>
      </c>
      <c r="M97" s="182">
        <f>G97*(1+L97/100)</f>
        <v>0</v>
      </c>
      <c r="N97" s="180">
        <v>8.0000000000000007E-5</v>
      </c>
      <c r="O97" s="180">
        <f>ROUND(E97*N97,2)</f>
        <v>0</v>
      </c>
      <c r="P97" s="180">
        <v>0</v>
      </c>
      <c r="Q97" s="180">
        <f>ROUND(E97*P97,2)</f>
        <v>0</v>
      </c>
      <c r="R97" s="182" t="s">
        <v>1069</v>
      </c>
      <c r="S97" s="182" t="s">
        <v>363</v>
      </c>
      <c r="T97" s="183" t="s">
        <v>363</v>
      </c>
      <c r="U97" s="159">
        <v>0.18</v>
      </c>
      <c r="V97" s="159">
        <f>ROUND(E97*U97,2)</f>
        <v>1.76</v>
      </c>
      <c r="W97" s="159"/>
      <c r="X97" s="159" t="s">
        <v>411</v>
      </c>
      <c r="Y97" s="159" t="s">
        <v>366</v>
      </c>
      <c r="Z97" s="148"/>
      <c r="AA97" s="148"/>
      <c r="AB97" s="148"/>
      <c r="AC97" s="148"/>
      <c r="AD97" s="148"/>
      <c r="AE97" s="148"/>
      <c r="AF97" s="148"/>
      <c r="AG97" s="148" t="s">
        <v>412</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206" t="s">
        <v>492</v>
      </c>
      <c r="D98" s="198"/>
      <c r="E98" s="199"/>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481</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206" t="s">
        <v>1319</v>
      </c>
      <c r="D99" s="198"/>
      <c r="E99" s="199">
        <v>4.9000000000000004</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481</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206" t="s">
        <v>1320</v>
      </c>
      <c r="D100" s="198"/>
      <c r="E100" s="199">
        <v>4.9000000000000004</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481</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77">
        <v>24</v>
      </c>
      <c r="B101" s="178" t="s">
        <v>1321</v>
      </c>
      <c r="C101" s="193" t="s">
        <v>1322</v>
      </c>
      <c r="D101" s="179" t="s">
        <v>549</v>
      </c>
      <c r="E101" s="180">
        <v>12.6</v>
      </c>
      <c r="F101" s="181"/>
      <c r="G101" s="182">
        <f>ROUND(E101*F101,2)</f>
        <v>0</v>
      </c>
      <c r="H101" s="181"/>
      <c r="I101" s="182">
        <f>ROUND(E101*H101,2)</f>
        <v>0</v>
      </c>
      <c r="J101" s="181"/>
      <c r="K101" s="182">
        <f>ROUND(E101*J101,2)</f>
        <v>0</v>
      </c>
      <c r="L101" s="182">
        <v>12</v>
      </c>
      <c r="M101" s="182">
        <f>G101*(1+L101/100)</f>
        <v>0</v>
      </c>
      <c r="N101" s="180">
        <v>1.0200000000000001E-3</v>
      </c>
      <c r="O101" s="180">
        <f>ROUND(E101*N101,2)</f>
        <v>0.01</v>
      </c>
      <c r="P101" s="180">
        <v>0</v>
      </c>
      <c r="Q101" s="180">
        <f>ROUND(E101*P101,2)</f>
        <v>0</v>
      </c>
      <c r="R101" s="182" t="s">
        <v>571</v>
      </c>
      <c r="S101" s="182" t="s">
        <v>363</v>
      </c>
      <c r="T101" s="183" t="s">
        <v>363</v>
      </c>
      <c r="U101" s="159">
        <v>0.223</v>
      </c>
      <c r="V101" s="159">
        <f>ROUND(E101*U101,2)</f>
        <v>2.81</v>
      </c>
      <c r="W101" s="159"/>
      <c r="X101" s="159" t="s">
        <v>411</v>
      </c>
      <c r="Y101" s="159" t="s">
        <v>366</v>
      </c>
      <c r="Z101" s="148"/>
      <c r="AA101" s="148"/>
      <c r="AB101" s="148"/>
      <c r="AC101" s="148"/>
      <c r="AD101" s="148"/>
      <c r="AE101" s="148"/>
      <c r="AF101" s="148"/>
      <c r="AG101" s="148" t="s">
        <v>412</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2" x14ac:dyDescent="0.2">
      <c r="A102" s="155"/>
      <c r="B102" s="156"/>
      <c r="C102" s="286" t="s">
        <v>1323</v>
      </c>
      <c r="D102" s="287"/>
      <c r="E102" s="287"/>
      <c r="F102" s="287"/>
      <c r="G102" s="287"/>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479</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274" t="s">
        <v>1324</v>
      </c>
      <c r="D103" s="275"/>
      <c r="E103" s="275"/>
      <c r="F103" s="275"/>
      <c r="G103" s="275"/>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369</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206" t="s">
        <v>492</v>
      </c>
      <c r="D104" s="198"/>
      <c r="E104" s="199"/>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481</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206" t="s">
        <v>1325</v>
      </c>
      <c r="D105" s="198"/>
      <c r="E105" s="199">
        <v>6.3</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481</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
      <c r="A106" s="155"/>
      <c r="B106" s="156"/>
      <c r="C106" s="206" t="s">
        <v>1326</v>
      </c>
      <c r="D106" s="198"/>
      <c r="E106" s="199">
        <v>6.3</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481</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33.75" outlineLevel="1" x14ac:dyDescent="0.2">
      <c r="A107" s="177">
        <v>25</v>
      </c>
      <c r="B107" s="178" t="s">
        <v>1327</v>
      </c>
      <c r="C107" s="193" t="s">
        <v>1328</v>
      </c>
      <c r="D107" s="179" t="s">
        <v>549</v>
      </c>
      <c r="E107" s="180">
        <v>9.8000000000000007</v>
      </c>
      <c r="F107" s="181"/>
      <c r="G107" s="182">
        <f>ROUND(E107*F107,2)</f>
        <v>0</v>
      </c>
      <c r="H107" s="181"/>
      <c r="I107" s="182">
        <f>ROUND(E107*H107,2)</f>
        <v>0</v>
      </c>
      <c r="J107" s="181"/>
      <c r="K107" s="182">
        <f>ROUND(E107*J107,2)</f>
        <v>0</v>
      </c>
      <c r="L107" s="182">
        <v>12</v>
      </c>
      <c r="M107" s="182">
        <f>G107*(1+L107/100)</f>
        <v>0</v>
      </c>
      <c r="N107" s="180">
        <v>0.11065999999999999</v>
      </c>
      <c r="O107" s="180">
        <f>ROUND(E107*N107,2)</f>
        <v>1.08</v>
      </c>
      <c r="P107" s="180">
        <v>0</v>
      </c>
      <c r="Q107" s="180">
        <f>ROUND(E107*P107,2)</f>
        <v>0</v>
      </c>
      <c r="R107" s="182" t="s">
        <v>571</v>
      </c>
      <c r="S107" s="182" t="s">
        <v>363</v>
      </c>
      <c r="T107" s="183" t="s">
        <v>363</v>
      </c>
      <c r="U107" s="159">
        <v>0.04</v>
      </c>
      <c r="V107" s="159">
        <f>ROUND(E107*U107,2)</f>
        <v>0.39</v>
      </c>
      <c r="W107" s="159"/>
      <c r="X107" s="159" t="s">
        <v>411</v>
      </c>
      <c r="Y107" s="159" t="s">
        <v>366</v>
      </c>
      <c r="Z107" s="148"/>
      <c r="AA107" s="148"/>
      <c r="AB107" s="148"/>
      <c r="AC107" s="148"/>
      <c r="AD107" s="148"/>
      <c r="AE107" s="148"/>
      <c r="AF107" s="148"/>
      <c r="AG107" s="148" t="s">
        <v>412</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206" t="s">
        <v>492</v>
      </c>
      <c r="D108" s="198"/>
      <c r="E108" s="199"/>
      <c r="F108" s="159"/>
      <c r="G108" s="15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481</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206" t="s">
        <v>1319</v>
      </c>
      <c r="D109" s="198"/>
      <c r="E109" s="199">
        <v>4.9000000000000004</v>
      </c>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481</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206" t="s">
        <v>1320</v>
      </c>
      <c r="D110" s="198"/>
      <c r="E110" s="199">
        <v>4.9000000000000004</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481</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x14ac:dyDescent="0.2">
      <c r="A111" s="167" t="s">
        <v>358</v>
      </c>
      <c r="B111" s="168" t="s">
        <v>183</v>
      </c>
      <c r="C111" s="192" t="s">
        <v>184</v>
      </c>
      <c r="D111" s="169"/>
      <c r="E111" s="170"/>
      <c r="F111" s="171"/>
      <c r="G111" s="171">
        <f>SUMIF(AG112:AG160,"&lt;&gt;NOR",G112:G160)</f>
        <v>0</v>
      </c>
      <c r="H111" s="171"/>
      <c r="I111" s="171">
        <f>SUM(I112:I160)</f>
        <v>0</v>
      </c>
      <c r="J111" s="171"/>
      <c r="K111" s="171">
        <f>SUM(K112:K160)</f>
        <v>0</v>
      </c>
      <c r="L111" s="171"/>
      <c r="M111" s="171">
        <f>SUM(M112:M160)</f>
        <v>0</v>
      </c>
      <c r="N111" s="170"/>
      <c r="O111" s="170">
        <f>SUM(O112:O160)</f>
        <v>3.59</v>
      </c>
      <c r="P111" s="170"/>
      <c r="Q111" s="170">
        <f>SUM(Q112:Q160)</f>
        <v>0</v>
      </c>
      <c r="R111" s="171"/>
      <c r="S111" s="171"/>
      <c r="T111" s="172"/>
      <c r="U111" s="166"/>
      <c r="V111" s="166">
        <f>SUM(V112:V160)</f>
        <v>347.42</v>
      </c>
      <c r="W111" s="166"/>
      <c r="X111" s="166"/>
      <c r="Y111" s="166"/>
      <c r="AG111" t="s">
        <v>359</v>
      </c>
    </row>
    <row r="112" spans="1:60" ht="33.75" outlineLevel="1" x14ac:dyDescent="0.2">
      <c r="A112" s="177">
        <v>26</v>
      </c>
      <c r="B112" s="178" t="s">
        <v>1329</v>
      </c>
      <c r="C112" s="193" t="s">
        <v>1330</v>
      </c>
      <c r="D112" s="179" t="s">
        <v>534</v>
      </c>
      <c r="E112" s="180">
        <v>4.17</v>
      </c>
      <c r="F112" s="181"/>
      <c r="G112" s="182">
        <f>ROUND(E112*F112,2)</f>
        <v>0</v>
      </c>
      <c r="H112" s="181"/>
      <c r="I112" s="182">
        <f>ROUND(E112*H112,2)</f>
        <v>0</v>
      </c>
      <c r="J112" s="181"/>
      <c r="K112" s="182">
        <f>ROUND(E112*J112,2)</f>
        <v>0</v>
      </c>
      <c r="L112" s="182">
        <v>12</v>
      </c>
      <c r="M112" s="182">
        <f>G112*(1+L112/100)</f>
        <v>0</v>
      </c>
      <c r="N112" s="180">
        <v>4.8320000000000002E-2</v>
      </c>
      <c r="O112" s="180">
        <f>ROUND(E112*N112,2)</f>
        <v>0.2</v>
      </c>
      <c r="P112" s="180">
        <v>0</v>
      </c>
      <c r="Q112" s="180">
        <f>ROUND(E112*P112,2)</f>
        <v>0</v>
      </c>
      <c r="R112" s="182" t="s">
        <v>571</v>
      </c>
      <c r="S112" s="182" t="s">
        <v>363</v>
      </c>
      <c r="T112" s="183" t="s">
        <v>363</v>
      </c>
      <c r="U112" s="159">
        <v>1.4039999999999999</v>
      </c>
      <c r="V112" s="159">
        <f>ROUND(E112*U112,2)</f>
        <v>5.85</v>
      </c>
      <c r="W112" s="159"/>
      <c r="X112" s="159" t="s">
        <v>411</v>
      </c>
      <c r="Y112" s="159" t="s">
        <v>366</v>
      </c>
      <c r="Z112" s="148"/>
      <c r="AA112" s="148"/>
      <c r="AB112" s="148"/>
      <c r="AC112" s="148"/>
      <c r="AD112" s="148"/>
      <c r="AE112" s="148"/>
      <c r="AF112" s="148"/>
      <c r="AG112" s="148" t="s">
        <v>412</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ht="22.5" outlineLevel="2" x14ac:dyDescent="0.2">
      <c r="A113" s="155"/>
      <c r="B113" s="156"/>
      <c r="C113" s="286" t="s">
        <v>1331</v>
      </c>
      <c r="D113" s="287"/>
      <c r="E113" s="287"/>
      <c r="F113" s="287"/>
      <c r="G113" s="287"/>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479</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84" t="str">
        <f>C113</f>
        <v>zřízení nosné konstrukce příčky, vložení tepelné izolace tl. do 5 cm, montáž desek, tmelení spár Q2 a úprava rohů. Včetně dodávek materiálu.</v>
      </c>
      <c r="BB113" s="148"/>
      <c r="BC113" s="148"/>
      <c r="BD113" s="148"/>
      <c r="BE113" s="148"/>
      <c r="BF113" s="148"/>
      <c r="BG113" s="148"/>
      <c r="BH113" s="148"/>
    </row>
    <row r="114" spans="1:60" outlineLevel="2" x14ac:dyDescent="0.2">
      <c r="A114" s="155"/>
      <c r="B114" s="156"/>
      <c r="C114" s="206" t="s">
        <v>1332</v>
      </c>
      <c r="D114" s="198"/>
      <c r="E114" s="199">
        <v>4.17</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481</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22.5" outlineLevel="1" x14ac:dyDescent="0.2">
      <c r="A115" s="177">
        <v>27</v>
      </c>
      <c r="B115" s="178" t="s">
        <v>1333</v>
      </c>
      <c r="C115" s="193" t="s">
        <v>1334</v>
      </c>
      <c r="D115" s="179" t="s">
        <v>534</v>
      </c>
      <c r="E115" s="180">
        <v>621.83699999999999</v>
      </c>
      <c r="F115" s="181"/>
      <c r="G115" s="182">
        <f>ROUND(E115*F115,2)</f>
        <v>0</v>
      </c>
      <c r="H115" s="181"/>
      <c r="I115" s="182">
        <f>ROUND(E115*H115,2)</f>
        <v>0</v>
      </c>
      <c r="J115" s="181"/>
      <c r="K115" s="182">
        <f>ROUND(E115*J115,2)</f>
        <v>0</v>
      </c>
      <c r="L115" s="182">
        <v>12</v>
      </c>
      <c r="M115" s="182">
        <f>G115*(1+L115/100)</f>
        <v>0</v>
      </c>
      <c r="N115" s="180">
        <v>2.1000000000000001E-4</v>
      </c>
      <c r="O115" s="180">
        <f>ROUND(E115*N115,2)</f>
        <v>0.13</v>
      </c>
      <c r="P115" s="180">
        <v>0</v>
      </c>
      <c r="Q115" s="180">
        <f>ROUND(E115*P115,2)</f>
        <v>0</v>
      </c>
      <c r="R115" s="182" t="s">
        <v>571</v>
      </c>
      <c r="S115" s="182" t="s">
        <v>363</v>
      </c>
      <c r="T115" s="183" t="s">
        <v>363</v>
      </c>
      <c r="U115" s="159">
        <v>0.3</v>
      </c>
      <c r="V115" s="159">
        <f>ROUND(E115*U115,2)</f>
        <v>186.55</v>
      </c>
      <c r="W115" s="159"/>
      <c r="X115" s="159" t="s">
        <v>411</v>
      </c>
      <c r="Y115" s="159" t="s">
        <v>366</v>
      </c>
      <c r="Z115" s="148"/>
      <c r="AA115" s="148"/>
      <c r="AB115" s="148"/>
      <c r="AC115" s="148"/>
      <c r="AD115" s="148"/>
      <c r="AE115" s="148"/>
      <c r="AF115" s="148"/>
      <c r="AG115" s="148" t="s">
        <v>412</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206" t="s">
        <v>1335</v>
      </c>
      <c r="D116" s="198"/>
      <c r="E116" s="199">
        <v>4.17</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481</v>
      </c>
      <c r="AH116" s="148">
        <v>5</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2">
      <c r="A117" s="155"/>
      <c r="B117" s="156"/>
      <c r="C117" s="206" t="s">
        <v>1336</v>
      </c>
      <c r="D117" s="198"/>
      <c r="E117" s="199">
        <v>13.022</v>
      </c>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481</v>
      </c>
      <c r="AH117" s="148">
        <v>5</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
      <c r="A118" s="155"/>
      <c r="B118" s="156"/>
      <c r="C118" s="206" t="s">
        <v>1337</v>
      </c>
      <c r="D118" s="198"/>
      <c r="E118" s="199">
        <v>171.2</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481</v>
      </c>
      <c r="AH118" s="148">
        <v>5</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206" t="s">
        <v>1338</v>
      </c>
      <c r="D119" s="198"/>
      <c r="E119" s="199">
        <v>103.265</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481</v>
      </c>
      <c r="AH119" s="148">
        <v>5</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2">
      <c r="A120" s="155"/>
      <c r="B120" s="156"/>
      <c r="C120" s="206" t="s">
        <v>1339</v>
      </c>
      <c r="D120" s="198"/>
      <c r="E120" s="199">
        <v>35.799999999999997</v>
      </c>
      <c r="F120" s="159"/>
      <c r="G120" s="159"/>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481</v>
      </c>
      <c r="AH120" s="148">
        <v>5</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3" x14ac:dyDescent="0.2">
      <c r="A121" s="155"/>
      <c r="B121" s="156"/>
      <c r="C121" s="206" t="s">
        <v>1340</v>
      </c>
      <c r="D121" s="198"/>
      <c r="E121" s="199">
        <v>111.88</v>
      </c>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481</v>
      </c>
      <c r="AH121" s="148">
        <v>5</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206" t="s">
        <v>1341</v>
      </c>
      <c r="D122" s="198"/>
      <c r="E122" s="199">
        <v>182.5</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481</v>
      </c>
      <c r="AH122" s="148">
        <v>5</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ht="33.75" outlineLevel="1" x14ac:dyDescent="0.2">
      <c r="A123" s="177">
        <v>28</v>
      </c>
      <c r="B123" s="178" t="s">
        <v>1342</v>
      </c>
      <c r="C123" s="193" t="s">
        <v>1343</v>
      </c>
      <c r="D123" s="179" t="s">
        <v>534</v>
      </c>
      <c r="E123" s="180">
        <v>13.022</v>
      </c>
      <c r="F123" s="181"/>
      <c r="G123" s="182">
        <f>ROUND(E123*F123,2)</f>
        <v>0</v>
      </c>
      <c r="H123" s="181"/>
      <c r="I123" s="182">
        <f>ROUND(E123*H123,2)</f>
        <v>0</v>
      </c>
      <c r="J123" s="181"/>
      <c r="K123" s="182">
        <f>ROUND(E123*J123,2)</f>
        <v>0</v>
      </c>
      <c r="L123" s="182">
        <v>12</v>
      </c>
      <c r="M123" s="182">
        <f>G123*(1+L123/100)</f>
        <v>0</v>
      </c>
      <c r="N123" s="180">
        <v>6.6019999999999995E-2</v>
      </c>
      <c r="O123" s="180">
        <f>ROUND(E123*N123,2)</f>
        <v>0.86</v>
      </c>
      <c r="P123" s="180">
        <v>0</v>
      </c>
      <c r="Q123" s="180">
        <f>ROUND(E123*P123,2)</f>
        <v>0</v>
      </c>
      <c r="R123" s="182" t="s">
        <v>571</v>
      </c>
      <c r="S123" s="182" t="s">
        <v>363</v>
      </c>
      <c r="T123" s="183" t="s">
        <v>363</v>
      </c>
      <c r="U123" s="159">
        <v>1.387</v>
      </c>
      <c r="V123" s="159">
        <f>ROUND(E123*U123,2)</f>
        <v>18.059999999999999</v>
      </c>
      <c r="W123" s="159"/>
      <c r="X123" s="159" t="s">
        <v>411</v>
      </c>
      <c r="Y123" s="159" t="s">
        <v>366</v>
      </c>
      <c r="Z123" s="148"/>
      <c r="AA123" s="148"/>
      <c r="AB123" s="148"/>
      <c r="AC123" s="148"/>
      <c r="AD123" s="148"/>
      <c r="AE123" s="148"/>
      <c r="AF123" s="148"/>
      <c r="AG123" s="148" t="s">
        <v>412</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
      <c r="A124" s="155"/>
      <c r="B124" s="156"/>
      <c r="C124" s="283" t="s">
        <v>1344</v>
      </c>
      <c r="D124" s="284"/>
      <c r="E124" s="284"/>
      <c r="F124" s="284"/>
      <c r="G124" s="284"/>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369</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206" t="s">
        <v>1289</v>
      </c>
      <c r="D125" s="198"/>
      <c r="E125" s="199"/>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481</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206" t="s">
        <v>1345</v>
      </c>
      <c r="D126" s="198"/>
      <c r="E126" s="199">
        <v>13.022</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481</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ht="45" outlineLevel="1" x14ac:dyDescent="0.2">
      <c r="A127" s="177">
        <v>29</v>
      </c>
      <c r="B127" s="178" t="s">
        <v>1346</v>
      </c>
      <c r="C127" s="193" t="s">
        <v>1347</v>
      </c>
      <c r="D127" s="179" t="s">
        <v>534</v>
      </c>
      <c r="E127" s="180">
        <v>171.2</v>
      </c>
      <c r="F127" s="181"/>
      <c r="G127" s="182">
        <f>ROUND(E127*F127,2)</f>
        <v>0</v>
      </c>
      <c r="H127" s="181"/>
      <c r="I127" s="182">
        <f>ROUND(E127*H127,2)</f>
        <v>0</v>
      </c>
      <c r="J127" s="181"/>
      <c r="K127" s="182">
        <f>ROUND(E127*J127,2)</f>
        <v>0</v>
      </c>
      <c r="L127" s="182">
        <v>12</v>
      </c>
      <c r="M127" s="182">
        <f>G127*(1+L127/100)</f>
        <v>0</v>
      </c>
      <c r="N127" s="180">
        <v>1.3990000000000001E-2</v>
      </c>
      <c r="O127" s="180">
        <f>ROUND(E127*N127,2)</f>
        <v>2.4</v>
      </c>
      <c r="P127" s="180">
        <v>0</v>
      </c>
      <c r="Q127" s="180">
        <f>ROUND(E127*P127,2)</f>
        <v>0</v>
      </c>
      <c r="R127" s="182" t="s">
        <v>571</v>
      </c>
      <c r="S127" s="182" t="s">
        <v>363</v>
      </c>
      <c r="T127" s="183" t="s">
        <v>363</v>
      </c>
      <c r="U127" s="159">
        <v>0.8</v>
      </c>
      <c r="V127" s="159">
        <f>ROUND(E127*U127,2)</f>
        <v>136.96</v>
      </c>
      <c r="W127" s="159"/>
      <c r="X127" s="159" t="s">
        <v>411</v>
      </c>
      <c r="Y127" s="159" t="s">
        <v>366</v>
      </c>
      <c r="Z127" s="148"/>
      <c r="AA127" s="148"/>
      <c r="AB127" s="148"/>
      <c r="AC127" s="148"/>
      <c r="AD127" s="148"/>
      <c r="AE127" s="148"/>
      <c r="AF127" s="148"/>
      <c r="AG127" s="148" t="s">
        <v>412</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283" t="s">
        <v>2828</v>
      </c>
      <c r="D128" s="284"/>
      <c r="E128" s="284"/>
      <c r="F128" s="284"/>
      <c r="G128" s="284"/>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369</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274" t="s">
        <v>1348</v>
      </c>
      <c r="D129" s="275"/>
      <c r="E129" s="275"/>
      <c r="F129" s="275"/>
      <c r="G129" s="275"/>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369</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274" t="s">
        <v>1349</v>
      </c>
      <c r="D130" s="275"/>
      <c r="E130" s="275"/>
      <c r="F130" s="275"/>
      <c r="G130" s="275"/>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369</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274" t="s">
        <v>1350</v>
      </c>
      <c r="D131" s="275"/>
      <c r="E131" s="275"/>
      <c r="F131" s="275"/>
      <c r="G131" s="275"/>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369</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84" t="str">
        <f>C131</f>
        <v>- standardního tmelení Q2, to je: základní tmelení Q1+ dodatečné tmelení (tmelení najemno) a případné přebroušení.</v>
      </c>
      <c r="BB131" s="148"/>
      <c r="BC131" s="148"/>
      <c r="BD131" s="148"/>
      <c r="BE131" s="148"/>
      <c r="BF131" s="148"/>
      <c r="BG131" s="148"/>
      <c r="BH131" s="148"/>
    </row>
    <row r="132" spans="1:60" outlineLevel="2" x14ac:dyDescent="0.2">
      <c r="A132" s="155"/>
      <c r="B132" s="156"/>
      <c r="C132" s="206" t="s">
        <v>1351</v>
      </c>
      <c r="D132" s="198"/>
      <c r="E132" s="199"/>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481</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206" t="s">
        <v>1352</v>
      </c>
      <c r="D133" s="198"/>
      <c r="E133" s="199">
        <v>171.2</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481</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77">
        <v>30</v>
      </c>
      <c r="B134" s="178" t="s">
        <v>1353</v>
      </c>
      <c r="C134" s="193" t="s">
        <v>1354</v>
      </c>
      <c r="D134" s="179" t="s">
        <v>534</v>
      </c>
      <c r="E134" s="180">
        <v>103.265</v>
      </c>
      <c r="F134" s="181"/>
      <c r="G134" s="182">
        <f>ROUND(E134*F134,2)</f>
        <v>0</v>
      </c>
      <c r="H134" s="181"/>
      <c r="I134" s="182">
        <f>ROUND(E134*H134,2)</f>
        <v>0</v>
      </c>
      <c r="J134" s="181"/>
      <c r="K134" s="182">
        <f>ROUND(E134*J134,2)</f>
        <v>0</v>
      </c>
      <c r="L134" s="182">
        <v>12</v>
      </c>
      <c r="M134" s="182">
        <f>G134*(1+L134/100)</f>
        <v>0</v>
      </c>
      <c r="N134" s="180">
        <v>0</v>
      </c>
      <c r="O134" s="180">
        <f>ROUND(E134*N134,2)</f>
        <v>0</v>
      </c>
      <c r="P134" s="180">
        <v>0</v>
      </c>
      <c r="Q134" s="180">
        <f>ROUND(E134*P134,2)</f>
        <v>0</v>
      </c>
      <c r="R134" s="182"/>
      <c r="S134" s="182" t="s">
        <v>410</v>
      </c>
      <c r="T134" s="183" t="s">
        <v>364</v>
      </c>
      <c r="U134" s="159">
        <v>0</v>
      </c>
      <c r="V134" s="159">
        <f>ROUND(E134*U134,2)</f>
        <v>0</v>
      </c>
      <c r="W134" s="159"/>
      <c r="X134" s="159" t="s">
        <v>411</v>
      </c>
      <c r="Y134" s="159" t="s">
        <v>366</v>
      </c>
      <c r="Z134" s="148"/>
      <c r="AA134" s="148"/>
      <c r="AB134" s="148"/>
      <c r="AC134" s="148"/>
      <c r="AD134" s="148"/>
      <c r="AE134" s="148"/>
      <c r="AF134" s="148"/>
      <c r="AG134" s="148" t="s">
        <v>412</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283" t="s">
        <v>1355</v>
      </c>
      <c r="D135" s="284"/>
      <c r="E135" s="284"/>
      <c r="F135" s="284"/>
      <c r="G135" s="284"/>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369</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274" t="s">
        <v>1356</v>
      </c>
      <c r="D136" s="275"/>
      <c r="E136" s="275"/>
      <c r="F136" s="275"/>
      <c r="G136" s="275"/>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369</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2">
      <c r="A137" s="155"/>
      <c r="B137" s="156"/>
      <c r="C137" s="274" t="s">
        <v>1357</v>
      </c>
      <c r="D137" s="275"/>
      <c r="E137" s="275"/>
      <c r="F137" s="275"/>
      <c r="G137" s="275"/>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369</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2">
      <c r="A138" s="155"/>
      <c r="B138" s="156"/>
      <c r="C138" s="274" t="s">
        <v>1358</v>
      </c>
      <c r="D138" s="275"/>
      <c r="E138" s="275"/>
      <c r="F138" s="275"/>
      <c r="G138" s="275"/>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369</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2">
      <c r="A139" s="155"/>
      <c r="B139" s="156"/>
      <c r="C139" s="274" t="s">
        <v>1359</v>
      </c>
      <c r="D139" s="275"/>
      <c r="E139" s="275"/>
      <c r="F139" s="275"/>
      <c r="G139" s="275"/>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369</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84" t="str">
        <f>C139</f>
        <v>- Nosná konstrukce stěny: sloupková konstrukce KVH 60/140mm ( po 1000mm ) na roznášecí hranol KVH 60/140mm,</v>
      </c>
      <c r="BB139" s="148"/>
      <c r="BC139" s="148"/>
      <c r="BD139" s="148"/>
      <c r="BE139" s="148"/>
      <c r="BF139" s="148"/>
      <c r="BG139" s="148"/>
      <c r="BH139" s="148"/>
    </row>
    <row r="140" spans="1:60" ht="22.5" outlineLevel="3" x14ac:dyDescent="0.2">
      <c r="A140" s="155"/>
      <c r="B140" s="156"/>
      <c r="C140" s="274" t="s">
        <v>1360</v>
      </c>
      <c r="D140" s="275"/>
      <c r="E140" s="275"/>
      <c r="F140" s="275"/>
      <c r="G140" s="275"/>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369</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84" t="str">
        <f>C140</f>
        <v>- Tepelní minerální izolace tl.140mm ( mezi nosné prvky ) - Parotěsná folie: materiál polyetylen/hliník, barva stříbrná, plošná hmotnost 170 g/m2, tloušťka 0,3 mm</v>
      </c>
      <c r="BB140" s="148"/>
      <c r="BC140" s="148"/>
      <c r="BD140" s="148"/>
      <c r="BE140" s="148"/>
      <c r="BF140" s="148"/>
      <c r="BG140" s="148"/>
      <c r="BH140" s="148"/>
    </row>
    <row r="141" spans="1:60" ht="22.5" outlineLevel="3" x14ac:dyDescent="0.2">
      <c r="A141" s="155"/>
      <c r="B141" s="156"/>
      <c r="C141" s="274" t="s">
        <v>1361</v>
      </c>
      <c r="D141" s="275"/>
      <c r="E141" s="275"/>
      <c r="F141" s="275"/>
      <c r="G141" s="275"/>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369</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84" t="str">
        <f>C141</f>
        <v>- Montážní konstrukce : ocelová konstrukce systému suché výstavby z profilů CW 50 po 625mm (v případě podkladu pod keramický obklad po max 400mm )</v>
      </c>
      <c r="BB141" s="148"/>
      <c r="BC141" s="148"/>
      <c r="BD141" s="148"/>
      <c r="BE141" s="148"/>
      <c r="BF141" s="148"/>
      <c r="BG141" s="148"/>
      <c r="BH141" s="148"/>
    </row>
    <row r="142" spans="1:60" outlineLevel="3" x14ac:dyDescent="0.2">
      <c r="A142" s="155"/>
      <c r="B142" s="156"/>
      <c r="C142" s="274" t="s">
        <v>1362</v>
      </c>
      <c r="D142" s="275"/>
      <c r="E142" s="275"/>
      <c r="F142" s="275"/>
      <c r="G142" s="275"/>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369</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ht="22.5" outlineLevel="3" x14ac:dyDescent="0.2">
      <c r="A143" s="155"/>
      <c r="B143" s="156"/>
      <c r="C143" s="274" t="s">
        <v>1363</v>
      </c>
      <c r="D143" s="275"/>
      <c r="E143" s="275"/>
      <c r="F143" s="275"/>
      <c r="G143" s="275"/>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369</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84" t="str">
        <f>C143</f>
        <v>- Opláštění sádrokartonovými protipožárními deskami tl. 15mm ( min EI 30 ) v případě užití v místnostech sociálního zázemí opláštění protipožárními deskami do vlhkého prostředí</v>
      </c>
      <c r="BB143" s="148"/>
      <c r="BC143" s="148"/>
      <c r="BD143" s="148"/>
      <c r="BE143" s="148"/>
      <c r="BF143" s="148"/>
      <c r="BG143" s="148"/>
      <c r="BH143" s="148"/>
    </row>
    <row r="144" spans="1:60" outlineLevel="2" x14ac:dyDescent="0.2">
      <c r="A144" s="155"/>
      <c r="B144" s="156"/>
      <c r="C144" s="206" t="s">
        <v>1351</v>
      </c>
      <c r="D144" s="198"/>
      <c r="E144" s="199"/>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481</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206" t="s">
        <v>1364</v>
      </c>
      <c r="D145" s="198"/>
      <c r="E145" s="199">
        <v>103.265</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481</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77">
        <v>31</v>
      </c>
      <c r="B146" s="178" t="s">
        <v>1365</v>
      </c>
      <c r="C146" s="193" t="s">
        <v>1366</v>
      </c>
      <c r="D146" s="179" t="s">
        <v>534</v>
      </c>
      <c r="E146" s="180">
        <v>35.799999999999997</v>
      </c>
      <c r="F146" s="181"/>
      <c r="G146" s="182">
        <f>ROUND(E146*F146,2)</f>
        <v>0</v>
      </c>
      <c r="H146" s="181"/>
      <c r="I146" s="182">
        <f>ROUND(E146*H146,2)</f>
        <v>0</v>
      </c>
      <c r="J146" s="181"/>
      <c r="K146" s="182">
        <f>ROUND(E146*J146,2)</f>
        <v>0</v>
      </c>
      <c r="L146" s="182">
        <v>12</v>
      </c>
      <c r="M146" s="182">
        <f>G146*(1+L146/100)</f>
        <v>0</v>
      </c>
      <c r="N146" s="180">
        <v>0</v>
      </c>
      <c r="O146" s="180">
        <f>ROUND(E146*N146,2)</f>
        <v>0</v>
      </c>
      <c r="P146" s="180">
        <v>0</v>
      </c>
      <c r="Q146" s="180">
        <f>ROUND(E146*P146,2)</f>
        <v>0</v>
      </c>
      <c r="R146" s="182"/>
      <c r="S146" s="182" t="s">
        <v>410</v>
      </c>
      <c r="T146" s="183" t="s">
        <v>364</v>
      </c>
      <c r="U146" s="159">
        <v>0</v>
      </c>
      <c r="V146" s="159">
        <f>ROUND(E146*U146,2)</f>
        <v>0</v>
      </c>
      <c r="W146" s="159"/>
      <c r="X146" s="159" t="s">
        <v>411</v>
      </c>
      <c r="Y146" s="159" t="s">
        <v>366</v>
      </c>
      <c r="Z146" s="148"/>
      <c r="AA146" s="148"/>
      <c r="AB146" s="148"/>
      <c r="AC146" s="148"/>
      <c r="AD146" s="148"/>
      <c r="AE146" s="148"/>
      <c r="AF146" s="148"/>
      <c r="AG146" s="148" t="s">
        <v>412</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
      <c r="A147" s="155"/>
      <c r="B147" s="156"/>
      <c r="C147" s="283" t="s">
        <v>1367</v>
      </c>
      <c r="D147" s="284"/>
      <c r="E147" s="284"/>
      <c r="F147" s="284"/>
      <c r="G147" s="284"/>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369</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274" t="s">
        <v>1368</v>
      </c>
      <c r="D148" s="275"/>
      <c r="E148" s="275"/>
      <c r="F148" s="275"/>
      <c r="G148" s="275"/>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369</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2">
      <c r="A149" s="155"/>
      <c r="B149" s="156"/>
      <c r="C149" s="274" t="s">
        <v>1369</v>
      </c>
      <c r="D149" s="275"/>
      <c r="E149" s="275"/>
      <c r="F149" s="275"/>
      <c r="G149" s="275"/>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369</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2">
      <c r="A150" s="155"/>
      <c r="B150" s="156"/>
      <c r="C150" s="274" t="s">
        <v>1370</v>
      </c>
      <c r="D150" s="275"/>
      <c r="E150" s="275"/>
      <c r="F150" s="275"/>
      <c r="G150" s="275"/>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369</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2">
      <c r="A151" s="155"/>
      <c r="B151" s="156"/>
      <c r="C151" s="274" t="s">
        <v>1359</v>
      </c>
      <c r="D151" s="275"/>
      <c r="E151" s="275"/>
      <c r="F151" s="275"/>
      <c r="G151" s="275"/>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369</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84" t="str">
        <f>C151</f>
        <v>- Nosná konstrukce stěny: sloupková konstrukce KVH 60/140mm ( po 1000mm ) na roznášecí hranol KVH 60/140mm,</v>
      </c>
      <c r="BB151" s="148"/>
      <c r="BC151" s="148"/>
      <c r="BD151" s="148"/>
      <c r="BE151" s="148"/>
      <c r="BF151" s="148"/>
      <c r="BG151" s="148"/>
      <c r="BH151" s="148"/>
    </row>
    <row r="152" spans="1:60" ht="22.5" outlineLevel="3" x14ac:dyDescent="0.2">
      <c r="A152" s="155"/>
      <c r="B152" s="156"/>
      <c r="C152" s="274" t="s">
        <v>1360</v>
      </c>
      <c r="D152" s="275"/>
      <c r="E152" s="275"/>
      <c r="F152" s="275"/>
      <c r="G152" s="275"/>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369</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84" t="str">
        <f>C152</f>
        <v>- Tepelní minerální izolace tl.140mm ( mezi nosné prvky ) - Parotěsná folie: materiál polyetylen/hliník, barva stříbrná, plošná hmotnost 170 g/m2, tloušťka 0,3 mm</v>
      </c>
      <c r="BB152" s="148"/>
      <c r="BC152" s="148"/>
      <c r="BD152" s="148"/>
      <c r="BE152" s="148"/>
      <c r="BF152" s="148"/>
      <c r="BG152" s="148"/>
      <c r="BH152" s="148"/>
    </row>
    <row r="153" spans="1:60" outlineLevel="3" x14ac:dyDescent="0.2">
      <c r="A153" s="155"/>
      <c r="B153" s="156"/>
      <c r="C153" s="274" t="s">
        <v>1371</v>
      </c>
      <c r="D153" s="275"/>
      <c r="E153" s="275"/>
      <c r="F153" s="275"/>
      <c r="G153" s="275"/>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369</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2">
      <c r="A154" s="155"/>
      <c r="B154" s="156"/>
      <c r="C154" s="274" t="s">
        <v>1362</v>
      </c>
      <c r="D154" s="275"/>
      <c r="E154" s="275"/>
      <c r="F154" s="275"/>
      <c r="G154" s="275"/>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369</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
      <c r="A155" s="155"/>
      <c r="B155" s="156"/>
      <c r="C155" s="274" t="s">
        <v>1372</v>
      </c>
      <c r="D155" s="275"/>
      <c r="E155" s="275"/>
      <c r="F155" s="275"/>
      <c r="G155" s="275"/>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369</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2" x14ac:dyDescent="0.2">
      <c r="A156" s="155"/>
      <c r="B156" s="156"/>
      <c r="C156" s="206" t="s">
        <v>1351</v>
      </c>
      <c r="D156" s="198"/>
      <c r="E156" s="199"/>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481</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3" x14ac:dyDescent="0.2">
      <c r="A157" s="155"/>
      <c r="B157" s="156"/>
      <c r="C157" s="206" t="s">
        <v>1373</v>
      </c>
      <c r="D157" s="198"/>
      <c r="E157" s="199">
        <v>35.799999999999997</v>
      </c>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481</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77">
        <v>32</v>
      </c>
      <c r="B158" s="178" t="s">
        <v>1374</v>
      </c>
      <c r="C158" s="193" t="s">
        <v>1375</v>
      </c>
      <c r="D158" s="179" t="s">
        <v>534</v>
      </c>
      <c r="E158" s="180">
        <v>171.2</v>
      </c>
      <c r="F158" s="181"/>
      <c r="G158" s="182">
        <f>ROUND(E158*F158,2)</f>
        <v>0</v>
      </c>
      <c r="H158" s="181"/>
      <c r="I158" s="182">
        <f>ROUND(E158*H158,2)</f>
        <v>0</v>
      </c>
      <c r="J158" s="181"/>
      <c r="K158" s="182">
        <f>ROUND(E158*J158,2)</f>
        <v>0</v>
      </c>
      <c r="L158" s="182">
        <v>12</v>
      </c>
      <c r="M158" s="182">
        <f>G158*(1+L158/100)</f>
        <v>0</v>
      </c>
      <c r="N158" s="180">
        <v>0</v>
      </c>
      <c r="O158" s="180">
        <f>ROUND(E158*N158,2)</f>
        <v>0</v>
      </c>
      <c r="P158" s="180">
        <v>0</v>
      </c>
      <c r="Q158" s="180">
        <f>ROUND(E158*P158,2)</f>
        <v>0</v>
      </c>
      <c r="R158" s="182"/>
      <c r="S158" s="182" t="s">
        <v>410</v>
      </c>
      <c r="T158" s="183" t="s">
        <v>1376</v>
      </c>
      <c r="U158" s="159">
        <v>0</v>
      </c>
      <c r="V158" s="159">
        <f>ROUND(E158*U158,2)</f>
        <v>0</v>
      </c>
      <c r="W158" s="159"/>
      <c r="X158" s="159" t="s">
        <v>411</v>
      </c>
      <c r="Y158" s="159" t="s">
        <v>366</v>
      </c>
      <c r="Z158" s="148"/>
      <c r="AA158" s="148"/>
      <c r="AB158" s="148"/>
      <c r="AC158" s="148"/>
      <c r="AD158" s="148"/>
      <c r="AE158" s="148"/>
      <c r="AF158" s="148"/>
      <c r="AG158" s="148" t="s">
        <v>412</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206" t="s">
        <v>1351</v>
      </c>
      <c r="D159" s="198"/>
      <c r="E159" s="199"/>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481</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3" x14ac:dyDescent="0.2">
      <c r="A160" s="155"/>
      <c r="B160" s="156"/>
      <c r="C160" s="206" t="s">
        <v>1352</v>
      </c>
      <c r="D160" s="198"/>
      <c r="E160" s="199">
        <v>171.2</v>
      </c>
      <c r="F160" s="159"/>
      <c r="G160" s="15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481</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x14ac:dyDescent="0.2">
      <c r="A161" s="167" t="s">
        <v>358</v>
      </c>
      <c r="B161" s="168" t="s">
        <v>185</v>
      </c>
      <c r="C161" s="192" t="s">
        <v>186</v>
      </c>
      <c r="D161" s="169"/>
      <c r="E161" s="170"/>
      <c r="F161" s="171"/>
      <c r="G161" s="171">
        <f>SUMIF(AG162:AG217,"&lt;&gt;NOR",G162:G217)</f>
        <v>0</v>
      </c>
      <c r="H161" s="171"/>
      <c r="I161" s="171">
        <f>SUM(I162:I217)</f>
        <v>0</v>
      </c>
      <c r="J161" s="171"/>
      <c r="K161" s="171">
        <f>SUM(K162:K217)</f>
        <v>0</v>
      </c>
      <c r="L161" s="171"/>
      <c r="M161" s="171">
        <f>SUM(M162:M217)</f>
        <v>0</v>
      </c>
      <c r="N161" s="170"/>
      <c r="O161" s="170">
        <f>SUM(O162:O217)</f>
        <v>24.3</v>
      </c>
      <c r="P161" s="170"/>
      <c r="Q161" s="170">
        <f>SUM(Q162:Q217)</f>
        <v>0</v>
      </c>
      <c r="R161" s="171"/>
      <c r="S161" s="171"/>
      <c r="T161" s="172"/>
      <c r="U161" s="166"/>
      <c r="V161" s="166">
        <f>SUM(V162:V217)</f>
        <v>168</v>
      </c>
      <c r="W161" s="166"/>
      <c r="X161" s="166"/>
      <c r="Y161" s="166"/>
      <c r="AG161" t="s">
        <v>359</v>
      </c>
    </row>
    <row r="162" spans="1:60" ht="33.75" outlineLevel="1" x14ac:dyDescent="0.2">
      <c r="A162" s="177">
        <v>33</v>
      </c>
      <c r="B162" s="178" t="s">
        <v>1377</v>
      </c>
      <c r="C162" s="193" t="s">
        <v>1378</v>
      </c>
      <c r="D162" s="179" t="s">
        <v>476</v>
      </c>
      <c r="E162" s="180">
        <v>4.76</v>
      </c>
      <c r="F162" s="181"/>
      <c r="G162" s="182">
        <f>ROUND(E162*F162,2)</f>
        <v>0</v>
      </c>
      <c r="H162" s="181"/>
      <c r="I162" s="182">
        <f>ROUND(E162*H162,2)</f>
        <v>0</v>
      </c>
      <c r="J162" s="181"/>
      <c r="K162" s="182">
        <f>ROUND(E162*J162,2)</f>
        <v>0</v>
      </c>
      <c r="L162" s="182">
        <v>12</v>
      </c>
      <c r="M162" s="182">
        <f>G162*(1+L162/100)</f>
        <v>0</v>
      </c>
      <c r="N162" s="180">
        <v>2.5251399999999999</v>
      </c>
      <c r="O162" s="180">
        <f>ROUND(E162*N162,2)</f>
        <v>12.02</v>
      </c>
      <c r="P162" s="180">
        <v>0</v>
      </c>
      <c r="Q162" s="180">
        <f>ROUND(E162*P162,2)</f>
        <v>0</v>
      </c>
      <c r="R162" s="182" t="s">
        <v>571</v>
      </c>
      <c r="S162" s="182" t="s">
        <v>363</v>
      </c>
      <c r="T162" s="183" t="s">
        <v>363</v>
      </c>
      <c r="U162" s="159">
        <v>0.98699999999999999</v>
      </c>
      <c r="V162" s="159">
        <f>ROUND(E162*U162,2)</f>
        <v>4.7</v>
      </c>
      <c r="W162" s="159"/>
      <c r="X162" s="159" t="s">
        <v>411</v>
      </c>
      <c r="Y162" s="159" t="s">
        <v>366</v>
      </c>
      <c r="Z162" s="148"/>
      <c r="AA162" s="148"/>
      <c r="AB162" s="148"/>
      <c r="AC162" s="148"/>
      <c r="AD162" s="148"/>
      <c r="AE162" s="148"/>
      <c r="AF162" s="148"/>
      <c r="AG162" s="148" t="s">
        <v>412</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
      <c r="A163" s="155"/>
      <c r="B163" s="156"/>
      <c r="C163" s="206" t="s">
        <v>1379</v>
      </c>
      <c r="D163" s="198"/>
      <c r="E163" s="199">
        <v>4.76</v>
      </c>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481</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ht="22.5" outlineLevel="1" x14ac:dyDescent="0.2">
      <c r="A164" s="177">
        <v>34</v>
      </c>
      <c r="B164" s="178" t="s">
        <v>1380</v>
      </c>
      <c r="C164" s="193" t="s">
        <v>1381</v>
      </c>
      <c r="D164" s="179" t="s">
        <v>534</v>
      </c>
      <c r="E164" s="180">
        <v>16.27</v>
      </c>
      <c r="F164" s="181"/>
      <c r="G164" s="182">
        <f>ROUND(E164*F164,2)</f>
        <v>0</v>
      </c>
      <c r="H164" s="181"/>
      <c r="I164" s="182">
        <f>ROUND(E164*H164,2)</f>
        <v>0</v>
      </c>
      <c r="J164" s="181"/>
      <c r="K164" s="182">
        <f>ROUND(E164*J164,2)</f>
        <v>0</v>
      </c>
      <c r="L164" s="182">
        <v>12</v>
      </c>
      <c r="M164" s="182">
        <f>G164*(1+L164/100)</f>
        <v>0</v>
      </c>
      <c r="N164" s="180">
        <v>3.39E-2</v>
      </c>
      <c r="O164" s="180">
        <f>ROUND(E164*N164,2)</f>
        <v>0.55000000000000004</v>
      </c>
      <c r="P164" s="180">
        <v>0</v>
      </c>
      <c r="Q164" s="180">
        <f>ROUND(E164*P164,2)</f>
        <v>0</v>
      </c>
      <c r="R164" s="182" t="s">
        <v>571</v>
      </c>
      <c r="S164" s="182" t="s">
        <v>363</v>
      </c>
      <c r="T164" s="183" t="s">
        <v>363</v>
      </c>
      <c r="U164" s="159">
        <v>0.79100000000000004</v>
      </c>
      <c r="V164" s="159">
        <f>ROUND(E164*U164,2)</f>
        <v>12.87</v>
      </c>
      <c r="W164" s="159"/>
      <c r="X164" s="159" t="s">
        <v>411</v>
      </c>
      <c r="Y164" s="159" t="s">
        <v>366</v>
      </c>
      <c r="Z164" s="148"/>
      <c r="AA164" s="148"/>
      <c r="AB164" s="148"/>
      <c r="AC164" s="148"/>
      <c r="AD164" s="148"/>
      <c r="AE164" s="148"/>
      <c r="AF164" s="148"/>
      <c r="AG164" s="148" t="s">
        <v>412</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2" x14ac:dyDescent="0.2">
      <c r="A165" s="155"/>
      <c r="B165" s="156"/>
      <c r="C165" s="286" t="s">
        <v>1382</v>
      </c>
      <c r="D165" s="287"/>
      <c r="E165" s="287"/>
      <c r="F165" s="287"/>
      <c r="G165" s="287"/>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479</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2" x14ac:dyDescent="0.2">
      <c r="A166" s="155"/>
      <c r="B166" s="156"/>
      <c r="C166" s="206" t="s">
        <v>1383</v>
      </c>
      <c r="D166" s="198"/>
      <c r="E166" s="199">
        <v>16.27</v>
      </c>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481</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ht="22.5" outlineLevel="1" x14ac:dyDescent="0.2">
      <c r="A167" s="177">
        <v>35</v>
      </c>
      <c r="B167" s="178" t="s">
        <v>1384</v>
      </c>
      <c r="C167" s="193" t="s">
        <v>1385</v>
      </c>
      <c r="D167" s="179" t="s">
        <v>534</v>
      </c>
      <c r="E167" s="180">
        <v>16.27</v>
      </c>
      <c r="F167" s="181"/>
      <c r="G167" s="182">
        <f>ROUND(E167*F167,2)</f>
        <v>0</v>
      </c>
      <c r="H167" s="181"/>
      <c r="I167" s="182">
        <f>ROUND(E167*H167,2)</f>
        <v>0</v>
      </c>
      <c r="J167" s="181"/>
      <c r="K167" s="182">
        <f>ROUND(E167*J167,2)</f>
        <v>0</v>
      </c>
      <c r="L167" s="182">
        <v>12</v>
      </c>
      <c r="M167" s="182">
        <f>G167*(1+L167/100)</f>
        <v>0</v>
      </c>
      <c r="N167" s="180">
        <v>0</v>
      </c>
      <c r="O167" s="180">
        <f>ROUND(E167*N167,2)</f>
        <v>0</v>
      </c>
      <c r="P167" s="180">
        <v>0</v>
      </c>
      <c r="Q167" s="180">
        <f>ROUND(E167*P167,2)</f>
        <v>0</v>
      </c>
      <c r="R167" s="182" t="s">
        <v>571</v>
      </c>
      <c r="S167" s="182" t="s">
        <v>363</v>
      </c>
      <c r="T167" s="183" t="s">
        <v>363</v>
      </c>
      <c r="U167" s="159">
        <v>0.39600000000000002</v>
      </c>
      <c r="V167" s="159">
        <f>ROUND(E167*U167,2)</f>
        <v>6.44</v>
      </c>
      <c r="W167" s="159"/>
      <c r="X167" s="159" t="s">
        <v>411</v>
      </c>
      <c r="Y167" s="159" t="s">
        <v>366</v>
      </c>
      <c r="Z167" s="148"/>
      <c r="AA167" s="148"/>
      <c r="AB167" s="148"/>
      <c r="AC167" s="148"/>
      <c r="AD167" s="148"/>
      <c r="AE167" s="148"/>
      <c r="AF167" s="148"/>
      <c r="AG167" s="148" t="s">
        <v>412</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
      <c r="A168" s="155"/>
      <c r="B168" s="156"/>
      <c r="C168" s="286" t="s">
        <v>1382</v>
      </c>
      <c r="D168" s="287"/>
      <c r="E168" s="287"/>
      <c r="F168" s="287"/>
      <c r="G168" s="287"/>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479</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2" x14ac:dyDescent="0.2">
      <c r="A169" s="155"/>
      <c r="B169" s="156"/>
      <c r="C169" s="206" t="s">
        <v>1386</v>
      </c>
      <c r="D169" s="198"/>
      <c r="E169" s="199">
        <v>16.27</v>
      </c>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481</v>
      </c>
      <c r="AH169" s="148">
        <v>5</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77">
        <v>36</v>
      </c>
      <c r="B170" s="178" t="s">
        <v>1387</v>
      </c>
      <c r="C170" s="193" t="s">
        <v>1388</v>
      </c>
      <c r="D170" s="179" t="s">
        <v>549</v>
      </c>
      <c r="E170" s="180">
        <v>23.55</v>
      </c>
      <c r="F170" s="181"/>
      <c r="G170" s="182">
        <f>ROUND(E170*F170,2)</f>
        <v>0</v>
      </c>
      <c r="H170" s="181"/>
      <c r="I170" s="182">
        <f>ROUND(E170*H170,2)</f>
        <v>0</v>
      </c>
      <c r="J170" s="181"/>
      <c r="K170" s="182">
        <f>ROUND(E170*J170,2)</f>
        <v>0</v>
      </c>
      <c r="L170" s="182">
        <v>12</v>
      </c>
      <c r="M170" s="182">
        <f>G170*(1+L170/100)</f>
        <v>0</v>
      </c>
      <c r="N170" s="180">
        <v>3.0460000000000001E-2</v>
      </c>
      <c r="O170" s="180">
        <f>ROUND(E170*N170,2)</f>
        <v>0.72</v>
      </c>
      <c r="P170" s="180">
        <v>0</v>
      </c>
      <c r="Q170" s="180">
        <f>ROUND(E170*P170,2)</f>
        <v>0</v>
      </c>
      <c r="R170" s="182" t="s">
        <v>571</v>
      </c>
      <c r="S170" s="182" t="s">
        <v>363</v>
      </c>
      <c r="T170" s="183" t="s">
        <v>363</v>
      </c>
      <c r="U170" s="159">
        <v>0.87</v>
      </c>
      <c r="V170" s="159">
        <f>ROUND(E170*U170,2)</f>
        <v>20.49</v>
      </c>
      <c r="W170" s="159"/>
      <c r="X170" s="159" t="s">
        <v>411</v>
      </c>
      <c r="Y170" s="159" t="s">
        <v>366</v>
      </c>
      <c r="Z170" s="148"/>
      <c r="AA170" s="148"/>
      <c r="AB170" s="148"/>
      <c r="AC170" s="148"/>
      <c r="AD170" s="148"/>
      <c r="AE170" s="148"/>
      <c r="AF170" s="148"/>
      <c r="AG170" s="148" t="s">
        <v>412</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286" t="s">
        <v>1382</v>
      </c>
      <c r="D171" s="287"/>
      <c r="E171" s="287"/>
      <c r="F171" s="287"/>
      <c r="G171" s="287"/>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479</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2" x14ac:dyDescent="0.2">
      <c r="A172" s="155"/>
      <c r="B172" s="156"/>
      <c r="C172" s="206" t="s">
        <v>1389</v>
      </c>
      <c r="D172" s="198"/>
      <c r="E172" s="199">
        <v>23.55</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481</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77">
        <v>37</v>
      </c>
      <c r="B173" s="178" t="s">
        <v>1390</v>
      </c>
      <c r="C173" s="193" t="s">
        <v>1391</v>
      </c>
      <c r="D173" s="179" t="s">
        <v>549</v>
      </c>
      <c r="E173" s="180">
        <v>23.55</v>
      </c>
      <c r="F173" s="181"/>
      <c r="G173" s="182">
        <f>ROUND(E173*F173,2)</f>
        <v>0</v>
      </c>
      <c r="H173" s="181"/>
      <c r="I173" s="182">
        <f>ROUND(E173*H173,2)</f>
        <v>0</v>
      </c>
      <c r="J173" s="181"/>
      <c r="K173" s="182">
        <f>ROUND(E173*J173,2)</f>
        <v>0</v>
      </c>
      <c r="L173" s="182">
        <v>12</v>
      </c>
      <c r="M173" s="182">
        <f>G173*(1+L173/100)</f>
        <v>0</v>
      </c>
      <c r="N173" s="180">
        <v>0</v>
      </c>
      <c r="O173" s="180">
        <f>ROUND(E173*N173,2)</f>
        <v>0</v>
      </c>
      <c r="P173" s="180">
        <v>0</v>
      </c>
      <c r="Q173" s="180">
        <f>ROUND(E173*P173,2)</f>
        <v>0</v>
      </c>
      <c r="R173" s="182" t="s">
        <v>571</v>
      </c>
      <c r="S173" s="182" t="s">
        <v>363</v>
      </c>
      <c r="T173" s="183" t="s">
        <v>363</v>
      </c>
      <c r="U173" s="159">
        <v>0.23200000000000001</v>
      </c>
      <c r="V173" s="159">
        <f>ROUND(E173*U173,2)</f>
        <v>5.46</v>
      </c>
      <c r="W173" s="159"/>
      <c r="X173" s="159" t="s">
        <v>411</v>
      </c>
      <c r="Y173" s="159" t="s">
        <v>366</v>
      </c>
      <c r="Z173" s="148"/>
      <c r="AA173" s="148"/>
      <c r="AB173" s="148"/>
      <c r="AC173" s="148"/>
      <c r="AD173" s="148"/>
      <c r="AE173" s="148"/>
      <c r="AF173" s="148"/>
      <c r="AG173" s="148" t="s">
        <v>412</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2">
      <c r="A174" s="155"/>
      <c r="B174" s="156"/>
      <c r="C174" s="286" t="s">
        <v>1382</v>
      </c>
      <c r="D174" s="287"/>
      <c r="E174" s="287"/>
      <c r="F174" s="287"/>
      <c r="G174" s="287"/>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479</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2" x14ac:dyDescent="0.2">
      <c r="A175" s="155"/>
      <c r="B175" s="156"/>
      <c r="C175" s="206" t="s">
        <v>1392</v>
      </c>
      <c r="D175" s="198"/>
      <c r="E175" s="199">
        <v>23.55</v>
      </c>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481</v>
      </c>
      <c r="AH175" s="148">
        <v>5</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ht="22.5" outlineLevel="1" x14ac:dyDescent="0.2">
      <c r="A176" s="177">
        <v>38</v>
      </c>
      <c r="B176" s="178" t="s">
        <v>1393</v>
      </c>
      <c r="C176" s="193" t="s">
        <v>1394</v>
      </c>
      <c r="D176" s="179" t="s">
        <v>1068</v>
      </c>
      <c r="E176" s="180">
        <v>0.71399999999999997</v>
      </c>
      <c r="F176" s="181"/>
      <c r="G176" s="182">
        <f>ROUND(E176*F176,2)</f>
        <v>0</v>
      </c>
      <c r="H176" s="181"/>
      <c r="I176" s="182">
        <f>ROUND(E176*H176,2)</f>
        <v>0</v>
      </c>
      <c r="J176" s="181"/>
      <c r="K176" s="182">
        <f>ROUND(E176*J176,2)</f>
        <v>0</v>
      </c>
      <c r="L176" s="182">
        <v>12</v>
      </c>
      <c r="M176" s="182">
        <f>G176*(1+L176/100)</f>
        <v>0</v>
      </c>
      <c r="N176" s="180">
        <v>1.0327900000000001</v>
      </c>
      <c r="O176" s="180">
        <f>ROUND(E176*N176,2)</f>
        <v>0.74</v>
      </c>
      <c r="P176" s="180">
        <v>0</v>
      </c>
      <c r="Q176" s="180">
        <f>ROUND(E176*P176,2)</f>
        <v>0</v>
      </c>
      <c r="R176" s="182" t="s">
        <v>571</v>
      </c>
      <c r="S176" s="182" t="s">
        <v>363</v>
      </c>
      <c r="T176" s="183" t="s">
        <v>363</v>
      </c>
      <c r="U176" s="159">
        <v>26.616</v>
      </c>
      <c r="V176" s="159">
        <f>ROUND(E176*U176,2)</f>
        <v>19</v>
      </c>
      <c r="W176" s="159"/>
      <c r="X176" s="159" t="s">
        <v>411</v>
      </c>
      <c r="Y176" s="159" t="s">
        <v>366</v>
      </c>
      <c r="Z176" s="148"/>
      <c r="AA176" s="148"/>
      <c r="AB176" s="148"/>
      <c r="AC176" s="148"/>
      <c r="AD176" s="148"/>
      <c r="AE176" s="148"/>
      <c r="AF176" s="148"/>
      <c r="AG176" s="148" t="s">
        <v>412</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33.75" outlineLevel="2" x14ac:dyDescent="0.2">
      <c r="A177" s="155"/>
      <c r="B177" s="156"/>
      <c r="C177" s="286" t="s">
        <v>1395</v>
      </c>
      <c r="D177" s="287"/>
      <c r="E177" s="287"/>
      <c r="F177" s="287"/>
      <c r="G177" s="287"/>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479</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84" t="str">
        <f>C177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77" s="148"/>
      <c r="BC177" s="148"/>
      <c r="BD177" s="148"/>
      <c r="BE177" s="148"/>
      <c r="BF177" s="148"/>
      <c r="BG177" s="148"/>
      <c r="BH177" s="148"/>
    </row>
    <row r="178" spans="1:60" outlineLevel="2" x14ac:dyDescent="0.2">
      <c r="A178" s="155"/>
      <c r="B178" s="156"/>
      <c r="C178" s="206" t="s">
        <v>1396</v>
      </c>
      <c r="D178" s="198"/>
      <c r="E178" s="199"/>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481</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206" t="s">
        <v>1397</v>
      </c>
      <c r="D179" s="198"/>
      <c r="E179" s="199">
        <v>0.71399999999999997</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481</v>
      </c>
      <c r="AH179" s="148">
        <v>5</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ht="33.75" outlineLevel="1" x14ac:dyDescent="0.2">
      <c r="A180" s="177">
        <v>39</v>
      </c>
      <c r="B180" s="178" t="s">
        <v>1398</v>
      </c>
      <c r="C180" s="193" t="s">
        <v>1399</v>
      </c>
      <c r="D180" s="179" t="s">
        <v>457</v>
      </c>
      <c r="E180" s="180">
        <v>2</v>
      </c>
      <c r="F180" s="181"/>
      <c r="G180" s="182">
        <f>ROUND(E180*F180,2)</f>
        <v>0</v>
      </c>
      <c r="H180" s="181"/>
      <c r="I180" s="182">
        <f>ROUND(E180*H180,2)</f>
        <v>0</v>
      </c>
      <c r="J180" s="181"/>
      <c r="K180" s="182">
        <f>ROUND(E180*J180,2)</f>
        <v>0</v>
      </c>
      <c r="L180" s="182">
        <v>12</v>
      </c>
      <c r="M180" s="182">
        <f>G180*(1+L180/100)</f>
        <v>0</v>
      </c>
      <c r="N180" s="180">
        <v>5.6099999999999997E-2</v>
      </c>
      <c r="O180" s="180">
        <f>ROUND(E180*N180,2)</f>
        <v>0.11</v>
      </c>
      <c r="P180" s="180">
        <v>0</v>
      </c>
      <c r="Q180" s="180">
        <f>ROUND(E180*P180,2)</f>
        <v>0</v>
      </c>
      <c r="R180" s="182" t="s">
        <v>1069</v>
      </c>
      <c r="S180" s="182" t="s">
        <v>363</v>
      </c>
      <c r="T180" s="183" t="s">
        <v>363</v>
      </c>
      <c r="U180" s="159">
        <v>0.29349999999999998</v>
      </c>
      <c r="V180" s="159">
        <f>ROUND(E180*U180,2)</f>
        <v>0.59</v>
      </c>
      <c r="W180" s="159"/>
      <c r="X180" s="159" t="s">
        <v>411</v>
      </c>
      <c r="Y180" s="159" t="s">
        <v>366</v>
      </c>
      <c r="Z180" s="148"/>
      <c r="AA180" s="148"/>
      <c r="AB180" s="148"/>
      <c r="AC180" s="148"/>
      <c r="AD180" s="148"/>
      <c r="AE180" s="148"/>
      <c r="AF180" s="148"/>
      <c r="AG180" s="148" t="s">
        <v>412</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206" t="s">
        <v>1289</v>
      </c>
      <c r="D181" s="198"/>
      <c r="E181" s="199"/>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481</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2">
      <c r="A182" s="155"/>
      <c r="B182" s="156"/>
      <c r="C182" s="206" t="s">
        <v>1311</v>
      </c>
      <c r="D182" s="198"/>
      <c r="E182" s="199">
        <v>2</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481</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ht="33.75" outlineLevel="1" x14ac:dyDescent="0.2">
      <c r="A183" s="177">
        <v>40</v>
      </c>
      <c r="B183" s="178" t="s">
        <v>1400</v>
      </c>
      <c r="C183" s="193" t="s">
        <v>1401</v>
      </c>
      <c r="D183" s="179" t="s">
        <v>1068</v>
      </c>
      <c r="E183" s="180">
        <v>0.49580000000000002</v>
      </c>
      <c r="F183" s="181"/>
      <c r="G183" s="182">
        <f>ROUND(E183*F183,2)</f>
        <v>0</v>
      </c>
      <c r="H183" s="181"/>
      <c r="I183" s="182">
        <f>ROUND(E183*H183,2)</f>
        <v>0</v>
      </c>
      <c r="J183" s="181"/>
      <c r="K183" s="182">
        <f>ROUND(E183*J183,2)</f>
        <v>0</v>
      </c>
      <c r="L183" s="182">
        <v>12</v>
      </c>
      <c r="M183" s="182">
        <f>G183*(1+L183/100)</f>
        <v>0</v>
      </c>
      <c r="N183" s="180">
        <v>1.09901</v>
      </c>
      <c r="O183" s="180">
        <f>ROUND(E183*N183,2)</f>
        <v>0.54</v>
      </c>
      <c r="P183" s="180">
        <v>0</v>
      </c>
      <c r="Q183" s="180">
        <f>ROUND(E183*P183,2)</f>
        <v>0</v>
      </c>
      <c r="R183" s="182" t="s">
        <v>571</v>
      </c>
      <c r="S183" s="182" t="s">
        <v>363</v>
      </c>
      <c r="T183" s="183" t="s">
        <v>363</v>
      </c>
      <c r="U183" s="159">
        <v>18.175000000000001</v>
      </c>
      <c r="V183" s="159">
        <f>ROUND(E183*U183,2)</f>
        <v>9.01</v>
      </c>
      <c r="W183" s="159"/>
      <c r="X183" s="159" t="s">
        <v>411</v>
      </c>
      <c r="Y183" s="159" t="s">
        <v>366</v>
      </c>
      <c r="Z183" s="148"/>
      <c r="AA183" s="148"/>
      <c r="AB183" s="148"/>
      <c r="AC183" s="148"/>
      <c r="AD183" s="148"/>
      <c r="AE183" s="148"/>
      <c r="AF183" s="148"/>
      <c r="AG183" s="148" t="s">
        <v>412</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
      <c r="A184" s="155"/>
      <c r="B184" s="156"/>
      <c r="C184" s="286" t="s">
        <v>1402</v>
      </c>
      <c r="D184" s="287"/>
      <c r="E184" s="287"/>
      <c r="F184" s="287"/>
      <c r="G184" s="287"/>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479</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2">
      <c r="A185" s="155"/>
      <c r="B185" s="156"/>
      <c r="C185" s="206" t="s">
        <v>1403</v>
      </c>
      <c r="D185" s="198"/>
      <c r="E185" s="199"/>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481</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3" x14ac:dyDescent="0.2">
      <c r="A186" s="155"/>
      <c r="B186" s="156"/>
      <c r="C186" s="206" t="s">
        <v>1404</v>
      </c>
      <c r="D186" s="198"/>
      <c r="E186" s="199"/>
      <c r="F186" s="159"/>
      <c r="G186" s="159"/>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481</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3" x14ac:dyDescent="0.2">
      <c r="A187" s="155"/>
      <c r="B187" s="156"/>
      <c r="C187" s="206" t="s">
        <v>1405</v>
      </c>
      <c r="D187" s="198"/>
      <c r="E187" s="199">
        <v>0.28139999999999998</v>
      </c>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481</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2">
      <c r="A188" s="155"/>
      <c r="B188" s="156"/>
      <c r="C188" s="206" t="s">
        <v>1406</v>
      </c>
      <c r="D188" s="198"/>
      <c r="E188" s="199">
        <v>0.21440000000000001</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481</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33.75" outlineLevel="1" x14ac:dyDescent="0.2">
      <c r="A189" s="177">
        <v>41</v>
      </c>
      <c r="B189" s="178" t="s">
        <v>1407</v>
      </c>
      <c r="C189" s="193" t="s">
        <v>1408</v>
      </c>
      <c r="D189" s="179" t="s">
        <v>1068</v>
      </c>
      <c r="E189" s="180">
        <v>0.23980000000000001</v>
      </c>
      <c r="F189" s="181"/>
      <c r="G189" s="182">
        <f>ROUND(E189*F189,2)</f>
        <v>0</v>
      </c>
      <c r="H189" s="181"/>
      <c r="I189" s="182">
        <f>ROUND(E189*H189,2)</f>
        <v>0</v>
      </c>
      <c r="J189" s="181"/>
      <c r="K189" s="182">
        <f>ROUND(E189*J189,2)</f>
        <v>0</v>
      </c>
      <c r="L189" s="182">
        <v>12</v>
      </c>
      <c r="M189" s="182">
        <f>G189*(1+L189/100)</f>
        <v>0</v>
      </c>
      <c r="N189" s="180">
        <v>1.09663</v>
      </c>
      <c r="O189" s="180">
        <f>ROUND(E189*N189,2)</f>
        <v>0.26</v>
      </c>
      <c r="P189" s="180">
        <v>0</v>
      </c>
      <c r="Q189" s="180">
        <f>ROUND(E189*P189,2)</f>
        <v>0</v>
      </c>
      <c r="R189" s="182" t="s">
        <v>571</v>
      </c>
      <c r="S189" s="182" t="s">
        <v>363</v>
      </c>
      <c r="T189" s="183" t="s">
        <v>363</v>
      </c>
      <c r="U189" s="159">
        <v>16.582999999999998</v>
      </c>
      <c r="V189" s="159">
        <f>ROUND(E189*U189,2)</f>
        <v>3.98</v>
      </c>
      <c r="W189" s="159"/>
      <c r="X189" s="159" t="s">
        <v>411</v>
      </c>
      <c r="Y189" s="159" t="s">
        <v>366</v>
      </c>
      <c r="Z189" s="148"/>
      <c r="AA189" s="148"/>
      <c r="AB189" s="148"/>
      <c r="AC189" s="148"/>
      <c r="AD189" s="148"/>
      <c r="AE189" s="148"/>
      <c r="AF189" s="148"/>
      <c r="AG189" s="148" t="s">
        <v>412</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
      <c r="A190" s="155"/>
      <c r="B190" s="156"/>
      <c r="C190" s="286" t="s">
        <v>1402</v>
      </c>
      <c r="D190" s="287"/>
      <c r="E190" s="287"/>
      <c r="F190" s="287"/>
      <c r="G190" s="287"/>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479</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2" x14ac:dyDescent="0.2">
      <c r="A191" s="155"/>
      <c r="B191" s="156"/>
      <c r="C191" s="206" t="s">
        <v>1409</v>
      </c>
      <c r="D191" s="198"/>
      <c r="E191" s="199"/>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481</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
      <c r="A192" s="155"/>
      <c r="B192" s="156"/>
      <c r="C192" s="206" t="s">
        <v>1410</v>
      </c>
      <c r="D192" s="198"/>
      <c r="E192" s="199">
        <v>0.23980000000000001</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481</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ht="22.5" outlineLevel="1" x14ac:dyDescent="0.2">
      <c r="A193" s="177">
        <v>42</v>
      </c>
      <c r="B193" s="178" t="s">
        <v>1411</v>
      </c>
      <c r="C193" s="193" t="s">
        <v>1412</v>
      </c>
      <c r="D193" s="179" t="s">
        <v>1068</v>
      </c>
      <c r="E193" s="180">
        <v>0.11523</v>
      </c>
      <c r="F193" s="181"/>
      <c r="G193" s="182">
        <f>ROUND(E193*F193,2)</f>
        <v>0</v>
      </c>
      <c r="H193" s="181"/>
      <c r="I193" s="182">
        <f>ROUND(E193*H193,2)</f>
        <v>0</v>
      </c>
      <c r="J193" s="181"/>
      <c r="K193" s="182">
        <f>ROUND(E193*J193,2)</f>
        <v>0</v>
      </c>
      <c r="L193" s="182">
        <v>12</v>
      </c>
      <c r="M193" s="182">
        <f>G193*(1+L193/100)</f>
        <v>0</v>
      </c>
      <c r="N193" s="180">
        <v>1.188E-2</v>
      </c>
      <c r="O193" s="180">
        <f>ROUND(E193*N193,2)</f>
        <v>0</v>
      </c>
      <c r="P193" s="180">
        <v>0</v>
      </c>
      <c r="Q193" s="180">
        <f>ROUND(E193*P193,2)</f>
        <v>0</v>
      </c>
      <c r="R193" s="182" t="s">
        <v>571</v>
      </c>
      <c r="S193" s="182" t="s">
        <v>363</v>
      </c>
      <c r="T193" s="183" t="s">
        <v>363</v>
      </c>
      <c r="U193" s="159">
        <v>15.433</v>
      </c>
      <c r="V193" s="159">
        <f>ROUND(E193*U193,2)</f>
        <v>1.78</v>
      </c>
      <c r="W193" s="159"/>
      <c r="X193" s="159" t="s">
        <v>411</v>
      </c>
      <c r="Y193" s="159" t="s">
        <v>366</v>
      </c>
      <c r="Z193" s="148"/>
      <c r="AA193" s="148"/>
      <c r="AB193" s="148"/>
      <c r="AC193" s="148"/>
      <c r="AD193" s="148"/>
      <c r="AE193" s="148"/>
      <c r="AF193" s="148"/>
      <c r="AG193" s="148" t="s">
        <v>412</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2">
      <c r="A194" s="155"/>
      <c r="B194" s="156"/>
      <c r="C194" s="286" t="s">
        <v>1402</v>
      </c>
      <c r="D194" s="287"/>
      <c r="E194" s="287"/>
      <c r="F194" s="287"/>
      <c r="G194" s="287"/>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479</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2" x14ac:dyDescent="0.2">
      <c r="A195" s="155"/>
      <c r="B195" s="156"/>
      <c r="C195" s="206" t="s">
        <v>1413</v>
      </c>
      <c r="D195" s="198"/>
      <c r="E195" s="199"/>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481</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206" t="s">
        <v>1414</v>
      </c>
      <c r="D196" s="198"/>
      <c r="E196" s="199">
        <v>0.11523</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481</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77">
        <v>43</v>
      </c>
      <c r="B197" s="178" t="s">
        <v>1415</v>
      </c>
      <c r="C197" s="193" t="s">
        <v>1416</v>
      </c>
      <c r="D197" s="179" t="s">
        <v>476</v>
      </c>
      <c r="E197" s="180">
        <v>2.472</v>
      </c>
      <c r="F197" s="181"/>
      <c r="G197" s="182">
        <f>ROUND(E197*F197,2)</f>
        <v>0</v>
      </c>
      <c r="H197" s="181"/>
      <c r="I197" s="182">
        <f>ROUND(E197*H197,2)</f>
        <v>0</v>
      </c>
      <c r="J197" s="181"/>
      <c r="K197" s="182">
        <f>ROUND(E197*J197,2)</f>
        <v>0</v>
      </c>
      <c r="L197" s="182">
        <v>12</v>
      </c>
      <c r="M197" s="182">
        <f>G197*(1+L197/100)</f>
        <v>0</v>
      </c>
      <c r="N197" s="180">
        <v>2.7501099999999998</v>
      </c>
      <c r="O197" s="180">
        <f>ROUND(E197*N197,2)</f>
        <v>6.8</v>
      </c>
      <c r="P197" s="180">
        <v>0</v>
      </c>
      <c r="Q197" s="180">
        <f>ROUND(E197*P197,2)</f>
        <v>0</v>
      </c>
      <c r="R197" s="182" t="s">
        <v>571</v>
      </c>
      <c r="S197" s="182" t="s">
        <v>363</v>
      </c>
      <c r="T197" s="183" t="s">
        <v>363</v>
      </c>
      <c r="U197" s="159">
        <v>1.448</v>
      </c>
      <c r="V197" s="159">
        <f>ROUND(E197*U197,2)</f>
        <v>3.58</v>
      </c>
      <c r="W197" s="159"/>
      <c r="X197" s="159" t="s">
        <v>411</v>
      </c>
      <c r="Y197" s="159" t="s">
        <v>366</v>
      </c>
      <c r="Z197" s="148"/>
      <c r="AA197" s="148"/>
      <c r="AB197" s="148"/>
      <c r="AC197" s="148"/>
      <c r="AD197" s="148"/>
      <c r="AE197" s="148"/>
      <c r="AF197" s="148"/>
      <c r="AG197" s="148" t="s">
        <v>412</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206" t="s">
        <v>1417</v>
      </c>
      <c r="D198" s="198"/>
      <c r="E198" s="199">
        <v>2.472</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481</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77">
        <v>44</v>
      </c>
      <c r="B199" s="178" t="s">
        <v>1418</v>
      </c>
      <c r="C199" s="193" t="s">
        <v>1419</v>
      </c>
      <c r="D199" s="179" t="s">
        <v>549</v>
      </c>
      <c r="E199" s="180">
        <v>41.2</v>
      </c>
      <c r="F199" s="181"/>
      <c r="G199" s="182">
        <f>ROUND(E199*F199,2)</f>
        <v>0</v>
      </c>
      <c r="H199" s="181"/>
      <c r="I199" s="182">
        <f>ROUND(E199*H199,2)</f>
        <v>0</v>
      </c>
      <c r="J199" s="181"/>
      <c r="K199" s="182">
        <f>ROUND(E199*J199,2)</f>
        <v>0</v>
      </c>
      <c r="L199" s="182">
        <v>12</v>
      </c>
      <c r="M199" s="182">
        <f>G199*(1+L199/100)</f>
        <v>0</v>
      </c>
      <c r="N199" s="180">
        <v>4.9639999999999997E-2</v>
      </c>
      <c r="O199" s="180">
        <f>ROUND(E199*N199,2)</f>
        <v>2.0499999999999998</v>
      </c>
      <c r="P199" s="180">
        <v>0</v>
      </c>
      <c r="Q199" s="180">
        <f>ROUND(E199*P199,2)</f>
        <v>0</v>
      </c>
      <c r="R199" s="182" t="s">
        <v>571</v>
      </c>
      <c r="S199" s="182" t="s">
        <v>363</v>
      </c>
      <c r="T199" s="183" t="s">
        <v>363</v>
      </c>
      <c r="U199" s="159">
        <v>0.94</v>
      </c>
      <c r="V199" s="159">
        <f>ROUND(E199*U199,2)</f>
        <v>38.729999999999997</v>
      </c>
      <c r="W199" s="159"/>
      <c r="X199" s="159" t="s">
        <v>411</v>
      </c>
      <c r="Y199" s="159" t="s">
        <v>366</v>
      </c>
      <c r="Z199" s="148"/>
      <c r="AA199" s="148"/>
      <c r="AB199" s="148"/>
      <c r="AC199" s="148"/>
      <c r="AD199" s="148"/>
      <c r="AE199" s="148"/>
      <c r="AF199" s="148"/>
      <c r="AG199" s="148" t="s">
        <v>412</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2">
      <c r="A200" s="155"/>
      <c r="B200" s="156"/>
      <c r="C200" s="206" t="s">
        <v>1420</v>
      </c>
      <c r="D200" s="198"/>
      <c r="E200" s="199">
        <v>41.2</v>
      </c>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481</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77">
        <v>45</v>
      </c>
      <c r="B201" s="178" t="s">
        <v>1421</v>
      </c>
      <c r="C201" s="193" t="s">
        <v>1422</v>
      </c>
      <c r="D201" s="179" t="s">
        <v>549</v>
      </c>
      <c r="E201" s="180">
        <v>41.2</v>
      </c>
      <c r="F201" s="181"/>
      <c r="G201" s="182">
        <f>ROUND(E201*F201,2)</f>
        <v>0</v>
      </c>
      <c r="H201" s="181"/>
      <c r="I201" s="182">
        <f>ROUND(E201*H201,2)</f>
        <v>0</v>
      </c>
      <c r="J201" s="181"/>
      <c r="K201" s="182">
        <f>ROUND(E201*J201,2)</f>
        <v>0</v>
      </c>
      <c r="L201" s="182">
        <v>12</v>
      </c>
      <c r="M201" s="182">
        <f>G201*(1+L201/100)</f>
        <v>0</v>
      </c>
      <c r="N201" s="180">
        <v>0</v>
      </c>
      <c r="O201" s="180">
        <f>ROUND(E201*N201,2)</f>
        <v>0</v>
      </c>
      <c r="P201" s="180">
        <v>0</v>
      </c>
      <c r="Q201" s="180">
        <f>ROUND(E201*P201,2)</f>
        <v>0</v>
      </c>
      <c r="R201" s="182" t="s">
        <v>571</v>
      </c>
      <c r="S201" s="182" t="s">
        <v>363</v>
      </c>
      <c r="T201" s="183" t="s">
        <v>363</v>
      </c>
      <c r="U201" s="159">
        <v>0.28999999999999998</v>
      </c>
      <c r="V201" s="159">
        <f>ROUND(E201*U201,2)</f>
        <v>11.95</v>
      </c>
      <c r="W201" s="159"/>
      <c r="X201" s="159" t="s">
        <v>411</v>
      </c>
      <c r="Y201" s="159" t="s">
        <v>366</v>
      </c>
      <c r="Z201" s="148"/>
      <c r="AA201" s="148"/>
      <c r="AB201" s="148"/>
      <c r="AC201" s="148"/>
      <c r="AD201" s="148"/>
      <c r="AE201" s="148"/>
      <c r="AF201" s="148"/>
      <c r="AG201" s="148" t="s">
        <v>412</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2">
      <c r="A202" s="155"/>
      <c r="B202" s="156"/>
      <c r="C202" s="206" t="s">
        <v>1423</v>
      </c>
      <c r="D202" s="198"/>
      <c r="E202" s="199">
        <v>41.2</v>
      </c>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481</v>
      </c>
      <c r="AH202" s="148">
        <v>5</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ht="33.75" outlineLevel="1" x14ac:dyDescent="0.2">
      <c r="A203" s="177">
        <v>46</v>
      </c>
      <c r="B203" s="178" t="s">
        <v>1424</v>
      </c>
      <c r="C203" s="193" t="s">
        <v>1425</v>
      </c>
      <c r="D203" s="179" t="s">
        <v>1068</v>
      </c>
      <c r="E203" s="180">
        <v>0.37080000000000002</v>
      </c>
      <c r="F203" s="181"/>
      <c r="G203" s="182">
        <f>ROUND(E203*F203,2)</f>
        <v>0</v>
      </c>
      <c r="H203" s="181"/>
      <c r="I203" s="182">
        <f>ROUND(E203*H203,2)</f>
        <v>0</v>
      </c>
      <c r="J203" s="181"/>
      <c r="K203" s="182">
        <f>ROUND(E203*J203,2)</f>
        <v>0</v>
      </c>
      <c r="L203" s="182">
        <v>12</v>
      </c>
      <c r="M203" s="182">
        <f>G203*(1+L203/100)</f>
        <v>0</v>
      </c>
      <c r="N203" s="180">
        <v>1.02101</v>
      </c>
      <c r="O203" s="180">
        <f>ROUND(E203*N203,2)</f>
        <v>0.38</v>
      </c>
      <c r="P203" s="180">
        <v>0</v>
      </c>
      <c r="Q203" s="180">
        <f>ROUND(E203*P203,2)</f>
        <v>0</v>
      </c>
      <c r="R203" s="182" t="s">
        <v>571</v>
      </c>
      <c r="S203" s="182" t="s">
        <v>363</v>
      </c>
      <c r="T203" s="183" t="s">
        <v>363</v>
      </c>
      <c r="U203" s="159">
        <v>27.672999999999998</v>
      </c>
      <c r="V203" s="159">
        <f>ROUND(E203*U203,2)</f>
        <v>10.26</v>
      </c>
      <c r="W203" s="159"/>
      <c r="X203" s="159" t="s">
        <v>411</v>
      </c>
      <c r="Y203" s="159" t="s">
        <v>366</v>
      </c>
      <c r="Z203" s="148"/>
      <c r="AA203" s="148"/>
      <c r="AB203" s="148"/>
      <c r="AC203" s="148"/>
      <c r="AD203" s="148"/>
      <c r="AE203" s="148"/>
      <c r="AF203" s="148"/>
      <c r="AG203" s="148" t="s">
        <v>412</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2" x14ac:dyDescent="0.2">
      <c r="A204" s="155"/>
      <c r="B204" s="156"/>
      <c r="C204" s="286" t="s">
        <v>1426</v>
      </c>
      <c r="D204" s="287"/>
      <c r="E204" s="287"/>
      <c r="F204" s="287"/>
      <c r="G204" s="287"/>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479</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2">
      <c r="A205" s="155"/>
      <c r="B205" s="156"/>
      <c r="C205" s="206" t="s">
        <v>1396</v>
      </c>
      <c r="D205" s="198"/>
      <c r="E205" s="199"/>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481</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
      <c r="A206" s="155"/>
      <c r="B206" s="156"/>
      <c r="C206" s="206" t="s">
        <v>1427</v>
      </c>
      <c r="D206" s="198"/>
      <c r="E206" s="199">
        <v>0.37080000000000002</v>
      </c>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481</v>
      </c>
      <c r="AH206" s="148">
        <v>5</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77">
        <v>47</v>
      </c>
      <c r="B207" s="178" t="s">
        <v>1428</v>
      </c>
      <c r="C207" s="193" t="s">
        <v>1429</v>
      </c>
      <c r="D207" s="179" t="s">
        <v>549</v>
      </c>
      <c r="E207" s="180">
        <v>47.9</v>
      </c>
      <c r="F207" s="181"/>
      <c r="G207" s="182">
        <f>ROUND(E207*F207,2)</f>
        <v>0</v>
      </c>
      <c r="H207" s="181"/>
      <c r="I207" s="182">
        <f>ROUND(E207*H207,2)</f>
        <v>0</v>
      </c>
      <c r="J207" s="181"/>
      <c r="K207" s="182">
        <f>ROUND(E207*J207,2)</f>
        <v>0</v>
      </c>
      <c r="L207" s="182">
        <v>12</v>
      </c>
      <c r="M207" s="182">
        <f>G207*(1+L207/100)</f>
        <v>0</v>
      </c>
      <c r="N207" s="180">
        <v>3.1E-4</v>
      </c>
      <c r="O207" s="180">
        <f>ROUND(E207*N207,2)</f>
        <v>0.01</v>
      </c>
      <c r="P207" s="180">
        <v>0</v>
      </c>
      <c r="Q207" s="180">
        <f>ROUND(E207*P207,2)</f>
        <v>0</v>
      </c>
      <c r="R207" s="182" t="s">
        <v>1430</v>
      </c>
      <c r="S207" s="182" t="s">
        <v>363</v>
      </c>
      <c r="T207" s="183" t="s">
        <v>363</v>
      </c>
      <c r="U207" s="159">
        <v>0.4</v>
      </c>
      <c r="V207" s="159">
        <f>ROUND(E207*U207,2)</f>
        <v>19.16</v>
      </c>
      <c r="W207" s="159"/>
      <c r="X207" s="159" t="s">
        <v>411</v>
      </c>
      <c r="Y207" s="159" t="s">
        <v>366</v>
      </c>
      <c r="Z207" s="148"/>
      <c r="AA207" s="148"/>
      <c r="AB207" s="148"/>
      <c r="AC207" s="148"/>
      <c r="AD207" s="148"/>
      <c r="AE207" s="148"/>
      <c r="AF207" s="148"/>
      <c r="AG207" s="148" t="s">
        <v>412</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2" x14ac:dyDescent="0.2">
      <c r="A208" s="155"/>
      <c r="B208" s="156"/>
      <c r="C208" s="206" t="s">
        <v>1409</v>
      </c>
      <c r="D208" s="198"/>
      <c r="E208" s="199"/>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481</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206" t="s">
        <v>1431</v>
      </c>
      <c r="D209" s="198"/>
      <c r="E209" s="199">
        <v>10.9</v>
      </c>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481</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206" t="s">
        <v>1403</v>
      </c>
      <c r="D210" s="198"/>
      <c r="E210" s="199"/>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481</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206" t="s">
        <v>1404</v>
      </c>
      <c r="D211" s="198"/>
      <c r="E211" s="199"/>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481</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206" t="s">
        <v>1432</v>
      </c>
      <c r="D212" s="198"/>
      <c r="E212" s="199">
        <v>21</v>
      </c>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481</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206" t="s">
        <v>1433</v>
      </c>
      <c r="D213" s="198"/>
      <c r="E213" s="199">
        <v>16</v>
      </c>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481</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ht="22.5" outlineLevel="1" x14ac:dyDescent="0.2">
      <c r="A214" s="177">
        <v>48</v>
      </c>
      <c r="B214" s="178" t="s">
        <v>1434</v>
      </c>
      <c r="C214" s="193" t="s">
        <v>1435</v>
      </c>
      <c r="D214" s="179" t="s">
        <v>1068</v>
      </c>
      <c r="E214" s="180">
        <v>0.12444</v>
      </c>
      <c r="F214" s="181"/>
      <c r="G214" s="182">
        <f>ROUND(E214*F214,2)</f>
        <v>0</v>
      </c>
      <c r="H214" s="181"/>
      <c r="I214" s="182">
        <f>ROUND(E214*H214,2)</f>
        <v>0</v>
      </c>
      <c r="J214" s="181"/>
      <c r="K214" s="182">
        <f>ROUND(E214*J214,2)</f>
        <v>0</v>
      </c>
      <c r="L214" s="182">
        <v>12</v>
      </c>
      <c r="M214" s="182">
        <f>G214*(1+L214/100)</f>
        <v>0</v>
      </c>
      <c r="N214" s="180">
        <v>1</v>
      </c>
      <c r="O214" s="180">
        <f>ROUND(E214*N214,2)</f>
        <v>0.12</v>
      </c>
      <c r="P214" s="180">
        <v>0</v>
      </c>
      <c r="Q214" s="180">
        <f>ROUND(E214*P214,2)</f>
        <v>0</v>
      </c>
      <c r="R214" s="182" t="s">
        <v>566</v>
      </c>
      <c r="S214" s="182" t="s">
        <v>363</v>
      </c>
      <c r="T214" s="183" t="s">
        <v>363</v>
      </c>
      <c r="U214" s="159">
        <v>0</v>
      </c>
      <c r="V214" s="159">
        <f>ROUND(E214*U214,2)</f>
        <v>0</v>
      </c>
      <c r="W214" s="159"/>
      <c r="X214" s="159" t="s">
        <v>567</v>
      </c>
      <c r="Y214" s="159" t="s">
        <v>366</v>
      </c>
      <c r="Z214" s="148"/>
      <c r="AA214" s="148"/>
      <c r="AB214" s="148"/>
      <c r="AC214" s="148"/>
      <c r="AD214" s="148"/>
      <c r="AE214" s="148"/>
      <c r="AF214" s="148"/>
      <c r="AG214" s="148" t="s">
        <v>568</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2" x14ac:dyDescent="0.2">
      <c r="A215" s="155"/>
      <c r="B215" s="156"/>
      <c r="C215" s="206" t="s">
        <v>1436</v>
      </c>
      <c r="D215" s="198"/>
      <c r="E215" s="199"/>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481</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206" t="s">
        <v>1414</v>
      </c>
      <c r="D216" s="198"/>
      <c r="E216" s="199">
        <v>0.11523</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481</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214" t="s">
        <v>1437</v>
      </c>
      <c r="D217" s="211"/>
      <c r="E217" s="212">
        <v>9.2200000000000008E-3</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481</v>
      </c>
      <c r="AH217" s="148">
        <v>4</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x14ac:dyDescent="0.2">
      <c r="A218" s="167" t="s">
        <v>358</v>
      </c>
      <c r="B218" s="168" t="s">
        <v>187</v>
      </c>
      <c r="C218" s="192" t="s">
        <v>188</v>
      </c>
      <c r="D218" s="169"/>
      <c r="E218" s="170"/>
      <c r="F218" s="171"/>
      <c r="G218" s="171">
        <f>SUMIF(AG219:AG235,"&lt;&gt;NOR",G219:G235)</f>
        <v>0</v>
      </c>
      <c r="H218" s="171"/>
      <c r="I218" s="171">
        <f>SUM(I219:I235)</f>
        <v>0</v>
      </c>
      <c r="J218" s="171"/>
      <c r="K218" s="171">
        <f>SUM(K219:K235)</f>
        <v>0</v>
      </c>
      <c r="L218" s="171"/>
      <c r="M218" s="171">
        <f>SUM(M219:M235)</f>
        <v>0</v>
      </c>
      <c r="N218" s="170"/>
      <c r="O218" s="170">
        <f>SUM(O219:O235)</f>
        <v>5.0000000000000009</v>
      </c>
      <c r="P218" s="170"/>
      <c r="Q218" s="170">
        <f>SUM(Q219:Q235)</f>
        <v>0</v>
      </c>
      <c r="R218" s="171"/>
      <c r="S218" s="171"/>
      <c r="T218" s="172"/>
      <c r="U218" s="166"/>
      <c r="V218" s="166">
        <f>SUM(V219:V235)</f>
        <v>303.45999999999998</v>
      </c>
      <c r="W218" s="166"/>
      <c r="X218" s="166"/>
      <c r="Y218" s="166"/>
      <c r="AG218" t="s">
        <v>359</v>
      </c>
    </row>
    <row r="219" spans="1:60" ht="33.75" outlineLevel="1" x14ac:dyDescent="0.2">
      <c r="A219" s="177">
        <v>49</v>
      </c>
      <c r="B219" s="178" t="s">
        <v>1438</v>
      </c>
      <c r="C219" s="193" t="s">
        <v>1439</v>
      </c>
      <c r="D219" s="179" t="s">
        <v>534</v>
      </c>
      <c r="E219" s="180">
        <v>111.88</v>
      </c>
      <c r="F219" s="181"/>
      <c r="G219" s="182">
        <f>ROUND(E219*F219,2)</f>
        <v>0</v>
      </c>
      <c r="H219" s="181"/>
      <c r="I219" s="182">
        <f>ROUND(E219*H219,2)</f>
        <v>0</v>
      </c>
      <c r="J219" s="181"/>
      <c r="K219" s="182">
        <f>ROUND(E219*J219,2)</f>
        <v>0</v>
      </c>
      <c r="L219" s="182">
        <v>12</v>
      </c>
      <c r="M219" s="182">
        <f>G219*(1+L219/100)</f>
        <v>0</v>
      </c>
      <c r="N219" s="180">
        <v>1.205E-2</v>
      </c>
      <c r="O219" s="180">
        <f>ROUND(E219*N219,2)</f>
        <v>1.35</v>
      </c>
      <c r="P219" s="180">
        <v>0</v>
      </c>
      <c r="Q219" s="180">
        <f>ROUND(E219*P219,2)</f>
        <v>0</v>
      </c>
      <c r="R219" s="182" t="s">
        <v>571</v>
      </c>
      <c r="S219" s="182" t="s">
        <v>363</v>
      </c>
      <c r="T219" s="183" t="s">
        <v>363</v>
      </c>
      <c r="U219" s="159">
        <v>1.0109999999999999</v>
      </c>
      <c r="V219" s="159">
        <f>ROUND(E219*U219,2)</f>
        <v>113.11</v>
      </c>
      <c r="W219" s="159"/>
      <c r="X219" s="159" t="s">
        <v>411</v>
      </c>
      <c r="Y219" s="159" t="s">
        <v>366</v>
      </c>
      <c r="Z219" s="148"/>
      <c r="AA219" s="148"/>
      <c r="AB219" s="148"/>
      <c r="AC219" s="148"/>
      <c r="AD219" s="148"/>
      <c r="AE219" s="148"/>
      <c r="AF219" s="148"/>
      <c r="AG219" s="148" t="s">
        <v>412</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2" x14ac:dyDescent="0.2">
      <c r="A220" s="155"/>
      <c r="B220" s="156"/>
      <c r="C220" s="206" t="s">
        <v>1351</v>
      </c>
      <c r="D220" s="198"/>
      <c r="E220" s="199"/>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481</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206" t="s">
        <v>1440</v>
      </c>
      <c r="D221" s="198"/>
      <c r="E221" s="199">
        <v>111.88</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481</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ht="33.75" outlineLevel="1" x14ac:dyDescent="0.2">
      <c r="A222" s="177">
        <v>50</v>
      </c>
      <c r="B222" s="178" t="s">
        <v>1441</v>
      </c>
      <c r="C222" s="193" t="s">
        <v>1442</v>
      </c>
      <c r="D222" s="179" t="s">
        <v>534</v>
      </c>
      <c r="E222" s="180">
        <v>182.5</v>
      </c>
      <c r="F222" s="181"/>
      <c r="G222" s="182">
        <f>ROUND(E222*F222,2)</f>
        <v>0</v>
      </c>
      <c r="H222" s="181"/>
      <c r="I222" s="182">
        <f>ROUND(E222*H222,2)</f>
        <v>0</v>
      </c>
      <c r="J222" s="181"/>
      <c r="K222" s="182">
        <f>ROUND(E222*J222,2)</f>
        <v>0</v>
      </c>
      <c r="L222" s="182">
        <v>12</v>
      </c>
      <c r="M222" s="182">
        <f>G222*(1+L222/100)</f>
        <v>0</v>
      </c>
      <c r="N222" s="180">
        <v>1.6039999999999999E-2</v>
      </c>
      <c r="O222" s="180">
        <f>ROUND(E222*N222,2)</f>
        <v>2.93</v>
      </c>
      <c r="P222" s="180">
        <v>0</v>
      </c>
      <c r="Q222" s="180">
        <f>ROUND(E222*P222,2)</f>
        <v>0</v>
      </c>
      <c r="R222" s="182" t="s">
        <v>571</v>
      </c>
      <c r="S222" s="182" t="s">
        <v>363</v>
      </c>
      <c r="T222" s="183" t="s">
        <v>363</v>
      </c>
      <c r="U222" s="159">
        <v>1.0229999999999999</v>
      </c>
      <c r="V222" s="159">
        <f>ROUND(E222*U222,2)</f>
        <v>186.7</v>
      </c>
      <c r="W222" s="159"/>
      <c r="X222" s="159" t="s">
        <v>411</v>
      </c>
      <c r="Y222" s="159" t="s">
        <v>366</v>
      </c>
      <c r="Z222" s="148"/>
      <c r="AA222" s="148"/>
      <c r="AB222" s="148"/>
      <c r="AC222" s="148"/>
      <c r="AD222" s="148"/>
      <c r="AE222" s="148"/>
      <c r="AF222" s="148"/>
      <c r="AG222" s="148" t="s">
        <v>412</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2" x14ac:dyDescent="0.2">
      <c r="A223" s="155"/>
      <c r="B223" s="156"/>
      <c r="C223" s="286" t="s">
        <v>1443</v>
      </c>
      <c r="D223" s="287"/>
      <c r="E223" s="287"/>
      <c r="F223" s="287"/>
      <c r="G223" s="287"/>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479</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
      <c r="A224" s="155"/>
      <c r="B224" s="156"/>
      <c r="C224" s="206" t="s">
        <v>1351</v>
      </c>
      <c r="D224" s="198"/>
      <c r="E224" s="199"/>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481</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206" t="s">
        <v>1444</v>
      </c>
      <c r="D225" s="198"/>
      <c r="E225" s="199">
        <v>152.9</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481</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206" t="s">
        <v>1445</v>
      </c>
      <c r="D226" s="198"/>
      <c r="E226" s="199">
        <v>29.6</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481</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ht="22.5" outlineLevel="1" x14ac:dyDescent="0.2">
      <c r="A227" s="177">
        <v>51</v>
      </c>
      <c r="B227" s="178" t="s">
        <v>1446</v>
      </c>
      <c r="C227" s="193" t="s">
        <v>1447</v>
      </c>
      <c r="D227" s="179" t="s">
        <v>534</v>
      </c>
      <c r="E227" s="180">
        <v>182.5</v>
      </c>
      <c r="F227" s="181"/>
      <c r="G227" s="182">
        <f>ROUND(E227*F227,2)</f>
        <v>0</v>
      </c>
      <c r="H227" s="181"/>
      <c r="I227" s="182">
        <f>ROUND(E227*H227,2)</f>
        <v>0</v>
      </c>
      <c r="J227" s="181"/>
      <c r="K227" s="182">
        <f>ROUND(E227*J227,2)</f>
        <v>0</v>
      </c>
      <c r="L227" s="182">
        <v>12</v>
      </c>
      <c r="M227" s="182">
        <f>G227*(1+L227/100)</f>
        <v>0</v>
      </c>
      <c r="N227" s="180">
        <v>1.5100000000000001E-3</v>
      </c>
      <c r="O227" s="180">
        <f>ROUND(E227*N227,2)</f>
        <v>0.28000000000000003</v>
      </c>
      <c r="P227" s="180">
        <v>0</v>
      </c>
      <c r="Q227" s="180">
        <f>ROUND(E227*P227,2)</f>
        <v>0</v>
      </c>
      <c r="R227" s="182" t="s">
        <v>571</v>
      </c>
      <c r="S227" s="182" t="s">
        <v>363</v>
      </c>
      <c r="T227" s="183" t="s">
        <v>363</v>
      </c>
      <c r="U227" s="159">
        <v>0.02</v>
      </c>
      <c r="V227" s="159">
        <f>ROUND(E227*U227,2)</f>
        <v>3.65</v>
      </c>
      <c r="W227" s="159"/>
      <c r="X227" s="159" t="s">
        <v>411</v>
      </c>
      <c r="Y227" s="159" t="s">
        <v>366</v>
      </c>
      <c r="Z227" s="148"/>
      <c r="AA227" s="148"/>
      <c r="AB227" s="148"/>
      <c r="AC227" s="148"/>
      <c r="AD227" s="148"/>
      <c r="AE227" s="148"/>
      <c r="AF227" s="148"/>
      <c r="AG227" s="148" t="s">
        <v>412</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2" x14ac:dyDescent="0.2">
      <c r="A228" s="155"/>
      <c r="B228" s="156"/>
      <c r="C228" s="206" t="s">
        <v>1351</v>
      </c>
      <c r="D228" s="198"/>
      <c r="E228" s="199"/>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481</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206" t="s">
        <v>1444</v>
      </c>
      <c r="D229" s="198"/>
      <c r="E229" s="199">
        <v>152.9</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481</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206" t="s">
        <v>1445</v>
      </c>
      <c r="D230" s="198"/>
      <c r="E230" s="199">
        <v>29.6</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481</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77">
        <v>52</v>
      </c>
      <c r="B231" s="178" t="s">
        <v>1448</v>
      </c>
      <c r="C231" s="193" t="s">
        <v>1449</v>
      </c>
      <c r="D231" s="179" t="s">
        <v>534</v>
      </c>
      <c r="E231" s="180">
        <v>294.38</v>
      </c>
      <c r="F231" s="181"/>
      <c r="G231" s="182">
        <f>ROUND(E231*F231,2)</f>
        <v>0</v>
      </c>
      <c r="H231" s="181"/>
      <c r="I231" s="182">
        <f>ROUND(E231*H231,2)</f>
        <v>0</v>
      </c>
      <c r="J231" s="181"/>
      <c r="K231" s="182">
        <f>ROUND(E231*J231,2)</f>
        <v>0</v>
      </c>
      <c r="L231" s="182">
        <v>12</v>
      </c>
      <c r="M231" s="182">
        <f>G231*(1+L231/100)</f>
        <v>0</v>
      </c>
      <c r="N231" s="180">
        <v>1.5100000000000001E-3</v>
      </c>
      <c r="O231" s="180">
        <f>ROUND(E231*N231,2)</f>
        <v>0.44</v>
      </c>
      <c r="P231" s="180">
        <v>0</v>
      </c>
      <c r="Q231" s="180">
        <f>ROUND(E231*P231,2)</f>
        <v>0</v>
      </c>
      <c r="R231" s="182"/>
      <c r="S231" s="182" t="s">
        <v>410</v>
      </c>
      <c r="T231" s="183" t="s">
        <v>1376</v>
      </c>
      <c r="U231" s="159">
        <v>0</v>
      </c>
      <c r="V231" s="159">
        <f>ROUND(E231*U231,2)</f>
        <v>0</v>
      </c>
      <c r="W231" s="159"/>
      <c r="X231" s="159" t="s">
        <v>411</v>
      </c>
      <c r="Y231" s="159" t="s">
        <v>366</v>
      </c>
      <c r="Z231" s="148"/>
      <c r="AA231" s="148"/>
      <c r="AB231" s="148"/>
      <c r="AC231" s="148"/>
      <c r="AD231" s="148"/>
      <c r="AE231" s="148"/>
      <c r="AF231" s="148"/>
      <c r="AG231" s="148" t="s">
        <v>412</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2">
      <c r="A232" s="155"/>
      <c r="B232" s="156"/>
      <c r="C232" s="206" t="s">
        <v>1351</v>
      </c>
      <c r="D232" s="198"/>
      <c r="E232" s="199"/>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481</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
      <c r="A233" s="155"/>
      <c r="B233" s="156"/>
      <c r="C233" s="206" t="s">
        <v>1440</v>
      </c>
      <c r="D233" s="198"/>
      <c r="E233" s="199">
        <v>111.88</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481</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2">
      <c r="A234" s="155"/>
      <c r="B234" s="156"/>
      <c r="C234" s="206" t="s">
        <v>1444</v>
      </c>
      <c r="D234" s="198"/>
      <c r="E234" s="199">
        <v>152.9</v>
      </c>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481</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
      <c r="A235" s="155"/>
      <c r="B235" s="156"/>
      <c r="C235" s="206" t="s">
        <v>1445</v>
      </c>
      <c r="D235" s="198"/>
      <c r="E235" s="199">
        <v>29.6</v>
      </c>
      <c r="F235" s="159"/>
      <c r="G235" s="159"/>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481</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x14ac:dyDescent="0.2">
      <c r="A236" s="167" t="s">
        <v>358</v>
      </c>
      <c r="B236" s="168" t="s">
        <v>193</v>
      </c>
      <c r="C236" s="192" t="s">
        <v>194</v>
      </c>
      <c r="D236" s="169"/>
      <c r="E236" s="170"/>
      <c r="F236" s="171"/>
      <c r="G236" s="171">
        <f>SUMIF(AG237:AG348,"&lt;&gt;NOR",G237:G348)</f>
        <v>0</v>
      </c>
      <c r="H236" s="171"/>
      <c r="I236" s="171">
        <f>SUM(I237:I348)</f>
        <v>0</v>
      </c>
      <c r="J236" s="171"/>
      <c r="K236" s="171">
        <f>SUM(K237:K348)</f>
        <v>0</v>
      </c>
      <c r="L236" s="171"/>
      <c r="M236" s="171">
        <f>SUM(M237:M348)</f>
        <v>0</v>
      </c>
      <c r="N236" s="170"/>
      <c r="O236" s="170">
        <f>SUM(O237:O348)</f>
        <v>39.71</v>
      </c>
      <c r="P236" s="170"/>
      <c r="Q236" s="170">
        <f>SUM(Q237:Q348)</f>
        <v>0</v>
      </c>
      <c r="R236" s="171"/>
      <c r="S236" s="171"/>
      <c r="T236" s="172"/>
      <c r="U236" s="166"/>
      <c r="V236" s="166">
        <f>SUM(V237:V348)</f>
        <v>976.0200000000001</v>
      </c>
      <c r="W236" s="166"/>
      <c r="X236" s="166"/>
      <c r="Y236" s="166"/>
      <c r="AG236" t="s">
        <v>359</v>
      </c>
    </row>
    <row r="237" spans="1:60" ht="22.5" outlineLevel="1" x14ac:dyDescent="0.2">
      <c r="A237" s="177">
        <v>53</v>
      </c>
      <c r="B237" s="178" t="s">
        <v>1450</v>
      </c>
      <c r="C237" s="193" t="s">
        <v>1451</v>
      </c>
      <c r="D237" s="179" t="s">
        <v>534</v>
      </c>
      <c r="E237" s="180">
        <v>279.87</v>
      </c>
      <c r="F237" s="181"/>
      <c r="G237" s="182">
        <f>ROUND(E237*F237,2)</f>
        <v>0</v>
      </c>
      <c r="H237" s="181"/>
      <c r="I237" s="182">
        <f>ROUND(E237*H237,2)</f>
        <v>0</v>
      </c>
      <c r="J237" s="181"/>
      <c r="K237" s="182">
        <f>ROUND(E237*J237,2)</f>
        <v>0</v>
      </c>
      <c r="L237" s="182">
        <v>12</v>
      </c>
      <c r="M237" s="182">
        <f>G237*(1+L237/100)</f>
        <v>0</v>
      </c>
      <c r="N237" s="180">
        <v>8.4000000000000003E-4</v>
      </c>
      <c r="O237" s="180">
        <f>ROUND(E237*N237,2)</f>
        <v>0.24</v>
      </c>
      <c r="P237" s="180">
        <v>0</v>
      </c>
      <c r="Q237" s="180">
        <f>ROUND(E237*P237,2)</f>
        <v>0</v>
      </c>
      <c r="R237" s="182" t="s">
        <v>571</v>
      </c>
      <c r="S237" s="182" t="s">
        <v>363</v>
      </c>
      <c r="T237" s="183" t="s">
        <v>363</v>
      </c>
      <c r="U237" s="159">
        <v>8.8999999999999996E-2</v>
      </c>
      <c r="V237" s="159">
        <f>ROUND(E237*U237,2)</f>
        <v>24.91</v>
      </c>
      <c r="W237" s="159"/>
      <c r="X237" s="159" t="s">
        <v>411</v>
      </c>
      <c r="Y237" s="159" t="s">
        <v>366</v>
      </c>
      <c r="Z237" s="148"/>
      <c r="AA237" s="148"/>
      <c r="AB237" s="148"/>
      <c r="AC237" s="148"/>
      <c r="AD237" s="148"/>
      <c r="AE237" s="148"/>
      <c r="AF237" s="148"/>
      <c r="AG237" s="148" t="s">
        <v>412</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2" x14ac:dyDescent="0.2">
      <c r="A238" s="155"/>
      <c r="B238" s="156"/>
      <c r="C238" s="286" t="s">
        <v>1452</v>
      </c>
      <c r="D238" s="287"/>
      <c r="E238" s="287"/>
      <c r="F238" s="287"/>
      <c r="G238" s="287"/>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479</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2" x14ac:dyDescent="0.2">
      <c r="A239" s="155"/>
      <c r="B239" s="156"/>
      <c r="C239" s="206" t="s">
        <v>1453</v>
      </c>
      <c r="D239" s="198"/>
      <c r="E239" s="199"/>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481</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
      <c r="A240" s="155"/>
      <c r="B240" s="156"/>
      <c r="C240" s="206" t="s">
        <v>1454</v>
      </c>
      <c r="D240" s="198"/>
      <c r="E240" s="199">
        <v>279.87</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481</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77">
        <v>54</v>
      </c>
      <c r="B241" s="178" t="s">
        <v>1455</v>
      </c>
      <c r="C241" s="193" t="s">
        <v>1456</v>
      </c>
      <c r="D241" s="179" t="s">
        <v>534</v>
      </c>
      <c r="E241" s="180">
        <v>426.14</v>
      </c>
      <c r="F241" s="181"/>
      <c r="G241" s="182">
        <f>ROUND(E241*F241,2)</f>
        <v>0</v>
      </c>
      <c r="H241" s="181"/>
      <c r="I241" s="182">
        <f>ROUND(E241*H241,2)</f>
        <v>0</v>
      </c>
      <c r="J241" s="181"/>
      <c r="K241" s="182">
        <f>ROUND(E241*J241,2)</f>
        <v>0</v>
      </c>
      <c r="L241" s="182">
        <v>12</v>
      </c>
      <c r="M241" s="182">
        <f>G241*(1+L241/100)</f>
        <v>0</v>
      </c>
      <c r="N241" s="180">
        <v>4.0000000000000003E-5</v>
      </c>
      <c r="O241" s="180">
        <f>ROUND(E241*N241,2)</f>
        <v>0.02</v>
      </c>
      <c r="P241" s="180">
        <v>0</v>
      </c>
      <c r="Q241" s="180">
        <f>ROUND(E241*P241,2)</f>
        <v>0</v>
      </c>
      <c r="R241" s="182" t="s">
        <v>571</v>
      </c>
      <c r="S241" s="182" t="s">
        <v>363</v>
      </c>
      <c r="T241" s="183" t="s">
        <v>363</v>
      </c>
      <c r="U241" s="159">
        <v>7.8E-2</v>
      </c>
      <c r="V241" s="159">
        <f>ROUND(E241*U241,2)</f>
        <v>33.24</v>
      </c>
      <c r="W241" s="159"/>
      <c r="X241" s="159" t="s">
        <v>411</v>
      </c>
      <c r="Y241" s="159" t="s">
        <v>366</v>
      </c>
      <c r="Z241" s="148"/>
      <c r="AA241" s="148"/>
      <c r="AB241" s="148"/>
      <c r="AC241" s="148"/>
      <c r="AD241" s="148"/>
      <c r="AE241" s="148"/>
      <c r="AF241" s="148"/>
      <c r="AG241" s="148" t="s">
        <v>412</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ht="22.5" outlineLevel="2" x14ac:dyDescent="0.2">
      <c r="A242" s="155"/>
      <c r="B242" s="156"/>
      <c r="C242" s="286" t="s">
        <v>1457</v>
      </c>
      <c r="D242" s="287"/>
      <c r="E242" s="287"/>
      <c r="F242" s="287"/>
      <c r="G242" s="287"/>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479</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84" t="str">
        <f>C242</f>
        <v>které se zřizují před úpravami povrchu, a obalení osazených dveřních zárubní před znečištěním při úpravách povrchu nástřikem plastických maltovin včetně pozdějšího odkrytí,</v>
      </c>
      <c r="BB242" s="148"/>
      <c r="BC242" s="148"/>
      <c r="BD242" s="148"/>
      <c r="BE242" s="148"/>
      <c r="BF242" s="148"/>
      <c r="BG242" s="148"/>
      <c r="BH242" s="148"/>
    </row>
    <row r="243" spans="1:60" outlineLevel="2" x14ac:dyDescent="0.2">
      <c r="A243" s="155"/>
      <c r="B243" s="156"/>
      <c r="C243" s="206" t="s">
        <v>1458</v>
      </c>
      <c r="D243" s="198"/>
      <c r="E243" s="199">
        <v>4.9749999999999996</v>
      </c>
      <c r="F243" s="159"/>
      <c r="G243" s="159"/>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481</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3" x14ac:dyDescent="0.2">
      <c r="A244" s="155"/>
      <c r="B244" s="156"/>
      <c r="C244" s="206" t="s">
        <v>743</v>
      </c>
      <c r="D244" s="198"/>
      <c r="E244" s="199"/>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481</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206" t="s">
        <v>1459</v>
      </c>
      <c r="D245" s="198"/>
      <c r="E245" s="199">
        <v>1.19</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481</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
      <c r="A246" s="155"/>
      <c r="B246" s="156"/>
      <c r="C246" s="206" t="s">
        <v>1460</v>
      </c>
      <c r="D246" s="198"/>
      <c r="E246" s="199">
        <v>1.19</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481</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3" x14ac:dyDescent="0.2">
      <c r="A247" s="155"/>
      <c r="B247" s="156"/>
      <c r="C247" s="206" t="s">
        <v>1461</v>
      </c>
      <c r="D247" s="198"/>
      <c r="E247" s="199"/>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481</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3" x14ac:dyDescent="0.2">
      <c r="A248" s="155"/>
      <c r="B248" s="156"/>
      <c r="C248" s="206" t="s">
        <v>1462</v>
      </c>
      <c r="D248" s="198"/>
      <c r="E248" s="199">
        <v>1.7849999999999999</v>
      </c>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481</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2">
      <c r="A249" s="155"/>
      <c r="B249" s="156"/>
      <c r="C249" s="206" t="s">
        <v>1463</v>
      </c>
      <c r="D249" s="198"/>
      <c r="E249" s="199">
        <v>100</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481</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206" t="s">
        <v>1464</v>
      </c>
      <c r="D250" s="198"/>
      <c r="E250" s="199">
        <v>105.875</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481</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2">
      <c r="A251" s="155"/>
      <c r="B251" s="156"/>
      <c r="C251" s="206" t="s">
        <v>1465</v>
      </c>
      <c r="D251" s="198"/>
      <c r="E251" s="199">
        <v>105.875</v>
      </c>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481</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2">
      <c r="A252" s="155"/>
      <c r="B252" s="156"/>
      <c r="C252" s="206" t="s">
        <v>1466</v>
      </c>
      <c r="D252" s="198"/>
      <c r="E252" s="199">
        <v>105.25</v>
      </c>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481</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77">
        <v>55</v>
      </c>
      <c r="B253" s="178" t="s">
        <v>1467</v>
      </c>
      <c r="C253" s="193" t="s">
        <v>1468</v>
      </c>
      <c r="D253" s="179" t="s">
        <v>549</v>
      </c>
      <c r="E253" s="180">
        <v>10</v>
      </c>
      <c r="F253" s="181"/>
      <c r="G253" s="182">
        <f>ROUND(E253*F253,2)</f>
        <v>0</v>
      </c>
      <c r="H253" s="181"/>
      <c r="I253" s="182">
        <f>ROUND(E253*H253,2)</f>
        <v>0</v>
      </c>
      <c r="J253" s="181"/>
      <c r="K253" s="182">
        <f>ROUND(E253*J253,2)</f>
        <v>0</v>
      </c>
      <c r="L253" s="182">
        <v>12</v>
      </c>
      <c r="M253" s="182">
        <f>G253*(1+L253/100)</f>
        <v>0</v>
      </c>
      <c r="N253" s="180">
        <v>1.2E-4</v>
      </c>
      <c r="O253" s="180">
        <f>ROUND(E253*N253,2)</f>
        <v>0</v>
      </c>
      <c r="P253" s="180">
        <v>0</v>
      </c>
      <c r="Q253" s="180">
        <f>ROUND(E253*P253,2)</f>
        <v>0</v>
      </c>
      <c r="R253" s="182" t="s">
        <v>571</v>
      </c>
      <c r="S253" s="182" t="s">
        <v>363</v>
      </c>
      <c r="T253" s="183" t="s">
        <v>363</v>
      </c>
      <c r="U253" s="159">
        <v>0.05</v>
      </c>
      <c r="V253" s="159">
        <f>ROUND(E253*U253,2)</f>
        <v>0.5</v>
      </c>
      <c r="W253" s="159"/>
      <c r="X253" s="159" t="s">
        <v>411</v>
      </c>
      <c r="Y253" s="159" t="s">
        <v>366</v>
      </c>
      <c r="Z253" s="148"/>
      <c r="AA253" s="148"/>
      <c r="AB253" s="148"/>
      <c r="AC253" s="148"/>
      <c r="AD253" s="148"/>
      <c r="AE253" s="148"/>
      <c r="AF253" s="148"/>
      <c r="AG253" s="148" t="s">
        <v>412</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2" x14ac:dyDescent="0.2">
      <c r="A254" s="155"/>
      <c r="B254" s="156"/>
      <c r="C254" s="286" t="s">
        <v>1469</v>
      </c>
      <c r="D254" s="287"/>
      <c r="E254" s="287"/>
      <c r="F254" s="287"/>
      <c r="G254" s="287"/>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479</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2" x14ac:dyDescent="0.2">
      <c r="A255" s="155"/>
      <c r="B255" s="156"/>
      <c r="C255" s="206" t="s">
        <v>492</v>
      </c>
      <c r="D255" s="198"/>
      <c r="E255" s="199"/>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481</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
      <c r="A256" s="155"/>
      <c r="B256" s="156"/>
      <c r="C256" s="206" t="s">
        <v>743</v>
      </c>
      <c r="D256" s="198"/>
      <c r="E256" s="199"/>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481</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3" x14ac:dyDescent="0.2">
      <c r="A257" s="155"/>
      <c r="B257" s="156"/>
      <c r="C257" s="206" t="s">
        <v>1470</v>
      </c>
      <c r="D257" s="198"/>
      <c r="E257" s="199">
        <v>3.1</v>
      </c>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481</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206" t="s">
        <v>1471</v>
      </c>
      <c r="D258" s="198"/>
      <c r="E258" s="199">
        <v>3.1</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481</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206" t="s">
        <v>1461</v>
      </c>
      <c r="D259" s="198"/>
      <c r="E259" s="199"/>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481</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
      <c r="A260" s="155"/>
      <c r="B260" s="156"/>
      <c r="C260" s="206" t="s">
        <v>1472</v>
      </c>
      <c r="D260" s="198"/>
      <c r="E260" s="199">
        <v>3.8</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481</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ht="33.75" outlineLevel="1" x14ac:dyDescent="0.2">
      <c r="A261" s="177">
        <v>56</v>
      </c>
      <c r="B261" s="178" t="s">
        <v>1473</v>
      </c>
      <c r="C261" s="193" t="s">
        <v>1474</v>
      </c>
      <c r="D261" s="179" t="s">
        <v>534</v>
      </c>
      <c r="E261" s="180">
        <v>279.87</v>
      </c>
      <c r="F261" s="181"/>
      <c r="G261" s="182">
        <f>ROUND(E261*F261,2)</f>
        <v>0</v>
      </c>
      <c r="H261" s="181"/>
      <c r="I261" s="182">
        <f>ROUND(E261*H261,2)</f>
        <v>0</v>
      </c>
      <c r="J261" s="181"/>
      <c r="K261" s="182">
        <f>ROUND(E261*J261,2)</f>
        <v>0</v>
      </c>
      <c r="L261" s="182">
        <v>12</v>
      </c>
      <c r="M261" s="182">
        <f>G261*(1+L261/100)</f>
        <v>0</v>
      </c>
      <c r="N261" s="180">
        <v>1.5610000000000001E-2</v>
      </c>
      <c r="O261" s="180">
        <f>ROUND(E261*N261,2)</f>
        <v>4.37</v>
      </c>
      <c r="P261" s="180">
        <v>0</v>
      </c>
      <c r="Q261" s="180">
        <f>ROUND(E261*P261,2)</f>
        <v>0</v>
      </c>
      <c r="R261" s="182" t="s">
        <v>1069</v>
      </c>
      <c r="S261" s="182" t="s">
        <v>363</v>
      </c>
      <c r="T261" s="183" t="s">
        <v>363</v>
      </c>
      <c r="U261" s="159">
        <v>0.29075000000000001</v>
      </c>
      <c r="V261" s="159">
        <f>ROUND(E261*U261,2)</f>
        <v>81.37</v>
      </c>
      <c r="W261" s="159"/>
      <c r="X261" s="159" t="s">
        <v>411</v>
      </c>
      <c r="Y261" s="159" t="s">
        <v>366</v>
      </c>
      <c r="Z261" s="148"/>
      <c r="AA261" s="148"/>
      <c r="AB261" s="148"/>
      <c r="AC261" s="148"/>
      <c r="AD261" s="148"/>
      <c r="AE261" s="148"/>
      <c r="AF261" s="148"/>
      <c r="AG261" s="148" t="s">
        <v>412</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2" x14ac:dyDescent="0.2">
      <c r="A262" s="155"/>
      <c r="B262" s="156"/>
      <c r="C262" s="283" t="s">
        <v>1475</v>
      </c>
      <c r="D262" s="284"/>
      <c r="E262" s="284"/>
      <c r="F262" s="284"/>
      <c r="G262" s="284"/>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369</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2" x14ac:dyDescent="0.2">
      <c r="A263" s="155"/>
      <c r="B263" s="156"/>
      <c r="C263" s="206" t="s">
        <v>1453</v>
      </c>
      <c r="D263" s="198"/>
      <c r="E263" s="199"/>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481</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206" t="s">
        <v>1454</v>
      </c>
      <c r="D264" s="198"/>
      <c r="E264" s="199">
        <v>279.87</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481</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ht="22.5" outlineLevel="1" x14ac:dyDescent="0.2">
      <c r="A265" s="177">
        <v>57</v>
      </c>
      <c r="B265" s="178" t="s">
        <v>1476</v>
      </c>
      <c r="C265" s="193" t="s">
        <v>1477</v>
      </c>
      <c r="D265" s="179" t="s">
        <v>534</v>
      </c>
      <c r="E265" s="180">
        <v>279.87</v>
      </c>
      <c r="F265" s="181"/>
      <c r="G265" s="182">
        <f>ROUND(E265*F265,2)</f>
        <v>0</v>
      </c>
      <c r="H265" s="181"/>
      <c r="I265" s="182">
        <f>ROUND(E265*H265,2)</f>
        <v>0</v>
      </c>
      <c r="J265" s="181"/>
      <c r="K265" s="182">
        <f>ROUND(E265*J265,2)</f>
        <v>0</v>
      </c>
      <c r="L265" s="182">
        <v>12</v>
      </c>
      <c r="M265" s="182">
        <f>G265*(1+L265/100)</f>
        <v>0</v>
      </c>
      <c r="N265" s="180">
        <v>7.6800000000000002E-3</v>
      </c>
      <c r="O265" s="180">
        <f>ROUND(E265*N265,2)</f>
        <v>2.15</v>
      </c>
      <c r="P265" s="180">
        <v>0</v>
      </c>
      <c r="Q265" s="180">
        <f>ROUND(E265*P265,2)</f>
        <v>0</v>
      </c>
      <c r="R265" s="182" t="s">
        <v>571</v>
      </c>
      <c r="S265" s="182" t="s">
        <v>363</v>
      </c>
      <c r="T265" s="183" t="s">
        <v>363</v>
      </c>
      <c r="U265" s="159">
        <v>0.38100000000000001</v>
      </c>
      <c r="V265" s="159">
        <f>ROUND(E265*U265,2)</f>
        <v>106.63</v>
      </c>
      <c r="W265" s="159"/>
      <c r="X265" s="159" t="s">
        <v>411</v>
      </c>
      <c r="Y265" s="159" t="s">
        <v>366</v>
      </c>
      <c r="Z265" s="148"/>
      <c r="AA265" s="148"/>
      <c r="AB265" s="148"/>
      <c r="AC265" s="148"/>
      <c r="AD265" s="148"/>
      <c r="AE265" s="148"/>
      <c r="AF265" s="148"/>
      <c r="AG265" s="148" t="s">
        <v>412</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ht="22.5" outlineLevel="2" x14ac:dyDescent="0.2">
      <c r="A266" s="155"/>
      <c r="B266" s="156"/>
      <c r="C266" s="286" t="s">
        <v>1478</v>
      </c>
      <c r="D266" s="287"/>
      <c r="E266" s="287"/>
      <c r="F266" s="287"/>
      <c r="G266" s="287"/>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479</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84" t="str">
        <f>C266</f>
        <v>vodorovných, šikmých, žebrových a klenutých a schodišťových konstrukcí, s nejnutnějším obroušením podkladu (pemzou apod.) a oprášením, s pomocným lešením o výšce podlahy do 1900 mm a pro zatížení do 1,5 kPa,</v>
      </c>
      <c r="BB266" s="148"/>
      <c r="BC266" s="148"/>
      <c r="BD266" s="148"/>
      <c r="BE266" s="148"/>
      <c r="BF266" s="148"/>
      <c r="BG266" s="148"/>
      <c r="BH266" s="148"/>
    </row>
    <row r="267" spans="1:60" outlineLevel="2" x14ac:dyDescent="0.2">
      <c r="A267" s="155"/>
      <c r="B267" s="156"/>
      <c r="C267" s="206" t="s">
        <v>1453</v>
      </c>
      <c r="D267" s="198"/>
      <c r="E267" s="199"/>
      <c r="F267" s="159"/>
      <c r="G267" s="159"/>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481</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
      <c r="A268" s="155"/>
      <c r="B268" s="156"/>
      <c r="C268" s="206" t="s">
        <v>1454</v>
      </c>
      <c r="D268" s="198"/>
      <c r="E268" s="199">
        <v>279.87</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481</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ht="22.5" outlineLevel="1" x14ac:dyDescent="0.2">
      <c r="A269" s="177">
        <v>58</v>
      </c>
      <c r="B269" s="178" t="s">
        <v>1479</v>
      </c>
      <c r="C269" s="193" t="s">
        <v>1480</v>
      </c>
      <c r="D269" s="179" t="s">
        <v>534</v>
      </c>
      <c r="E269" s="180">
        <v>20</v>
      </c>
      <c r="F269" s="181"/>
      <c r="G269" s="182">
        <f>ROUND(E269*F269,2)</f>
        <v>0</v>
      </c>
      <c r="H269" s="181"/>
      <c r="I269" s="182">
        <f>ROUND(E269*H269,2)</f>
        <v>0</v>
      </c>
      <c r="J269" s="181"/>
      <c r="K269" s="182">
        <f>ROUND(E269*J269,2)</f>
        <v>0</v>
      </c>
      <c r="L269" s="182">
        <v>12</v>
      </c>
      <c r="M269" s="182">
        <f>G269*(1+L269/100)</f>
        <v>0</v>
      </c>
      <c r="N269" s="180">
        <v>5.3600000000000002E-3</v>
      </c>
      <c r="O269" s="180">
        <f>ROUND(E269*N269,2)</f>
        <v>0.11</v>
      </c>
      <c r="P269" s="180">
        <v>0</v>
      </c>
      <c r="Q269" s="180">
        <f>ROUND(E269*P269,2)</f>
        <v>0</v>
      </c>
      <c r="R269" s="182" t="s">
        <v>571</v>
      </c>
      <c r="S269" s="182" t="s">
        <v>363</v>
      </c>
      <c r="T269" s="183" t="s">
        <v>363</v>
      </c>
      <c r="U269" s="159">
        <v>0.48399999999999999</v>
      </c>
      <c r="V269" s="159">
        <f>ROUND(E269*U269,2)</f>
        <v>9.68</v>
      </c>
      <c r="W269" s="159"/>
      <c r="X269" s="159" t="s">
        <v>411</v>
      </c>
      <c r="Y269" s="159" t="s">
        <v>366</v>
      </c>
      <c r="Z269" s="148"/>
      <c r="AA269" s="148"/>
      <c r="AB269" s="148"/>
      <c r="AC269" s="148"/>
      <c r="AD269" s="148"/>
      <c r="AE269" s="148"/>
      <c r="AF269" s="148"/>
      <c r="AG269" s="148" t="s">
        <v>412</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2" x14ac:dyDescent="0.2">
      <c r="A270" s="155"/>
      <c r="B270" s="156"/>
      <c r="C270" s="286" t="s">
        <v>1481</v>
      </c>
      <c r="D270" s="287"/>
      <c r="E270" s="287"/>
      <c r="F270" s="287"/>
      <c r="G270" s="287"/>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479</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2" x14ac:dyDescent="0.2">
      <c r="A271" s="155"/>
      <c r="B271" s="156"/>
      <c r="C271" s="206" t="s">
        <v>1294</v>
      </c>
      <c r="D271" s="198"/>
      <c r="E271" s="199"/>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481</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
      <c r="A272" s="155"/>
      <c r="B272" s="156"/>
      <c r="C272" s="206" t="s">
        <v>1295</v>
      </c>
      <c r="D272" s="198"/>
      <c r="E272" s="199">
        <v>20</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481</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77">
        <v>59</v>
      </c>
      <c r="B273" s="178" t="s">
        <v>1482</v>
      </c>
      <c r="C273" s="193" t="s">
        <v>1483</v>
      </c>
      <c r="D273" s="179" t="s">
        <v>457</v>
      </c>
      <c r="E273" s="180">
        <v>165</v>
      </c>
      <c r="F273" s="181"/>
      <c r="G273" s="182">
        <f>ROUND(E273*F273,2)</f>
        <v>0</v>
      </c>
      <c r="H273" s="181"/>
      <c r="I273" s="182">
        <f>ROUND(E273*H273,2)</f>
        <v>0</v>
      </c>
      <c r="J273" s="181"/>
      <c r="K273" s="182">
        <f>ROUND(E273*J273,2)</f>
        <v>0</v>
      </c>
      <c r="L273" s="182">
        <v>12</v>
      </c>
      <c r="M273" s="182">
        <f>G273*(1+L273/100)</f>
        <v>0</v>
      </c>
      <c r="N273" s="180">
        <v>3.2799999999999999E-3</v>
      </c>
      <c r="O273" s="180">
        <f>ROUND(E273*N273,2)</f>
        <v>0.54</v>
      </c>
      <c r="P273" s="180">
        <v>0</v>
      </c>
      <c r="Q273" s="180">
        <f>ROUND(E273*P273,2)</f>
        <v>0</v>
      </c>
      <c r="R273" s="182" t="s">
        <v>1069</v>
      </c>
      <c r="S273" s="182" t="s">
        <v>363</v>
      </c>
      <c r="T273" s="183" t="s">
        <v>363</v>
      </c>
      <c r="U273" s="159">
        <v>0.22498000000000001</v>
      </c>
      <c r="V273" s="159">
        <f>ROUND(E273*U273,2)</f>
        <v>37.119999999999997</v>
      </c>
      <c r="W273" s="159"/>
      <c r="X273" s="159" t="s">
        <v>411</v>
      </c>
      <c r="Y273" s="159" t="s">
        <v>366</v>
      </c>
      <c r="Z273" s="148"/>
      <c r="AA273" s="148"/>
      <c r="AB273" s="148"/>
      <c r="AC273" s="148"/>
      <c r="AD273" s="148"/>
      <c r="AE273" s="148"/>
      <c r="AF273" s="148"/>
      <c r="AG273" s="148" t="s">
        <v>412</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
      <c r="A274" s="155"/>
      <c r="B274" s="156"/>
      <c r="C274" s="286" t="s">
        <v>1484</v>
      </c>
      <c r="D274" s="287"/>
      <c r="E274" s="287"/>
      <c r="F274" s="287"/>
      <c r="G274" s="287"/>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479</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84" t="str">
        <f>C274</f>
        <v>jakoukoliv maltou, z pomocného pracovního lešení o výšce podlahy do 1900 mm a pro zatížení do 1,5 kPa,</v>
      </c>
      <c r="BB274" s="148"/>
      <c r="BC274" s="148"/>
      <c r="BD274" s="148"/>
      <c r="BE274" s="148"/>
      <c r="BF274" s="148"/>
      <c r="BG274" s="148"/>
      <c r="BH274" s="148"/>
    </row>
    <row r="275" spans="1:60" outlineLevel="2" x14ac:dyDescent="0.2">
      <c r="A275" s="155"/>
      <c r="B275" s="156"/>
      <c r="C275" s="206" t="s">
        <v>1485</v>
      </c>
      <c r="D275" s="198"/>
      <c r="E275" s="199"/>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481</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
      <c r="A276" s="155"/>
      <c r="B276" s="156"/>
      <c r="C276" s="206" t="s">
        <v>1486</v>
      </c>
      <c r="D276" s="198"/>
      <c r="E276" s="199">
        <v>75</v>
      </c>
      <c r="F276" s="159"/>
      <c r="G276" s="15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481</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206" t="s">
        <v>1487</v>
      </c>
      <c r="D277" s="198"/>
      <c r="E277" s="199">
        <v>90</v>
      </c>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481</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77">
        <v>60</v>
      </c>
      <c r="B278" s="178" t="s">
        <v>1488</v>
      </c>
      <c r="C278" s="193" t="s">
        <v>1489</v>
      </c>
      <c r="D278" s="179" t="s">
        <v>457</v>
      </c>
      <c r="E278" s="180">
        <v>16</v>
      </c>
      <c r="F278" s="181"/>
      <c r="G278" s="182">
        <f>ROUND(E278*F278,2)</f>
        <v>0</v>
      </c>
      <c r="H278" s="181"/>
      <c r="I278" s="182">
        <f>ROUND(E278*H278,2)</f>
        <v>0</v>
      </c>
      <c r="J278" s="181"/>
      <c r="K278" s="182">
        <f>ROUND(E278*J278,2)</f>
        <v>0</v>
      </c>
      <c r="L278" s="182">
        <v>12</v>
      </c>
      <c r="M278" s="182">
        <f>G278*(1+L278/100)</f>
        <v>0</v>
      </c>
      <c r="N278" s="180">
        <v>3.6119999999999999E-2</v>
      </c>
      <c r="O278" s="180">
        <f>ROUND(E278*N278,2)</f>
        <v>0.57999999999999996</v>
      </c>
      <c r="P278" s="180">
        <v>0</v>
      </c>
      <c r="Q278" s="180">
        <f>ROUND(E278*P278,2)</f>
        <v>0</v>
      </c>
      <c r="R278" s="182" t="s">
        <v>1069</v>
      </c>
      <c r="S278" s="182" t="s">
        <v>363</v>
      </c>
      <c r="T278" s="183" t="s">
        <v>363</v>
      </c>
      <c r="U278" s="159">
        <v>0.88292999999999999</v>
      </c>
      <c r="V278" s="159">
        <f>ROUND(E278*U278,2)</f>
        <v>14.13</v>
      </c>
      <c r="W278" s="159"/>
      <c r="X278" s="159" t="s">
        <v>411</v>
      </c>
      <c r="Y278" s="159" t="s">
        <v>366</v>
      </c>
      <c r="Z278" s="148"/>
      <c r="AA278" s="148"/>
      <c r="AB278" s="148"/>
      <c r="AC278" s="148"/>
      <c r="AD278" s="148"/>
      <c r="AE278" s="148"/>
      <c r="AF278" s="148"/>
      <c r="AG278" s="148" t="s">
        <v>412</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2" x14ac:dyDescent="0.2">
      <c r="A279" s="155"/>
      <c r="B279" s="156"/>
      <c r="C279" s="286" t="s">
        <v>1484</v>
      </c>
      <c r="D279" s="287"/>
      <c r="E279" s="287"/>
      <c r="F279" s="287"/>
      <c r="G279" s="287"/>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479</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84" t="str">
        <f>C279</f>
        <v>jakoukoliv maltou, z pomocného pracovního lešení o výšce podlahy do 1900 mm a pro zatížení do 1,5 kPa,</v>
      </c>
      <c r="BB279" s="148"/>
      <c r="BC279" s="148"/>
      <c r="BD279" s="148"/>
      <c r="BE279" s="148"/>
      <c r="BF279" s="148"/>
      <c r="BG279" s="148"/>
      <c r="BH279" s="148"/>
    </row>
    <row r="280" spans="1:60" outlineLevel="2" x14ac:dyDescent="0.2">
      <c r="A280" s="155"/>
      <c r="B280" s="156"/>
      <c r="C280" s="206" t="s">
        <v>492</v>
      </c>
      <c r="D280" s="198"/>
      <c r="E280" s="199"/>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481</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206" t="s">
        <v>596</v>
      </c>
      <c r="D281" s="198"/>
      <c r="E281" s="199"/>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481</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206" t="s">
        <v>1490</v>
      </c>
      <c r="D282" s="198"/>
      <c r="E282" s="199">
        <v>6</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481</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206" t="s">
        <v>1491</v>
      </c>
      <c r="D283" s="198"/>
      <c r="E283" s="199">
        <v>2</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481</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3" x14ac:dyDescent="0.2">
      <c r="A284" s="155"/>
      <c r="B284" s="156"/>
      <c r="C284" s="206" t="s">
        <v>1229</v>
      </c>
      <c r="D284" s="198"/>
      <c r="E284" s="199"/>
      <c r="F284" s="159"/>
      <c r="G284" s="159"/>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481</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2">
      <c r="A285" s="155"/>
      <c r="B285" s="156"/>
      <c r="C285" s="206" t="s">
        <v>754</v>
      </c>
      <c r="D285" s="198"/>
      <c r="E285" s="199"/>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481</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206" t="s">
        <v>1492</v>
      </c>
      <c r="D286" s="198"/>
      <c r="E286" s="199">
        <v>2</v>
      </c>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481</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206" t="s">
        <v>1493</v>
      </c>
      <c r="D287" s="198"/>
      <c r="E287" s="199">
        <v>2</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481</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3" x14ac:dyDescent="0.2">
      <c r="A288" s="155"/>
      <c r="B288" s="156"/>
      <c r="C288" s="206" t="s">
        <v>1494</v>
      </c>
      <c r="D288" s="198"/>
      <c r="E288" s="199">
        <v>2</v>
      </c>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481</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2">
      <c r="A289" s="155"/>
      <c r="B289" s="156"/>
      <c r="C289" s="206" t="s">
        <v>1495</v>
      </c>
      <c r="D289" s="198"/>
      <c r="E289" s="199">
        <v>2</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481</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77">
        <v>61</v>
      </c>
      <c r="B290" s="178" t="s">
        <v>1496</v>
      </c>
      <c r="C290" s="193" t="s">
        <v>1497</v>
      </c>
      <c r="D290" s="179" t="s">
        <v>549</v>
      </c>
      <c r="E290" s="180">
        <v>101.02</v>
      </c>
      <c r="F290" s="181"/>
      <c r="G290" s="182">
        <f>ROUND(E290*F290,2)</f>
        <v>0</v>
      </c>
      <c r="H290" s="181"/>
      <c r="I290" s="182">
        <f>ROUND(E290*H290,2)</f>
        <v>0</v>
      </c>
      <c r="J290" s="181"/>
      <c r="K290" s="182">
        <f>ROUND(E290*J290,2)</f>
        <v>0</v>
      </c>
      <c r="L290" s="182">
        <v>12</v>
      </c>
      <c r="M290" s="182">
        <f>G290*(1+L290/100)</f>
        <v>0</v>
      </c>
      <c r="N290" s="180">
        <v>2.5100000000000001E-3</v>
      </c>
      <c r="O290" s="180">
        <f>ROUND(E290*N290,2)</f>
        <v>0.25</v>
      </c>
      <c r="P290" s="180">
        <v>0</v>
      </c>
      <c r="Q290" s="180">
        <f>ROUND(E290*P290,2)</f>
        <v>0</v>
      </c>
      <c r="R290" s="182" t="s">
        <v>1069</v>
      </c>
      <c r="S290" s="182" t="s">
        <v>363</v>
      </c>
      <c r="T290" s="183" t="s">
        <v>363</v>
      </c>
      <c r="U290" s="159">
        <v>0.18232999999999999</v>
      </c>
      <c r="V290" s="159">
        <f>ROUND(E290*U290,2)</f>
        <v>18.420000000000002</v>
      </c>
      <c r="W290" s="159"/>
      <c r="X290" s="159" t="s">
        <v>411</v>
      </c>
      <c r="Y290" s="159" t="s">
        <v>366</v>
      </c>
      <c r="Z290" s="148"/>
      <c r="AA290" s="148"/>
      <c r="AB290" s="148"/>
      <c r="AC290" s="148"/>
      <c r="AD290" s="148"/>
      <c r="AE290" s="148"/>
      <c r="AF290" s="148"/>
      <c r="AG290" s="148" t="s">
        <v>412</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2" x14ac:dyDescent="0.2">
      <c r="A291" s="155"/>
      <c r="B291" s="156"/>
      <c r="C291" s="206" t="s">
        <v>492</v>
      </c>
      <c r="D291" s="198"/>
      <c r="E291" s="199"/>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481</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
      <c r="A292" s="155"/>
      <c r="B292" s="156"/>
      <c r="C292" s="206" t="s">
        <v>1498</v>
      </c>
      <c r="D292" s="198"/>
      <c r="E292" s="199"/>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481</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206" t="s">
        <v>1499</v>
      </c>
      <c r="D293" s="198"/>
      <c r="E293" s="199">
        <v>9.68</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481</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206" t="s">
        <v>1500</v>
      </c>
      <c r="D294" s="198"/>
      <c r="E294" s="199">
        <v>30.24</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481</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2">
      <c r="A295" s="155"/>
      <c r="B295" s="156"/>
      <c r="C295" s="206" t="s">
        <v>1501</v>
      </c>
      <c r="D295" s="198"/>
      <c r="E295" s="199">
        <v>10.08</v>
      </c>
      <c r="F295" s="159"/>
      <c r="G295" s="159"/>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481</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2">
      <c r="A296" s="155"/>
      <c r="B296" s="156"/>
      <c r="C296" s="206" t="s">
        <v>743</v>
      </c>
      <c r="D296" s="198"/>
      <c r="E296" s="199"/>
      <c r="F296" s="159"/>
      <c r="G296" s="159"/>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481</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2">
      <c r="A297" s="155"/>
      <c r="B297" s="156"/>
      <c r="C297" s="206" t="s">
        <v>1470</v>
      </c>
      <c r="D297" s="198"/>
      <c r="E297" s="199">
        <v>3.1</v>
      </c>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481</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206" t="s">
        <v>1471</v>
      </c>
      <c r="D298" s="198"/>
      <c r="E298" s="199">
        <v>3.1</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481</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206" t="s">
        <v>1461</v>
      </c>
      <c r="D299" s="198"/>
      <c r="E299" s="199"/>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481</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3" x14ac:dyDescent="0.2">
      <c r="A300" s="155"/>
      <c r="B300" s="156"/>
      <c r="C300" s="206" t="s">
        <v>1472</v>
      </c>
      <c r="D300" s="198"/>
      <c r="E300" s="199">
        <v>3.8</v>
      </c>
      <c r="F300" s="159"/>
      <c r="G300" s="159"/>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481</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3" x14ac:dyDescent="0.2">
      <c r="A301" s="155"/>
      <c r="B301" s="156"/>
      <c r="C301" s="206" t="s">
        <v>1229</v>
      </c>
      <c r="D301" s="198"/>
      <c r="E301" s="199"/>
      <c r="F301" s="159"/>
      <c r="G301" s="159"/>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481</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
      <c r="A302" s="155"/>
      <c r="B302" s="156"/>
      <c r="C302" s="206" t="s">
        <v>754</v>
      </c>
      <c r="D302" s="198"/>
      <c r="E302" s="199"/>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481</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3" x14ac:dyDescent="0.2">
      <c r="A303" s="155"/>
      <c r="B303" s="156"/>
      <c r="C303" s="206" t="s">
        <v>1502</v>
      </c>
      <c r="D303" s="198"/>
      <c r="E303" s="199">
        <v>10.08</v>
      </c>
      <c r="F303" s="159"/>
      <c r="G303" s="159"/>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481</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2">
      <c r="A304" s="155"/>
      <c r="B304" s="156"/>
      <c r="C304" s="206" t="s">
        <v>1503</v>
      </c>
      <c r="D304" s="198"/>
      <c r="E304" s="199">
        <v>9.8800000000000008</v>
      </c>
      <c r="F304" s="159"/>
      <c r="G304" s="159"/>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481</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3" x14ac:dyDescent="0.2">
      <c r="A305" s="155"/>
      <c r="B305" s="156"/>
      <c r="C305" s="206" t="s">
        <v>1504</v>
      </c>
      <c r="D305" s="198"/>
      <c r="E305" s="199">
        <v>9.8800000000000008</v>
      </c>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481</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3" x14ac:dyDescent="0.2">
      <c r="A306" s="155"/>
      <c r="B306" s="156"/>
      <c r="C306" s="206" t="s">
        <v>1505</v>
      </c>
      <c r="D306" s="198"/>
      <c r="E306" s="199">
        <v>11.18</v>
      </c>
      <c r="F306" s="159"/>
      <c r="G306" s="159"/>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481</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ht="22.5" outlineLevel="1" x14ac:dyDescent="0.2">
      <c r="A307" s="177">
        <v>62</v>
      </c>
      <c r="B307" s="178" t="s">
        <v>1506</v>
      </c>
      <c r="C307" s="193" t="s">
        <v>1507</v>
      </c>
      <c r="D307" s="179" t="s">
        <v>534</v>
      </c>
      <c r="E307" s="180">
        <v>692.32190000000003</v>
      </c>
      <c r="F307" s="181"/>
      <c r="G307" s="182">
        <f>ROUND(E307*F307,2)</f>
        <v>0</v>
      </c>
      <c r="H307" s="181"/>
      <c r="I307" s="182">
        <f>ROUND(E307*H307,2)</f>
        <v>0</v>
      </c>
      <c r="J307" s="181"/>
      <c r="K307" s="182">
        <f>ROUND(E307*J307,2)</f>
        <v>0</v>
      </c>
      <c r="L307" s="182">
        <v>12</v>
      </c>
      <c r="M307" s="182">
        <f>G307*(1+L307/100)</f>
        <v>0</v>
      </c>
      <c r="N307" s="180">
        <v>1.554E-2</v>
      </c>
      <c r="O307" s="180">
        <f>ROUND(E307*N307,2)</f>
        <v>10.76</v>
      </c>
      <c r="P307" s="180">
        <v>0</v>
      </c>
      <c r="Q307" s="180">
        <f>ROUND(E307*P307,2)</f>
        <v>0</v>
      </c>
      <c r="R307" s="182" t="s">
        <v>1069</v>
      </c>
      <c r="S307" s="182" t="s">
        <v>363</v>
      </c>
      <c r="T307" s="183" t="s">
        <v>363</v>
      </c>
      <c r="U307" s="159">
        <v>0.23580000000000001</v>
      </c>
      <c r="V307" s="159">
        <f>ROUND(E307*U307,2)</f>
        <v>163.25</v>
      </c>
      <c r="W307" s="159"/>
      <c r="X307" s="159" t="s">
        <v>411</v>
      </c>
      <c r="Y307" s="159" t="s">
        <v>366</v>
      </c>
      <c r="Z307" s="148"/>
      <c r="AA307" s="148"/>
      <c r="AB307" s="148"/>
      <c r="AC307" s="148"/>
      <c r="AD307" s="148"/>
      <c r="AE307" s="148"/>
      <c r="AF307" s="148"/>
      <c r="AG307" s="148" t="s">
        <v>412</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2" x14ac:dyDescent="0.2">
      <c r="A308" s="155"/>
      <c r="B308" s="156"/>
      <c r="C308" s="283" t="s">
        <v>1475</v>
      </c>
      <c r="D308" s="284"/>
      <c r="E308" s="284"/>
      <c r="F308" s="284"/>
      <c r="G308" s="284"/>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369</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2" x14ac:dyDescent="0.2">
      <c r="A309" s="155"/>
      <c r="B309" s="156"/>
      <c r="C309" s="206" t="s">
        <v>1453</v>
      </c>
      <c r="D309" s="198"/>
      <c r="E309" s="199"/>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481</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2">
      <c r="A310" s="155"/>
      <c r="B310" s="156"/>
      <c r="C310" s="206" t="s">
        <v>1508</v>
      </c>
      <c r="D310" s="198"/>
      <c r="E310" s="199">
        <v>692.32190000000003</v>
      </c>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481</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x14ac:dyDescent="0.2">
      <c r="A311" s="177">
        <v>63</v>
      </c>
      <c r="B311" s="178" t="s">
        <v>1509</v>
      </c>
      <c r="C311" s="193" t="s">
        <v>1510</v>
      </c>
      <c r="D311" s="179" t="s">
        <v>534</v>
      </c>
      <c r="E311" s="180">
        <v>49.397500000000001</v>
      </c>
      <c r="F311" s="181"/>
      <c r="G311" s="182">
        <f>ROUND(E311*F311,2)</f>
        <v>0</v>
      </c>
      <c r="H311" s="181"/>
      <c r="I311" s="182">
        <f>ROUND(E311*H311,2)</f>
        <v>0</v>
      </c>
      <c r="J311" s="181"/>
      <c r="K311" s="182">
        <f>ROUND(E311*J311,2)</f>
        <v>0</v>
      </c>
      <c r="L311" s="182">
        <v>12</v>
      </c>
      <c r="M311" s="182">
        <f>G311*(1+L311/100)</f>
        <v>0</v>
      </c>
      <c r="N311" s="180">
        <v>3.9039999999999998E-2</v>
      </c>
      <c r="O311" s="180">
        <f>ROUND(E311*N311,2)</f>
        <v>1.93</v>
      </c>
      <c r="P311" s="180">
        <v>0</v>
      </c>
      <c r="Q311" s="180">
        <f>ROUND(E311*P311,2)</f>
        <v>0</v>
      </c>
      <c r="R311" s="182" t="s">
        <v>1069</v>
      </c>
      <c r="S311" s="182" t="s">
        <v>363</v>
      </c>
      <c r="T311" s="183" t="s">
        <v>363</v>
      </c>
      <c r="U311" s="159">
        <v>1.8764099999999999</v>
      </c>
      <c r="V311" s="159">
        <f>ROUND(E311*U311,2)</f>
        <v>92.69</v>
      </c>
      <c r="W311" s="159"/>
      <c r="X311" s="159" t="s">
        <v>411</v>
      </c>
      <c r="Y311" s="159" t="s">
        <v>366</v>
      </c>
      <c r="Z311" s="148"/>
      <c r="AA311" s="148"/>
      <c r="AB311" s="148"/>
      <c r="AC311" s="148"/>
      <c r="AD311" s="148"/>
      <c r="AE311" s="148"/>
      <c r="AF311" s="148"/>
      <c r="AG311" s="148" t="s">
        <v>412</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2" x14ac:dyDescent="0.2">
      <c r="A312" s="155"/>
      <c r="B312" s="156"/>
      <c r="C312" s="286" t="s">
        <v>1511</v>
      </c>
      <c r="D312" s="287"/>
      <c r="E312" s="287"/>
      <c r="F312" s="287"/>
      <c r="G312" s="287"/>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479</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2" x14ac:dyDescent="0.2">
      <c r="A313" s="155"/>
      <c r="B313" s="156"/>
      <c r="C313" s="206" t="s">
        <v>1485</v>
      </c>
      <c r="D313" s="198"/>
      <c r="E313" s="199"/>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481</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2">
      <c r="A314" s="155"/>
      <c r="B314" s="156"/>
      <c r="C314" s="206" t="s">
        <v>1512</v>
      </c>
      <c r="D314" s="198"/>
      <c r="E314" s="199"/>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481</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
      <c r="A315" s="155"/>
      <c r="B315" s="156"/>
      <c r="C315" s="206" t="s">
        <v>1513</v>
      </c>
      <c r="D315" s="198"/>
      <c r="E315" s="199">
        <v>4.1974999999999998</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481</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
      <c r="A316" s="155"/>
      <c r="B316" s="156"/>
      <c r="C316" s="206" t="s">
        <v>1514</v>
      </c>
      <c r="D316" s="198"/>
      <c r="E316" s="199">
        <v>3.5</v>
      </c>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481</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
      <c r="A317" s="155"/>
      <c r="B317" s="156"/>
      <c r="C317" s="206" t="s">
        <v>1515</v>
      </c>
      <c r="D317" s="198"/>
      <c r="E317" s="199">
        <v>15</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481</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206" t="s">
        <v>1516</v>
      </c>
      <c r="D318" s="198"/>
      <c r="E318" s="199">
        <v>12</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481</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2">
      <c r="A319" s="155"/>
      <c r="B319" s="156"/>
      <c r="C319" s="206" t="s">
        <v>1517</v>
      </c>
      <c r="D319" s="198"/>
      <c r="E319" s="199"/>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481</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2">
      <c r="A320" s="155"/>
      <c r="B320" s="156"/>
      <c r="C320" s="206" t="s">
        <v>1518</v>
      </c>
      <c r="D320" s="198"/>
      <c r="E320" s="199">
        <v>2</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481</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206" t="s">
        <v>1514</v>
      </c>
      <c r="D321" s="198"/>
      <c r="E321" s="199">
        <v>3.5</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481</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206" t="s">
        <v>1519</v>
      </c>
      <c r="D322" s="198"/>
      <c r="E322" s="199">
        <v>3.5</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481</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206" t="s">
        <v>1520</v>
      </c>
      <c r="D323" s="198"/>
      <c r="E323" s="199">
        <v>5.7</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481</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77">
        <v>64</v>
      </c>
      <c r="B324" s="178" t="s">
        <v>1521</v>
      </c>
      <c r="C324" s="193" t="s">
        <v>1522</v>
      </c>
      <c r="D324" s="179" t="s">
        <v>534</v>
      </c>
      <c r="E324" s="180">
        <v>8.3000000000000007</v>
      </c>
      <c r="F324" s="181"/>
      <c r="G324" s="182">
        <f>ROUND(E324*F324,2)</f>
        <v>0</v>
      </c>
      <c r="H324" s="181"/>
      <c r="I324" s="182">
        <f>ROUND(E324*H324,2)</f>
        <v>0</v>
      </c>
      <c r="J324" s="181"/>
      <c r="K324" s="182">
        <f>ROUND(E324*J324,2)</f>
        <v>0</v>
      </c>
      <c r="L324" s="182">
        <v>12</v>
      </c>
      <c r="M324" s="182">
        <f>G324*(1+L324/100)</f>
        <v>0</v>
      </c>
      <c r="N324" s="180">
        <v>3.5659999999999997E-2</v>
      </c>
      <c r="O324" s="180">
        <f>ROUND(E324*N324,2)</f>
        <v>0.3</v>
      </c>
      <c r="P324" s="180">
        <v>0</v>
      </c>
      <c r="Q324" s="180">
        <f>ROUND(E324*P324,2)</f>
        <v>0</v>
      </c>
      <c r="R324" s="182" t="s">
        <v>1069</v>
      </c>
      <c r="S324" s="182" t="s">
        <v>363</v>
      </c>
      <c r="T324" s="183" t="s">
        <v>363</v>
      </c>
      <c r="U324" s="159">
        <v>1.1841699999999999</v>
      </c>
      <c r="V324" s="159">
        <f>ROUND(E324*U324,2)</f>
        <v>9.83</v>
      </c>
      <c r="W324" s="159"/>
      <c r="X324" s="159" t="s">
        <v>411</v>
      </c>
      <c r="Y324" s="159" t="s">
        <v>366</v>
      </c>
      <c r="Z324" s="148"/>
      <c r="AA324" s="148"/>
      <c r="AB324" s="148"/>
      <c r="AC324" s="148"/>
      <c r="AD324" s="148"/>
      <c r="AE324" s="148"/>
      <c r="AF324" s="148"/>
      <c r="AG324" s="148" t="s">
        <v>412</v>
      </c>
      <c r="AH324" s="148"/>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2" x14ac:dyDescent="0.2">
      <c r="A325" s="155"/>
      <c r="B325" s="156"/>
      <c r="C325" s="286" t="s">
        <v>1523</v>
      </c>
      <c r="D325" s="287"/>
      <c r="E325" s="287"/>
      <c r="F325" s="287"/>
      <c r="G325" s="287"/>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479</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84" t="str">
        <f>C325</f>
        <v>okenního nebo dveřního, z pomocného pracovního lešení o výšce podlahy do 1900 mm a pro zatížení do 1,5 kPa,</v>
      </c>
      <c r="BB325" s="148"/>
      <c r="BC325" s="148"/>
      <c r="BD325" s="148"/>
      <c r="BE325" s="148"/>
      <c r="BF325" s="148"/>
      <c r="BG325" s="148"/>
      <c r="BH325" s="148"/>
    </row>
    <row r="326" spans="1:60" outlineLevel="2" x14ac:dyDescent="0.2">
      <c r="A326" s="155"/>
      <c r="B326" s="156"/>
      <c r="C326" s="206" t="s">
        <v>492</v>
      </c>
      <c r="D326" s="198"/>
      <c r="E326" s="199"/>
      <c r="F326" s="159"/>
      <c r="G326" s="159"/>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481</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2">
      <c r="A327" s="155"/>
      <c r="B327" s="156"/>
      <c r="C327" s="206" t="s">
        <v>593</v>
      </c>
      <c r="D327" s="198"/>
      <c r="E327" s="199"/>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481</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2">
      <c r="A328" s="155"/>
      <c r="B328" s="156"/>
      <c r="C328" s="206" t="s">
        <v>1524</v>
      </c>
      <c r="D328" s="198"/>
      <c r="E328" s="199">
        <v>3.5</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481</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206" t="s">
        <v>743</v>
      </c>
      <c r="D329" s="198"/>
      <c r="E329" s="199"/>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481</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
      <c r="A330" s="155"/>
      <c r="B330" s="156"/>
      <c r="C330" s="206" t="s">
        <v>1525</v>
      </c>
      <c r="D330" s="198"/>
      <c r="E330" s="199">
        <v>1.5</v>
      </c>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481</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206" t="s">
        <v>1526</v>
      </c>
      <c r="D331" s="198"/>
      <c r="E331" s="199">
        <v>1.5</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481</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206" t="s">
        <v>1461</v>
      </c>
      <c r="D332" s="198"/>
      <c r="E332" s="199"/>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481</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
      <c r="A333" s="155"/>
      <c r="B333" s="156"/>
      <c r="C333" s="206" t="s">
        <v>1527</v>
      </c>
      <c r="D333" s="198"/>
      <c r="E333" s="199">
        <v>1.8</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481</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ht="22.5" outlineLevel="1" x14ac:dyDescent="0.2">
      <c r="A334" s="177">
        <v>65</v>
      </c>
      <c r="B334" s="178" t="s">
        <v>1528</v>
      </c>
      <c r="C334" s="193" t="s">
        <v>1529</v>
      </c>
      <c r="D334" s="179" t="s">
        <v>534</v>
      </c>
      <c r="E334" s="180">
        <v>125.824</v>
      </c>
      <c r="F334" s="181"/>
      <c r="G334" s="182">
        <f>ROUND(E334*F334,2)</f>
        <v>0</v>
      </c>
      <c r="H334" s="181"/>
      <c r="I334" s="182">
        <f>ROUND(E334*H334,2)</f>
        <v>0</v>
      </c>
      <c r="J334" s="181"/>
      <c r="K334" s="182">
        <f>ROUND(E334*J334,2)</f>
        <v>0</v>
      </c>
      <c r="L334" s="182">
        <v>12</v>
      </c>
      <c r="M334" s="182">
        <f>G334*(1+L334/100)</f>
        <v>0</v>
      </c>
      <c r="N334" s="180">
        <v>7.4550000000000005E-2</v>
      </c>
      <c r="O334" s="180">
        <f>ROUND(E334*N334,2)</f>
        <v>9.3800000000000008</v>
      </c>
      <c r="P334" s="180">
        <v>0</v>
      </c>
      <c r="Q334" s="180">
        <f>ROUND(E334*P334,2)</f>
        <v>0</v>
      </c>
      <c r="R334" s="182" t="s">
        <v>1069</v>
      </c>
      <c r="S334" s="182" t="s">
        <v>363</v>
      </c>
      <c r="T334" s="183" t="s">
        <v>363</v>
      </c>
      <c r="U334" s="159">
        <v>0.73243999999999998</v>
      </c>
      <c r="V334" s="159">
        <f>ROUND(E334*U334,2)</f>
        <v>92.16</v>
      </c>
      <c r="W334" s="159"/>
      <c r="X334" s="159" t="s">
        <v>411</v>
      </c>
      <c r="Y334" s="159" t="s">
        <v>366</v>
      </c>
      <c r="Z334" s="148"/>
      <c r="AA334" s="148"/>
      <c r="AB334" s="148"/>
      <c r="AC334" s="148"/>
      <c r="AD334" s="148"/>
      <c r="AE334" s="148"/>
      <c r="AF334" s="148"/>
      <c r="AG334" s="148" t="s">
        <v>412</v>
      </c>
      <c r="AH334" s="148"/>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2" x14ac:dyDescent="0.2">
      <c r="A335" s="155"/>
      <c r="B335" s="156"/>
      <c r="C335" s="206" t="s">
        <v>1453</v>
      </c>
      <c r="D335" s="198"/>
      <c r="E335" s="199"/>
      <c r="F335" s="159"/>
      <c r="G335" s="159"/>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481</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
      <c r="A336" s="155"/>
      <c r="B336" s="156"/>
      <c r="C336" s="206" t="s">
        <v>1530</v>
      </c>
      <c r="D336" s="198"/>
      <c r="E336" s="199">
        <v>125.824</v>
      </c>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481</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ht="22.5" outlineLevel="1" x14ac:dyDescent="0.2">
      <c r="A337" s="177">
        <v>66</v>
      </c>
      <c r="B337" s="178" t="s">
        <v>1531</v>
      </c>
      <c r="C337" s="193" t="s">
        <v>1532</v>
      </c>
      <c r="D337" s="179" t="s">
        <v>534</v>
      </c>
      <c r="E337" s="180">
        <v>111.88</v>
      </c>
      <c r="F337" s="181"/>
      <c r="G337" s="182">
        <f>ROUND(E337*F337,2)</f>
        <v>0</v>
      </c>
      <c r="H337" s="181"/>
      <c r="I337" s="182">
        <f>ROUND(E337*H337,2)</f>
        <v>0</v>
      </c>
      <c r="J337" s="181"/>
      <c r="K337" s="182">
        <f>ROUND(E337*J337,2)</f>
        <v>0</v>
      </c>
      <c r="L337" s="182">
        <v>12</v>
      </c>
      <c r="M337" s="182">
        <f>G337*(1+L337/100)</f>
        <v>0</v>
      </c>
      <c r="N337" s="180">
        <v>3.63E-3</v>
      </c>
      <c r="O337" s="180">
        <f>ROUND(E337*N337,2)</f>
        <v>0.41</v>
      </c>
      <c r="P337" s="180">
        <v>0</v>
      </c>
      <c r="Q337" s="180">
        <f>ROUND(E337*P337,2)</f>
        <v>0</v>
      </c>
      <c r="R337" s="182" t="s">
        <v>571</v>
      </c>
      <c r="S337" s="182" t="s">
        <v>363</v>
      </c>
      <c r="T337" s="183" t="s">
        <v>363</v>
      </c>
      <c r="U337" s="159">
        <v>0.30249999999999999</v>
      </c>
      <c r="V337" s="159">
        <f>ROUND(E337*U337,2)</f>
        <v>33.840000000000003</v>
      </c>
      <c r="W337" s="159"/>
      <c r="X337" s="159" t="s">
        <v>411</v>
      </c>
      <c r="Y337" s="159" t="s">
        <v>366</v>
      </c>
      <c r="Z337" s="148"/>
      <c r="AA337" s="148"/>
      <c r="AB337" s="148"/>
      <c r="AC337" s="148"/>
      <c r="AD337" s="148"/>
      <c r="AE337" s="148"/>
      <c r="AF337" s="148"/>
      <c r="AG337" s="148" t="s">
        <v>412</v>
      </c>
      <c r="AH337" s="148"/>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2" x14ac:dyDescent="0.2">
      <c r="A338" s="155"/>
      <c r="B338" s="156"/>
      <c r="C338" s="286" t="s">
        <v>1533</v>
      </c>
      <c r="D338" s="287"/>
      <c r="E338" s="287"/>
      <c r="F338" s="287"/>
      <c r="G338" s="287"/>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479</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2" x14ac:dyDescent="0.2">
      <c r="A339" s="155"/>
      <c r="B339" s="156"/>
      <c r="C339" s="206" t="s">
        <v>1351</v>
      </c>
      <c r="D339" s="198"/>
      <c r="E339" s="199"/>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481</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2">
      <c r="A340" s="155"/>
      <c r="B340" s="156"/>
      <c r="C340" s="206" t="s">
        <v>1440</v>
      </c>
      <c r="D340" s="198"/>
      <c r="E340" s="199">
        <v>111.88</v>
      </c>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481</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77">
        <v>67</v>
      </c>
      <c r="B341" s="178" t="s">
        <v>1534</v>
      </c>
      <c r="C341" s="193" t="s">
        <v>1535</v>
      </c>
      <c r="D341" s="179" t="s">
        <v>534</v>
      </c>
      <c r="E341" s="180">
        <v>712.32190000000003</v>
      </c>
      <c r="F341" s="181"/>
      <c r="G341" s="182">
        <f>ROUND(E341*F341,2)</f>
        <v>0</v>
      </c>
      <c r="H341" s="181"/>
      <c r="I341" s="182">
        <f>ROUND(E341*H341,2)</f>
        <v>0</v>
      </c>
      <c r="J341" s="181"/>
      <c r="K341" s="182">
        <f>ROUND(E341*J341,2)</f>
        <v>0</v>
      </c>
      <c r="L341" s="182">
        <v>12</v>
      </c>
      <c r="M341" s="182">
        <f>G341*(1+L341/100)</f>
        <v>0</v>
      </c>
      <c r="N341" s="180">
        <v>5.2900000000000004E-3</v>
      </c>
      <c r="O341" s="180">
        <f>ROUND(E341*N341,2)</f>
        <v>3.77</v>
      </c>
      <c r="P341" s="180">
        <v>0</v>
      </c>
      <c r="Q341" s="180">
        <f>ROUND(E341*P341,2)</f>
        <v>0</v>
      </c>
      <c r="R341" s="182" t="s">
        <v>571</v>
      </c>
      <c r="S341" s="182" t="s">
        <v>363</v>
      </c>
      <c r="T341" s="183" t="s">
        <v>363</v>
      </c>
      <c r="U341" s="159">
        <v>0.25115999999999999</v>
      </c>
      <c r="V341" s="159">
        <f>ROUND(E341*U341,2)</f>
        <v>178.91</v>
      </c>
      <c r="W341" s="159"/>
      <c r="X341" s="159" t="s">
        <v>411</v>
      </c>
      <c r="Y341" s="159" t="s">
        <v>366</v>
      </c>
      <c r="Z341" s="148"/>
      <c r="AA341" s="148"/>
      <c r="AB341" s="148"/>
      <c r="AC341" s="148"/>
      <c r="AD341" s="148"/>
      <c r="AE341" s="148"/>
      <c r="AF341" s="148"/>
      <c r="AG341" s="148" t="s">
        <v>412</v>
      </c>
      <c r="AH341" s="148"/>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ht="22.5" outlineLevel="2" x14ac:dyDescent="0.2">
      <c r="A342" s="155"/>
      <c r="B342" s="156"/>
      <c r="C342" s="286" t="s">
        <v>1536</v>
      </c>
      <c r="D342" s="287"/>
      <c r="E342" s="287"/>
      <c r="F342" s="287"/>
      <c r="G342" s="287"/>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479</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84" t="str">
        <f>C342</f>
        <v>na rovném povrchu vnitřních stěn, pilířů, svislých panelových konstrukcí, s nejnutnějším obroušením podkladu (pemzou apod.) a oprášením,</v>
      </c>
      <c r="BB342" s="148"/>
      <c r="BC342" s="148"/>
      <c r="BD342" s="148"/>
      <c r="BE342" s="148"/>
      <c r="BF342" s="148"/>
      <c r="BG342" s="148"/>
      <c r="BH342" s="148"/>
    </row>
    <row r="343" spans="1:60" outlineLevel="2" x14ac:dyDescent="0.2">
      <c r="A343" s="155"/>
      <c r="B343" s="156"/>
      <c r="C343" s="206" t="s">
        <v>1453</v>
      </c>
      <c r="D343" s="198"/>
      <c r="E343" s="199"/>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481</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2">
      <c r="A344" s="155"/>
      <c r="B344" s="156"/>
      <c r="C344" s="206" t="s">
        <v>1508</v>
      </c>
      <c r="D344" s="198"/>
      <c r="E344" s="199">
        <v>692.32190000000003</v>
      </c>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481</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
      <c r="A345" s="155"/>
      <c r="B345" s="156"/>
      <c r="C345" s="206" t="s">
        <v>1537</v>
      </c>
      <c r="D345" s="198"/>
      <c r="E345" s="199">
        <v>20</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481</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2">
      <c r="A346" s="177">
        <v>68</v>
      </c>
      <c r="B346" s="178" t="s">
        <v>1538</v>
      </c>
      <c r="C346" s="193" t="s">
        <v>1539</v>
      </c>
      <c r="D346" s="179" t="s">
        <v>534</v>
      </c>
      <c r="E346" s="180">
        <v>144.946</v>
      </c>
      <c r="F346" s="181"/>
      <c r="G346" s="182">
        <f>ROUND(E346*F346,2)</f>
        <v>0</v>
      </c>
      <c r="H346" s="181"/>
      <c r="I346" s="182">
        <f>ROUND(E346*H346,2)</f>
        <v>0</v>
      </c>
      <c r="J346" s="181"/>
      <c r="K346" s="182">
        <f>ROUND(E346*J346,2)</f>
        <v>0</v>
      </c>
      <c r="L346" s="182">
        <v>12</v>
      </c>
      <c r="M346" s="182">
        <f>G346*(1+L346/100)</f>
        <v>0</v>
      </c>
      <c r="N346" s="180">
        <v>3.3799999999999997E-2</v>
      </c>
      <c r="O346" s="180">
        <f>ROUND(E346*N346,2)</f>
        <v>4.9000000000000004</v>
      </c>
      <c r="P346" s="180">
        <v>0</v>
      </c>
      <c r="Q346" s="180">
        <f>ROUND(E346*P346,2)</f>
        <v>0</v>
      </c>
      <c r="R346" s="182" t="s">
        <v>571</v>
      </c>
      <c r="S346" s="182" t="s">
        <v>363</v>
      </c>
      <c r="T346" s="183" t="s">
        <v>363</v>
      </c>
      <c r="U346" s="159">
        <v>0.54737000000000002</v>
      </c>
      <c r="V346" s="159">
        <f>ROUND(E346*U346,2)</f>
        <v>79.34</v>
      </c>
      <c r="W346" s="159"/>
      <c r="X346" s="159" t="s">
        <v>411</v>
      </c>
      <c r="Y346" s="159" t="s">
        <v>366</v>
      </c>
      <c r="Z346" s="148"/>
      <c r="AA346" s="148"/>
      <c r="AB346" s="148"/>
      <c r="AC346" s="148"/>
      <c r="AD346" s="148"/>
      <c r="AE346" s="148"/>
      <c r="AF346" s="148"/>
      <c r="AG346" s="148" t="s">
        <v>412</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2" x14ac:dyDescent="0.2">
      <c r="A347" s="155"/>
      <c r="B347" s="156"/>
      <c r="C347" s="206" t="s">
        <v>1453</v>
      </c>
      <c r="D347" s="198"/>
      <c r="E347" s="199"/>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481</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206" t="s">
        <v>1540</v>
      </c>
      <c r="D348" s="198"/>
      <c r="E348" s="199">
        <v>144.946</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481</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x14ac:dyDescent="0.2">
      <c r="A349" s="167" t="s">
        <v>358</v>
      </c>
      <c r="B349" s="168" t="s">
        <v>195</v>
      </c>
      <c r="C349" s="192" t="s">
        <v>196</v>
      </c>
      <c r="D349" s="169"/>
      <c r="E349" s="170"/>
      <c r="F349" s="171"/>
      <c r="G349" s="171">
        <f>SUMIF(AG350:AG456,"&lt;&gt;NOR",G350:G456)</f>
        <v>0</v>
      </c>
      <c r="H349" s="171"/>
      <c r="I349" s="171">
        <f>SUM(I350:I456)</f>
        <v>0</v>
      </c>
      <c r="J349" s="171"/>
      <c r="K349" s="171">
        <f>SUM(K350:K456)</f>
        <v>0</v>
      </c>
      <c r="L349" s="171"/>
      <c r="M349" s="171">
        <f>SUM(M350:M456)</f>
        <v>0</v>
      </c>
      <c r="N349" s="170"/>
      <c r="O349" s="170">
        <f>SUM(O350:O456)</f>
        <v>39.56</v>
      </c>
      <c r="P349" s="170"/>
      <c r="Q349" s="170">
        <f>SUM(Q350:Q456)</f>
        <v>0</v>
      </c>
      <c r="R349" s="171"/>
      <c r="S349" s="171"/>
      <c r="T349" s="172"/>
      <c r="U349" s="166"/>
      <c r="V349" s="166">
        <f>SUM(V350:V456)</f>
        <v>1958.4900000000002</v>
      </c>
      <c r="W349" s="166"/>
      <c r="X349" s="166"/>
      <c r="Y349" s="166"/>
      <c r="AG349" t="s">
        <v>359</v>
      </c>
    </row>
    <row r="350" spans="1:60" ht="22.5" outlineLevel="1" x14ac:dyDescent="0.2">
      <c r="A350" s="177">
        <v>69</v>
      </c>
      <c r="B350" s="178" t="s">
        <v>1541</v>
      </c>
      <c r="C350" s="193" t="s">
        <v>1542</v>
      </c>
      <c r="D350" s="179" t="s">
        <v>534</v>
      </c>
      <c r="E350" s="180">
        <v>18.399999999999999</v>
      </c>
      <c r="F350" s="181"/>
      <c r="G350" s="182">
        <f>ROUND(E350*F350,2)</f>
        <v>0</v>
      </c>
      <c r="H350" s="181"/>
      <c r="I350" s="182">
        <f>ROUND(E350*H350,2)</f>
        <v>0</v>
      </c>
      <c r="J350" s="181"/>
      <c r="K350" s="182">
        <f>ROUND(E350*J350,2)</f>
        <v>0</v>
      </c>
      <c r="L350" s="182">
        <v>12</v>
      </c>
      <c r="M350" s="182">
        <f>G350*(1+L350/100)</f>
        <v>0</v>
      </c>
      <c r="N350" s="180">
        <v>4.1000000000000002E-2</v>
      </c>
      <c r="O350" s="180">
        <f>ROUND(E350*N350,2)</f>
        <v>0.75</v>
      </c>
      <c r="P350" s="180">
        <v>0</v>
      </c>
      <c r="Q350" s="180">
        <f>ROUND(E350*P350,2)</f>
        <v>0</v>
      </c>
      <c r="R350" s="182" t="s">
        <v>571</v>
      </c>
      <c r="S350" s="182" t="s">
        <v>363</v>
      </c>
      <c r="T350" s="183" t="s">
        <v>363</v>
      </c>
      <c r="U350" s="159">
        <v>0.48</v>
      </c>
      <c r="V350" s="159">
        <f>ROUND(E350*U350,2)</f>
        <v>8.83</v>
      </c>
      <c r="W350" s="159"/>
      <c r="X350" s="159" t="s">
        <v>411</v>
      </c>
      <c r="Y350" s="159" t="s">
        <v>366</v>
      </c>
      <c r="Z350" s="148"/>
      <c r="AA350" s="148"/>
      <c r="AB350" s="148"/>
      <c r="AC350" s="148"/>
      <c r="AD350" s="148"/>
      <c r="AE350" s="148"/>
      <c r="AF350" s="148"/>
      <c r="AG350" s="148" t="s">
        <v>412</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2" x14ac:dyDescent="0.2">
      <c r="A351" s="155"/>
      <c r="B351" s="156"/>
      <c r="C351" s="286" t="s">
        <v>1452</v>
      </c>
      <c r="D351" s="287"/>
      <c r="E351" s="287"/>
      <c r="F351" s="287"/>
      <c r="G351" s="287"/>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479</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2" x14ac:dyDescent="0.2">
      <c r="A352" s="155"/>
      <c r="B352" s="156"/>
      <c r="C352" s="206" t="s">
        <v>1351</v>
      </c>
      <c r="D352" s="198"/>
      <c r="E352" s="199"/>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481</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206" t="s">
        <v>1543</v>
      </c>
      <c r="D353" s="198"/>
      <c r="E353" s="199">
        <v>18.399999999999999</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481</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ht="22.5" outlineLevel="1" x14ac:dyDescent="0.2">
      <c r="A354" s="177">
        <v>70</v>
      </c>
      <c r="B354" s="178" t="s">
        <v>1544</v>
      </c>
      <c r="C354" s="193" t="s">
        <v>1545</v>
      </c>
      <c r="D354" s="179" t="s">
        <v>534</v>
      </c>
      <c r="E354" s="180">
        <v>4.9000000000000004</v>
      </c>
      <c r="F354" s="181"/>
      <c r="G354" s="182">
        <f>ROUND(E354*F354,2)</f>
        <v>0</v>
      </c>
      <c r="H354" s="181"/>
      <c r="I354" s="182">
        <f>ROUND(E354*H354,2)</f>
        <v>0</v>
      </c>
      <c r="J354" s="181"/>
      <c r="K354" s="182">
        <f>ROUND(E354*J354,2)</f>
        <v>0</v>
      </c>
      <c r="L354" s="182">
        <v>12</v>
      </c>
      <c r="M354" s="182">
        <f>G354*(1+L354/100)</f>
        <v>0</v>
      </c>
      <c r="N354" s="180">
        <v>3.47E-3</v>
      </c>
      <c r="O354" s="180">
        <f>ROUND(E354*N354,2)</f>
        <v>0.02</v>
      </c>
      <c r="P354" s="180">
        <v>0</v>
      </c>
      <c r="Q354" s="180">
        <f>ROUND(E354*P354,2)</f>
        <v>0</v>
      </c>
      <c r="R354" s="182" t="s">
        <v>571</v>
      </c>
      <c r="S354" s="182" t="s">
        <v>363</v>
      </c>
      <c r="T354" s="183" t="s">
        <v>363</v>
      </c>
      <c r="U354" s="159">
        <v>0.22400999999999999</v>
      </c>
      <c r="V354" s="159">
        <f>ROUND(E354*U354,2)</f>
        <v>1.1000000000000001</v>
      </c>
      <c r="W354" s="159"/>
      <c r="X354" s="159" t="s">
        <v>411</v>
      </c>
      <c r="Y354" s="159" t="s">
        <v>366</v>
      </c>
      <c r="Z354" s="148"/>
      <c r="AA354" s="148"/>
      <c r="AB354" s="148"/>
      <c r="AC354" s="148"/>
      <c r="AD354" s="148"/>
      <c r="AE354" s="148"/>
      <c r="AF354" s="148"/>
      <c r="AG354" s="148" t="s">
        <v>412</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2" x14ac:dyDescent="0.2">
      <c r="A355" s="155"/>
      <c r="B355" s="156"/>
      <c r="C355" s="286" t="s">
        <v>1452</v>
      </c>
      <c r="D355" s="287"/>
      <c r="E355" s="287"/>
      <c r="F355" s="287"/>
      <c r="G355" s="287"/>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479</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2" x14ac:dyDescent="0.2">
      <c r="A356" s="155"/>
      <c r="B356" s="156"/>
      <c r="C356" s="206" t="s">
        <v>840</v>
      </c>
      <c r="D356" s="198"/>
      <c r="E356" s="199"/>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481</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
      <c r="A357" s="155"/>
      <c r="B357" s="156"/>
      <c r="C357" s="206" t="s">
        <v>1546</v>
      </c>
      <c r="D357" s="198"/>
      <c r="E357" s="199">
        <v>1.4</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481</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206" t="s">
        <v>1547</v>
      </c>
      <c r="D358" s="198"/>
      <c r="E358" s="199">
        <v>3.5</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481</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77">
        <v>71</v>
      </c>
      <c r="B359" s="178" t="s">
        <v>1548</v>
      </c>
      <c r="C359" s="193" t="s">
        <v>1549</v>
      </c>
      <c r="D359" s="179" t="s">
        <v>534</v>
      </c>
      <c r="E359" s="180">
        <v>178.5</v>
      </c>
      <c r="F359" s="181"/>
      <c r="G359" s="182">
        <f>ROUND(E359*F359,2)</f>
        <v>0</v>
      </c>
      <c r="H359" s="181"/>
      <c r="I359" s="182">
        <f>ROUND(E359*H359,2)</f>
        <v>0</v>
      </c>
      <c r="J359" s="181"/>
      <c r="K359" s="182">
        <f>ROUND(E359*J359,2)</f>
        <v>0</v>
      </c>
      <c r="L359" s="182">
        <v>12</v>
      </c>
      <c r="M359" s="182">
        <f>G359*(1+L359/100)</f>
        <v>0</v>
      </c>
      <c r="N359" s="180">
        <v>4.8719999999999999E-2</v>
      </c>
      <c r="O359" s="180">
        <f>ROUND(E359*N359,2)</f>
        <v>8.6999999999999993</v>
      </c>
      <c r="P359" s="180">
        <v>0</v>
      </c>
      <c r="Q359" s="180">
        <f>ROUND(E359*P359,2)</f>
        <v>0</v>
      </c>
      <c r="R359" s="182" t="s">
        <v>571</v>
      </c>
      <c r="S359" s="182" t="s">
        <v>363</v>
      </c>
      <c r="T359" s="183" t="s">
        <v>363</v>
      </c>
      <c r="U359" s="159">
        <v>0.54200000000000004</v>
      </c>
      <c r="V359" s="159">
        <f>ROUND(E359*U359,2)</f>
        <v>96.75</v>
      </c>
      <c r="W359" s="159"/>
      <c r="X359" s="159" t="s">
        <v>411</v>
      </c>
      <c r="Y359" s="159" t="s">
        <v>366</v>
      </c>
      <c r="Z359" s="148"/>
      <c r="AA359" s="148"/>
      <c r="AB359" s="148"/>
      <c r="AC359" s="148"/>
      <c r="AD359" s="148"/>
      <c r="AE359" s="148"/>
      <c r="AF359" s="148"/>
      <c r="AG359" s="148" t="s">
        <v>412</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2" x14ac:dyDescent="0.2">
      <c r="A360" s="155"/>
      <c r="B360" s="156"/>
      <c r="C360" s="206" t="s">
        <v>840</v>
      </c>
      <c r="D360" s="198"/>
      <c r="E360" s="199"/>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481</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206" t="s">
        <v>1550</v>
      </c>
      <c r="D361" s="198"/>
      <c r="E361" s="199">
        <v>178.5</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481</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ht="33.75" outlineLevel="1" x14ac:dyDescent="0.2">
      <c r="A362" s="177">
        <v>72</v>
      </c>
      <c r="B362" s="178" t="s">
        <v>1551</v>
      </c>
      <c r="C362" s="193" t="s">
        <v>1552</v>
      </c>
      <c r="D362" s="179" t="s">
        <v>534</v>
      </c>
      <c r="E362" s="180">
        <v>117.9</v>
      </c>
      <c r="F362" s="181"/>
      <c r="G362" s="182">
        <f>ROUND(E362*F362,2)</f>
        <v>0</v>
      </c>
      <c r="H362" s="181"/>
      <c r="I362" s="182">
        <f>ROUND(E362*H362,2)</f>
        <v>0</v>
      </c>
      <c r="J362" s="181"/>
      <c r="K362" s="182">
        <f>ROUND(E362*J362,2)</f>
        <v>0</v>
      </c>
      <c r="L362" s="182">
        <v>12</v>
      </c>
      <c r="M362" s="182">
        <f>G362*(1+L362/100)</f>
        <v>0</v>
      </c>
      <c r="N362" s="180">
        <v>4.2000000000000002E-4</v>
      </c>
      <c r="O362" s="180">
        <f>ROUND(E362*N362,2)</f>
        <v>0.05</v>
      </c>
      <c r="P362" s="180">
        <v>0</v>
      </c>
      <c r="Q362" s="180">
        <f>ROUND(E362*P362,2)</f>
        <v>0</v>
      </c>
      <c r="R362" s="182" t="s">
        <v>571</v>
      </c>
      <c r="S362" s="182" t="s">
        <v>363</v>
      </c>
      <c r="T362" s="183" t="s">
        <v>363</v>
      </c>
      <c r="U362" s="159">
        <v>0.12</v>
      </c>
      <c r="V362" s="159">
        <f>ROUND(E362*U362,2)</f>
        <v>14.15</v>
      </c>
      <c r="W362" s="159"/>
      <c r="X362" s="159" t="s">
        <v>411</v>
      </c>
      <c r="Y362" s="159" t="s">
        <v>366</v>
      </c>
      <c r="Z362" s="148"/>
      <c r="AA362" s="148"/>
      <c r="AB362" s="148"/>
      <c r="AC362" s="148"/>
      <c r="AD362" s="148"/>
      <c r="AE362" s="148"/>
      <c r="AF362" s="148"/>
      <c r="AG362" s="148" t="s">
        <v>412</v>
      </c>
      <c r="AH362" s="148"/>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2" x14ac:dyDescent="0.2">
      <c r="A363" s="155"/>
      <c r="B363" s="156"/>
      <c r="C363" s="206" t="s">
        <v>840</v>
      </c>
      <c r="D363" s="198"/>
      <c r="E363" s="199"/>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481</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2">
      <c r="A364" s="155"/>
      <c r="B364" s="156"/>
      <c r="C364" s="206" t="s">
        <v>1553</v>
      </c>
      <c r="D364" s="198"/>
      <c r="E364" s="199">
        <v>117.9</v>
      </c>
      <c r="F364" s="159"/>
      <c r="G364" s="159"/>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481</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77">
        <v>73</v>
      </c>
      <c r="B365" s="178" t="s">
        <v>1554</v>
      </c>
      <c r="C365" s="193" t="s">
        <v>1555</v>
      </c>
      <c r="D365" s="179" t="s">
        <v>534</v>
      </c>
      <c r="E365" s="180">
        <v>377.51</v>
      </c>
      <c r="F365" s="181"/>
      <c r="G365" s="182">
        <f>ROUND(E365*F365,2)</f>
        <v>0</v>
      </c>
      <c r="H365" s="181"/>
      <c r="I365" s="182">
        <f>ROUND(E365*H365,2)</f>
        <v>0</v>
      </c>
      <c r="J365" s="181"/>
      <c r="K365" s="182">
        <f>ROUND(E365*J365,2)</f>
        <v>0</v>
      </c>
      <c r="L365" s="182">
        <v>12</v>
      </c>
      <c r="M365" s="182">
        <f>G365*(1+L365/100)</f>
        <v>0</v>
      </c>
      <c r="N365" s="180">
        <v>4.0000000000000003E-5</v>
      </c>
      <c r="O365" s="180">
        <f>ROUND(E365*N365,2)</f>
        <v>0.02</v>
      </c>
      <c r="P365" s="180">
        <v>0</v>
      </c>
      <c r="Q365" s="180">
        <f>ROUND(E365*P365,2)</f>
        <v>0</v>
      </c>
      <c r="R365" s="182" t="s">
        <v>571</v>
      </c>
      <c r="S365" s="182" t="s">
        <v>363</v>
      </c>
      <c r="T365" s="183" t="s">
        <v>363</v>
      </c>
      <c r="U365" s="159">
        <v>7.8E-2</v>
      </c>
      <c r="V365" s="159">
        <f>ROUND(E365*U365,2)</f>
        <v>29.45</v>
      </c>
      <c r="W365" s="159"/>
      <c r="X365" s="159" t="s">
        <v>411</v>
      </c>
      <c r="Y365" s="159" t="s">
        <v>366</v>
      </c>
      <c r="Z365" s="148"/>
      <c r="AA365" s="148"/>
      <c r="AB365" s="148"/>
      <c r="AC365" s="148"/>
      <c r="AD365" s="148"/>
      <c r="AE365" s="148"/>
      <c r="AF365" s="148"/>
      <c r="AG365" s="148" t="s">
        <v>412</v>
      </c>
      <c r="AH365" s="148"/>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ht="22.5" outlineLevel="2" x14ac:dyDescent="0.2">
      <c r="A366" s="155"/>
      <c r="B366" s="156"/>
      <c r="C366" s="286" t="s">
        <v>1556</v>
      </c>
      <c r="D366" s="287"/>
      <c r="E366" s="287"/>
      <c r="F366" s="287"/>
      <c r="G366" s="287"/>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479</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84" t="str">
        <f>C366</f>
        <v>s rámy a zárubněmi, zábradlí, předmětů oplechování apod., které se zřizují ještě před úpravami povrchu, před jejich znečištěním při úpravách povrchu nástřikem plastických (lepivých) maltovin</v>
      </c>
      <c r="BB366" s="148"/>
      <c r="BC366" s="148"/>
      <c r="BD366" s="148"/>
      <c r="BE366" s="148"/>
      <c r="BF366" s="148"/>
      <c r="BG366" s="148"/>
      <c r="BH366" s="148"/>
    </row>
    <row r="367" spans="1:60" ht="22.5" outlineLevel="2" x14ac:dyDescent="0.2">
      <c r="A367" s="155"/>
      <c r="B367" s="156"/>
      <c r="C367" s="206" t="s">
        <v>1557</v>
      </c>
      <c r="D367" s="198"/>
      <c r="E367" s="199">
        <v>76.797499999999999</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481</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
      <c r="A368" s="155"/>
      <c r="B368" s="156"/>
      <c r="C368" s="206" t="s">
        <v>1558</v>
      </c>
      <c r="D368" s="198"/>
      <c r="E368" s="199">
        <v>23.077500000000001</v>
      </c>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481</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ht="22.5" outlineLevel="3" x14ac:dyDescent="0.2">
      <c r="A369" s="155"/>
      <c r="B369" s="156"/>
      <c r="C369" s="206" t="s">
        <v>1559</v>
      </c>
      <c r="D369" s="198"/>
      <c r="E369" s="199">
        <v>85.54</v>
      </c>
      <c r="F369" s="159"/>
      <c r="G369" s="159"/>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481</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2">
      <c r="A370" s="155"/>
      <c r="B370" s="156"/>
      <c r="C370" s="206" t="s">
        <v>1560</v>
      </c>
      <c r="D370" s="198"/>
      <c r="E370" s="199">
        <v>46.234999999999999</v>
      </c>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481</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ht="22.5" outlineLevel="3" x14ac:dyDescent="0.2">
      <c r="A371" s="155"/>
      <c r="B371" s="156"/>
      <c r="C371" s="206" t="s">
        <v>1561</v>
      </c>
      <c r="D371" s="198"/>
      <c r="E371" s="199">
        <v>126.56</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481</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
      <c r="A372" s="155"/>
      <c r="B372" s="156"/>
      <c r="C372" s="206" t="s">
        <v>1562</v>
      </c>
      <c r="D372" s="198"/>
      <c r="E372" s="199">
        <v>19.3</v>
      </c>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481</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ht="22.5" outlineLevel="1" x14ac:dyDescent="0.2">
      <c r="A373" s="177">
        <v>74</v>
      </c>
      <c r="B373" s="178" t="s">
        <v>1563</v>
      </c>
      <c r="C373" s="193" t="s">
        <v>1564</v>
      </c>
      <c r="D373" s="179" t="s">
        <v>534</v>
      </c>
      <c r="E373" s="180">
        <v>18.399999999999999</v>
      </c>
      <c r="F373" s="181"/>
      <c r="G373" s="182">
        <f>ROUND(E373*F373,2)</f>
        <v>0</v>
      </c>
      <c r="H373" s="181"/>
      <c r="I373" s="182">
        <f>ROUND(E373*H373,2)</f>
        <v>0</v>
      </c>
      <c r="J373" s="181"/>
      <c r="K373" s="182">
        <f>ROUND(E373*J373,2)</f>
        <v>0</v>
      </c>
      <c r="L373" s="182">
        <v>12</v>
      </c>
      <c r="M373" s="182">
        <f>G373*(1+L373/100)</f>
        <v>0</v>
      </c>
      <c r="N373" s="180">
        <v>1.409E-2</v>
      </c>
      <c r="O373" s="180">
        <f>ROUND(E373*N373,2)</f>
        <v>0.26</v>
      </c>
      <c r="P373" s="180">
        <v>0</v>
      </c>
      <c r="Q373" s="180">
        <f>ROUND(E373*P373,2)</f>
        <v>0</v>
      </c>
      <c r="R373" s="182" t="s">
        <v>571</v>
      </c>
      <c r="S373" s="182" t="s">
        <v>410</v>
      </c>
      <c r="T373" s="183" t="s">
        <v>363</v>
      </c>
      <c r="U373" s="159">
        <v>1.2558</v>
      </c>
      <c r="V373" s="159">
        <f>ROUND(E373*U373,2)</f>
        <v>23.11</v>
      </c>
      <c r="W373" s="159"/>
      <c r="X373" s="159" t="s">
        <v>411</v>
      </c>
      <c r="Y373" s="159" t="s">
        <v>366</v>
      </c>
      <c r="Z373" s="148"/>
      <c r="AA373" s="148"/>
      <c r="AB373" s="148"/>
      <c r="AC373" s="148"/>
      <c r="AD373" s="148"/>
      <c r="AE373" s="148"/>
      <c r="AF373" s="148"/>
      <c r="AG373" s="148" t="s">
        <v>412</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ht="22.5" outlineLevel="2" x14ac:dyDescent="0.2">
      <c r="A374" s="155"/>
      <c r="B374" s="156"/>
      <c r="C374" s="286" t="s">
        <v>1565</v>
      </c>
      <c r="D374" s="287"/>
      <c r="E374" s="287"/>
      <c r="F374" s="287"/>
      <c r="G374" s="287"/>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479</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84" t="str">
        <f>C374</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74" s="148"/>
      <c r="BC374" s="148"/>
      <c r="BD374" s="148"/>
      <c r="BE374" s="148"/>
      <c r="BF374" s="148"/>
      <c r="BG374" s="148"/>
      <c r="BH374" s="148"/>
    </row>
    <row r="375" spans="1:60" outlineLevel="2" x14ac:dyDescent="0.2">
      <c r="A375" s="155"/>
      <c r="B375" s="156"/>
      <c r="C375" s="206" t="s">
        <v>840</v>
      </c>
      <c r="D375" s="198"/>
      <c r="E375" s="199"/>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481</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206" t="s">
        <v>1543</v>
      </c>
      <c r="D376" s="198"/>
      <c r="E376" s="199">
        <v>18.399999999999999</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481</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ht="22.5" outlineLevel="1" x14ac:dyDescent="0.2">
      <c r="A377" s="177">
        <v>75</v>
      </c>
      <c r="B377" s="178" t="s">
        <v>1566</v>
      </c>
      <c r="C377" s="193" t="s">
        <v>1567</v>
      </c>
      <c r="D377" s="179" t="s">
        <v>534</v>
      </c>
      <c r="E377" s="180">
        <v>7.1</v>
      </c>
      <c r="F377" s="181"/>
      <c r="G377" s="182">
        <f>ROUND(E377*F377,2)</f>
        <v>0</v>
      </c>
      <c r="H377" s="181"/>
      <c r="I377" s="182">
        <f>ROUND(E377*H377,2)</f>
        <v>0</v>
      </c>
      <c r="J377" s="181"/>
      <c r="K377" s="182">
        <f>ROUND(E377*J377,2)</f>
        <v>0</v>
      </c>
      <c r="L377" s="182">
        <v>12</v>
      </c>
      <c r="M377" s="182">
        <f>G377*(1+L377/100)</f>
        <v>0</v>
      </c>
      <c r="N377" s="180">
        <v>1.4749999999999999E-2</v>
      </c>
      <c r="O377" s="180">
        <f>ROUND(E377*N377,2)</f>
        <v>0.1</v>
      </c>
      <c r="P377" s="180">
        <v>0</v>
      </c>
      <c r="Q377" s="180">
        <f>ROUND(E377*P377,2)</f>
        <v>0</v>
      </c>
      <c r="R377" s="182" t="s">
        <v>571</v>
      </c>
      <c r="S377" s="182" t="s">
        <v>363</v>
      </c>
      <c r="T377" s="183" t="s">
        <v>363</v>
      </c>
      <c r="U377" s="159">
        <v>0.85699999999999998</v>
      </c>
      <c r="V377" s="159">
        <f>ROUND(E377*U377,2)</f>
        <v>6.08</v>
      </c>
      <c r="W377" s="159"/>
      <c r="X377" s="159" t="s">
        <v>411</v>
      </c>
      <c r="Y377" s="159" t="s">
        <v>366</v>
      </c>
      <c r="Z377" s="148"/>
      <c r="AA377" s="148"/>
      <c r="AB377" s="148"/>
      <c r="AC377" s="148"/>
      <c r="AD377" s="148"/>
      <c r="AE377" s="148"/>
      <c r="AF377" s="148"/>
      <c r="AG377" s="148" t="s">
        <v>412</v>
      </c>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ht="22.5" outlineLevel="2" x14ac:dyDescent="0.2">
      <c r="A378" s="155"/>
      <c r="B378" s="156"/>
      <c r="C378" s="286" t="s">
        <v>1565</v>
      </c>
      <c r="D378" s="287"/>
      <c r="E378" s="287"/>
      <c r="F378" s="287"/>
      <c r="G378" s="287"/>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479</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84" t="str">
        <f>C378</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78" s="148"/>
      <c r="BC378" s="148"/>
      <c r="BD378" s="148"/>
      <c r="BE378" s="148"/>
      <c r="BF378" s="148"/>
      <c r="BG378" s="148"/>
      <c r="BH378" s="148"/>
    </row>
    <row r="379" spans="1:60" outlineLevel="2" x14ac:dyDescent="0.2">
      <c r="A379" s="155"/>
      <c r="B379" s="156"/>
      <c r="C379" s="206" t="s">
        <v>840</v>
      </c>
      <c r="D379" s="198"/>
      <c r="E379" s="199"/>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481</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
      <c r="A380" s="155"/>
      <c r="B380" s="156"/>
      <c r="C380" s="206" t="s">
        <v>1547</v>
      </c>
      <c r="D380" s="198"/>
      <c r="E380" s="199">
        <v>3.5</v>
      </c>
      <c r="F380" s="159"/>
      <c r="G380" s="15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481</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
      <c r="A381" s="155"/>
      <c r="B381" s="156"/>
      <c r="C381" s="206" t="s">
        <v>1568</v>
      </c>
      <c r="D381" s="198"/>
      <c r="E381" s="199"/>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481</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
      <c r="A382" s="155"/>
      <c r="B382" s="156"/>
      <c r="C382" s="206" t="s">
        <v>1569</v>
      </c>
      <c r="D382" s="198"/>
      <c r="E382" s="199">
        <v>3.6</v>
      </c>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481</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ht="33.75" outlineLevel="1" x14ac:dyDescent="0.2">
      <c r="A383" s="177">
        <v>76</v>
      </c>
      <c r="B383" s="178" t="s">
        <v>1570</v>
      </c>
      <c r="C383" s="193" t="s">
        <v>1571</v>
      </c>
      <c r="D383" s="179" t="s">
        <v>534</v>
      </c>
      <c r="E383" s="180">
        <v>624.6</v>
      </c>
      <c r="F383" s="181"/>
      <c r="G383" s="182">
        <f>ROUND(E383*F383,2)</f>
        <v>0</v>
      </c>
      <c r="H383" s="181"/>
      <c r="I383" s="182">
        <f>ROUND(E383*H383,2)</f>
        <v>0</v>
      </c>
      <c r="J383" s="181"/>
      <c r="K383" s="182">
        <f>ROUND(E383*J383,2)</f>
        <v>0</v>
      </c>
      <c r="L383" s="182">
        <v>12</v>
      </c>
      <c r="M383" s="182">
        <f>G383*(1+L383/100)</f>
        <v>0</v>
      </c>
      <c r="N383" s="180">
        <v>3.4320000000000003E-2</v>
      </c>
      <c r="O383" s="180">
        <f>ROUND(E383*N383,2)</f>
        <v>21.44</v>
      </c>
      <c r="P383" s="180">
        <v>0</v>
      </c>
      <c r="Q383" s="180">
        <f>ROUND(E383*P383,2)</f>
        <v>0</v>
      </c>
      <c r="R383" s="182" t="s">
        <v>571</v>
      </c>
      <c r="S383" s="182" t="s">
        <v>363</v>
      </c>
      <c r="T383" s="183" t="s">
        <v>363</v>
      </c>
      <c r="U383" s="159">
        <v>1.2758</v>
      </c>
      <c r="V383" s="159">
        <f>ROUND(E383*U383,2)</f>
        <v>796.86</v>
      </c>
      <c r="W383" s="159"/>
      <c r="X383" s="159" t="s">
        <v>411</v>
      </c>
      <c r="Y383" s="159" t="s">
        <v>366</v>
      </c>
      <c r="Z383" s="148"/>
      <c r="AA383" s="148"/>
      <c r="AB383" s="148"/>
      <c r="AC383" s="148"/>
      <c r="AD383" s="148"/>
      <c r="AE383" s="148"/>
      <c r="AF383" s="148"/>
      <c r="AG383" s="148" t="s">
        <v>412</v>
      </c>
      <c r="AH383" s="148"/>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ht="33.75" outlineLevel="2" x14ac:dyDescent="0.2">
      <c r="A384" s="155"/>
      <c r="B384" s="156"/>
      <c r="C384" s="286" t="s">
        <v>1572</v>
      </c>
      <c r="D384" s="287"/>
      <c r="E384" s="287"/>
      <c r="F384" s="287"/>
      <c r="G384" s="287"/>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479</v>
      </c>
      <c r="AH384" s="148"/>
      <c r="AI384" s="148"/>
      <c r="AJ384" s="148"/>
      <c r="AK384" s="148"/>
      <c r="AL384" s="148"/>
      <c r="AM384" s="148"/>
      <c r="AN384" s="148"/>
      <c r="AO384" s="148"/>
      <c r="AP384" s="148"/>
      <c r="AQ384" s="148"/>
      <c r="AR384" s="148"/>
      <c r="AS384" s="148"/>
      <c r="AT384" s="148"/>
      <c r="AU384" s="148"/>
      <c r="AV384" s="148"/>
      <c r="AW384" s="148"/>
      <c r="AX384" s="148"/>
      <c r="AY384" s="148"/>
      <c r="AZ384" s="148"/>
      <c r="BA384" s="184" t="str">
        <f>C384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384" s="148"/>
      <c r="BC384" s="148"/>
      <c r="BD384" s="148"/>
      <c r="BE384" s="148"/>
      <c r="BF384" s="148"/>
      <c r="BG384" s="148"/>
      <c r="BH384" s="148"/>
    </row>
    <row r="385" spans="1:60" outlineLevel="2" x14ac:dyDescent="0.2">
      <c r="A385" s="155"/>
      <c r="B385" s="156"/>
      <c r="C385" s="206" t="s">
        <v>840</v>
      </c>
      <c r="D385" s="198"/>
      <c r="E385" s="199"/>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481</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3" x14ac:dyDescent="0.2">
      <c r="A386" s="155"/>
      <c r="B386" s="156"/>
      <c r="C386" s="206" t="s">
        <v>1573</v>
      </c>
      <c r="D386" s="198"/>
      <c r="E386" s="199">
        <v>606.4</v>
      </c>
      <c r="F386" s="159"/>
      <c r="G386" s="159"/>
      <c r="H386" s="159"/>
      <c r="I386" s="159"/>
      <c r="J386" s="159"/>
      <c r="K386" s="159"/>
      <c r="L386" s="159"/>
      <c r="M386" s="159"/>
      <c r="N386" s="158"/>
      <c r="O386" s="158"/>
      <c r="P386" s="158"/>
      <c r="Q386" s="158"/>
      <c r="R386" s="159"/>
      <c r="S386" s="159"/>
      <c r="T386" s="159"/>
      <c r="U386" s="159"/>
      <c r="V386" s="159"/>
      <c r="W386" s="159"/>
      <c r="X386" s="159"/>
      <c r="Y386" s="159"/>
      <c r="Z386" s="148"/>
      <c r="AA386" s="148"/>
      <c r="AB386" s="148"/>
      <c r="AC386" s="148"/>
      <c r="AD386" s="148"/>
      <c r="AE386" s="148"/>
      <c r="AF386" s="148"/>
      <c r="AG386" s="148" t="s">
        <v>481</v>
      </c>
      <c r="AH386" s="148">
        <v>0</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3" x14ac:dyDescent="0.2">
      <c r="A387" s="155"/>
      <c r="B387" s="156"/>
      <c r="C387" s="206" t="s">
        <v>1574</v>
      </c>
      <c r="D387" s="198"/>
      <c r="E387" s="199">
        <v>18.2</v>
      </c>
      <c r="F387" s="159"/>
      <c r="G387" s="15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481</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ht="22.5" outlineLevel="1" x14ac:dyDescent="0.2">
      <c r="A388" s="177">
        <v>77</v>
      </c>
      <c r="B388" s="178" t="s">
        <v>1575</v>
      </c>
      <c r="C388" s="193" t="s">
        <v>1576</v>
      </c>
      <c r="D388" s="179" t="s">
        <v>534</v>
      </c>
      <c r="E388" s="180">
        <v>6.2</v>
      </c>
      <c r="F388" s="181"/>
      <c r="G388" s="182">
        <f>ROUND(E388*F388,2)</f>
        <v>0</v>
      </c>
      <c r="H388" s="181"/>
      <c r="I388" s="182">
        <f>ROUND(E388*H388,2)</f>
        <v>0</v>
      </c>
      <c r="J388" s="181"/>
      <c r="K388" s="182">
        <f>ROUND(E388*J388,2)</f>
        <v>0</v>
      </c>
      <c r="L388" s="182">
        <v>12</v>
      </c>
      <c r="M388" s="182">
        <f>G388*(1+L388/100)</f>
        <v>0</v>
      </c>
      <c r="N388" s="180">
        <v>3.0669999999999999E-2</v>
      </c>
      <c r="O388" s="180">
        <f>ROUND(E388*N388,2)</f>
        <v>0.19</v>
      </c>
      <c r="P388" s="180">
        <v>0</v>
      </c>
      <c r="Q388" s="180">
        <f>ROUND(E388*P388,2)</f>
        <v>0</v>
      </c>
      <c r="R388" s="182" t="s">
        <v>571</v>
      </c>
      <c r="S388" s="182" t="s">
        <v>363</v>
      </c>
      <c r="T388" s="183" t="s">
        <v>363</v>
      </c>
      <c r="U388" s="159">
        <v>0.877</v>
      </c>
      <c r="V388" s="159">
        <f>ROUND(E388*U388,2)</f>
        <v>5.44</v>
      </c>
      <c r="W388" s="159"/>
      <c r="X388" s="159" t="s">
        <v>411</v>
      </c>
      <c r="Y388" s="159" t="s">
        <v>366</v>
      </c>
      <c r="Z388" s="148"/>
      <c r="AA388" s="148"/>
      <c r="AB388" s="148"/>
      <c r="AC388" s="148"/>
      <c r="AD388" s="148"/>
      <c r="AE388" s="148"/>
      <c r="AF388" s="148"/>
      <c r="AG388" s="148" t="s">
        <v>412</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ht="33.75" outlineLevel="2" x14ac:dyDescent="0.2">
      <c r="A389" s="155"/>
      <c r="B389" s="156"/>
      <c r="C389" s="286" t="s">
        <v>1572</v>
      </c>
      <c r="D389" s="287"/>
      <c r="E389" s="287"/>
      <c r="F389" s="287"/>
      <c r="G389" s="287"/>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479</v>
      </c>
      <c r="AH389" s="148"/>
      <c r="AI389" s="148"/>
      <c r="AJ389" s="148"/>
      <c r="AK389" s="148"/>
      <c r="AL389" s="148"/>
      <c r="AM389" s="148"/>
      <c r="AN389" s="148"/>
      <c r="AO389" s="148"/>
      <c r="AP389" s="148"/>
      <c r="AQ389" s="148"/>
      <c r="AR389" s="148"/>
      <c r="AS389" s="148"/>
      <c r="AT389" s="148"/>
      <c r="AU389" s="148"/>
      <c r="AV389" s="148"/>
      <c r="AW389" s="148"/>
      <c r="AX389" s="148"/>
      <c r="AY389" s="148"/>
      <c r="AZ389" s="148"/>
      <c r="BA389" s="184" t="str">
        <f>C389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389" s="148"/>
      <c r="BC389" s="148"/>
      <c r="BD389" s="148"/>
      <c r="BE389" s="148"/>
      <c r="BF389" s="148"/>
      <c r="BG389" s="148"/>
      <c r="BH389" s="148"/>
    </row>
    <row r="390" spans="1:60" outlineLevel="2" x14ac:dyDescent="0.2">
      <c r="A390" s="155"/>
      <c r="B390" s="156"/>
      <c r="C390" s="274" t="s">
        <v>1577</v>
      </c>
      <c r="D390" s="275"/>
      <c r="E390" s="275"/>
      <c r="F390" s="275"/>
      <c r="G390" s="275"/>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369</v>
      </c>
      <c r="AH390" s="148"/>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2" x14ac:dyDescent="0.2">
      <c r="A391" s="155"/>
      <c r="B391" s="156"/>
      <c r="C391" s="206" t="s">
        <v>1351</v>
      </c>
      <c r="D391" s="198"/>
      <c r="E391" s="199"/>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481</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2">
      <c r="A392" s="155"/>
      <c r="B392" s="156"/>
      <c r="C392" s="206" t="s">
        <v>1578</v>
      </c>
      <c r="D392" s="198"/>
      <c r="E392" s="199">
        <v>6.2</v>
      </c>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481</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ht="22.5" outlineLevel="1" x14ac:dyDescent="0.2">
      <c r="A393" s="177">
        <v>78</v>
      </c>
      <c r="B393" s="178" t="s">
        <v>1579</v>
      </c>
      <c r="C393" s="193" t="s">
        <v>1580</v>
      </c>
      <c r="D393" s="179" t="s">
        <v>534</v>
      </c>
      <c r="E393" s="180">
        <v>63.4</v>
      </c>
      <c r="F393" s="181"/>
      <c r="G393" s="182">
        <f>ROUND(E393*F393,2)</f>
        <v>0</v>
      </c>
      <c r="H393" s="181"/>
      <c r="I393" s="182">
        <f>ROUND(E393*H393,2)</f>
        <v>0</v>
      </c>
      <c r="J393" s="181"/>
      <c r="K393" s="182">
        <f>ROUND(E393*J393,2)</f>
        <v>0</v>
      </c>
      <c r="L393" s="182">
        <v>12</v>
      </c>
      <c r="M393" s="182">
        <f>G393*(1+L393/100)</f>
        <v>0</v>
      </c>
      <c r="N393" s="180">
        <v>1.387E-2</v>
      </c>
      <c r="O393" s="180">
        <f>ROUND(E393*N393,2)</f>
        <v>0.88</v>
      </c>
      <c r="P393" s="180">
        <v>0</v>
      </c>
      <c r="Q393" s="180">
        <f>ROUND(E393*P393,2)</f>
        <v>0</v>
      </c>
      <c r="R393" s="182" t="s">
        <v>571</v>
      </c>
      <c r="S393" s="182" t="s">
        <v>410</v>
      </c>
      <c r="T393" s="183" t="s">
        <v>1376</v>
      </c>
      <c r="U393" s="159">
        <v>2.9020000000000001</v>
      </c>
      <c r="V393" s="159">
        <f>ROUND(E393*U393,2)</f>
        <v>183.99</v>
      </c>
      <c r="W393" s="159"/>
      <c r="X393" s="159" t="s">
        <v>411</v>
      </c>
      <c r="Y393" s="159" t="s">
        <v>366</v>
      </c>
      <c r="Z393" s="148"/>
      <c r="AA393" s="148"/>
      <c r="AB393" s="148"/>
      <c r="AC393" s="148"/>
      <c r="AD393" s="148"/>
      <c r="AE393" s="148"/>
      <c r="AF393" s="148"/>
      <c r="AG393" s="148" t="s">
        <v>412</v>
      </c>
      <c r="AH393" s="148"/>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ht="33.75" outlineLevel="2" x14ac:dyDescent="0.2">
      <c r="A394" s="155"/>
      <c r="B394" s="156"/>
      <c r="C394" s="286" t="s">
        <v>1581</v>
      </c>
      <c r="D394" s="287"/>
      <c r="E394" s="287"/>
      <c r="F394" s="287"/>
      <c r="G394" s="287"/>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479</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84" t="str">
        <f>C394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394" s="148"/>
      <c r="BC394" s="148"/>
      <c r="BD394" s="148"/>
      <c r="BE394" s="148"/>
      <c r="BF394" s="148"/>
      <c r="BG394" s="148"/>
      <c r="BH394" s="148"/>
    </row>
    <row r="395" spans="1:60" outlineLevel="2" x14ac:dyDescent="0.2">
      <c r="A395" s="155"/>
      <c r="B395" s="156"/>
      <c r="C395" s="206" t="s">
        <v>840</v>
      </c>
      <c r="D395" s="198"/>
      <c r="E395" s="199"/>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481</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2">
      <c r="A396" s="155"/>
      <c r="B396" s="156"/>
      <c r="C396" s="206" t="s">
        <v>1582</v>
      </c>
      <c r="D396" s="198"/>
      <c r="E396" s="199">
        <v>63.4</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481</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1" x14ac:dyDescent="0.2">
      <c r="A397" s="177">
        <v>79</v>
      </c>
      <c r="B397" s="178" t="s">
        <v>1583</v>
      </c>
      <c r="C397" s="193" t="s">
        <v>1584</v>
      </c>
      <c r="D397" s="179" t="s">
        <v>534</v>
      </c>
      <c r="E397" s="180">
        <v>20.2</v>
      </c>
      <c r="F397" s="181"/>
      <c r="G397" s="182">
        <f>ROUND(E397*F397,2)</f>
        <v>0</v>
      </c>
      <c r="H397" s="181"/>
      <c r="I397" s="182">
        <f>ROUND(E397*H397,2)</f>
        <v>0</v>
      </c>
      <c r="J397" s="181"/>
      <c r="K397" s="182">
        <f>ROUND(E397*J397,2)</f>
        <v>0</v>
      </c>
      <c r="L397" s="182">
        <v>12</v>
      </c>
      <c r="M397" s="182">
        <f>G397*(1+L397/100)</f>
        <v>0</v>
      </c>
      <c r="N397" s="180">
        <v>9.3299999999999998E-3</v>
      </c>
      <c r="O397" s="180">
        <f>ROUND(E397*N397,2)</f>
        <v>0.19</v>
      </c>
      <c r="P397" s="180">
        <v>0</v>
      </c>
      <c r="Q397" s="180">
        <f>ROUND(E397*P397,2)</f>
        <v>0</v>
      </c>
      <c r="R397" s="182" t="s">
        <v>571</v>
      </c>
      <c r="S397" s="182" t="s">
        <v>363</v>
      </c>
      <c r="T397" s="183" t="s">
        <v>363</v>
      </c>
      <c r="U397" s="159">
        <v>1.5620000000000001</v>
      </c>
      <c r="V397" s="159">
        <f>ROUND(E397*U397,2)</f>
        <v>31.55</v>
      </c>
      <c r="W397" s="159"/>
      <c r="X397" s="159" t="s">
        <v>411</v>
      </c>
      <c r="Y397" s="159" t="s">
        <v>366</v>
      </c>
      <c r="Z397" s="148"/>
      <c r="AA397" s="148"/>
      <c r="AB397" s="148"/>
      <c r="AC397" s="148"/>
      <c r="AD397" s="148"/>
      <c r="AE397" s="148"/>
      <c r="AF397" s="148"/>
      <c r="AG397" s="148" t="s">
        <v>412</v>
      </c>
      <c r="AH397" s="148"/>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ht="22.5" outlineLevel="2" x14ac:dyDescent="0.2">
      <c r="A398" s="155"/>
      <c r="B398" s="156"/>
      <c r="C398" s="286" t="s">
        <v>1585</v>
      </c>
      <c r="D398" s="287"/>
      <c r="E398" s="287"/>
      <c r="F398" s="287"/>
      <c r="G398" s="287"/>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479</v>
      </c>
      <c r="AH398" s="148"/>
      <c r="AI398" s="148"/>
      <c r="AJ398" s="148"/>
      <c r="AK398" s="148"/>
      <c r="AL398" s="148"/>
      <c r="AM398" s="148"/>
      <c r="AN398" s="148"/>
      <c r="AO398" s="148"/>
      <c r="AP398" s="148"/>
      <c r="AQ398" s="148"/>
      <c r="AR398" s="148"/>
      <c r="AS398" s="148"/>
      <c r="AT398" s="148"/>
      <c r="AU398" s="148"/>
      <c r="AV398" s="148"/>
      <c r="AW398" s="148"/>
      <c r="AX398" s="148"/>
      <c r="AY398" s="148"/>
      <c r="AZ398" s="148"/>
      <c r="BA398" s="184" t="str">
        <f>C398</f>
        <v>nanesení lepicího tmelu na izolační desky, nalepení desek, natažení stěrky, vtlačení výztužné tkaniny a přehlazení stěrky. Včetně parapetních lišt.</v>
      </c>
      <c r="BB398" s="148"/>
      <c r="BC398" s="148"/>
      <c r="BD398" s="148"/>
      <c r="BE398" s="148"/>
      <c r="BF398" s="148"/>
      <c r="BG398" s="148"/>
      <c r="BH398" s="148"/>
    </row>
    <row r="399" spans="1:60" outlineLevel="2" x14ac:dyDescent="0.2">
      <c r="A399" s="155"/>
      <c r="B399" s="156"/>
      <c r="C399" s="206" t="s">
        <v>840</v>
      </c>
      <c r="D399" s="198"/>
      <c r="E399" s="199"/>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481</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
      <c r="A400" s="155"/>
      <c r="B400" s="156"/>
      <c r="C400" s="206" t="s">
        <v>1586</v>
      </c>
      <c r="D400" s="198"/>
      <c r="E400" s="199">
        <v>20.2</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481</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ht="22.5" outlineLevel="1" x14ac:dyDescent="0.2">
      <c r="A401" s="177">
        <v>80</v>
      </c>
      <c r="B401" s="178" t="s">
        <v>1587</v>
      </c>
      <c r="C401" s="193" t="s">
        <v>1588</v>
      </c>
      <c r="D401" s="179" t="s">
        <v>534</v>
      </c>
      <c r="E401" s="180">
        <v>606.4</v>
      </c>
      <c r="F401" s="181"/>
      <c r="G401" s="182">
        <f>ROUND(E401*F401,2)</f>
        <v>0</v>
      </c>
      <c r="H401" s="181"/>
      <c r="I401" s="182">
        <f>ROUND(E401*H401,2)</f>
        <v>0</v>
      </c>
      <c r="J401" s="181"/>
      <c r="K401" s="182">
        <f>ROUND(E401*J401,2)</f>
        <v>0</v>
      </c>
      <c r="L401" s="182">
        <v>12</v>
      </c>
      <c r="M401" s="182">
        <f>G401*(1+L401/100)</f>
        <v>0</v>
      </c>
      <c r="N401" s="180">
        <v>7.2399999999999999E-3</v>
      </c>
      <c r="O401" s="180">
        <f>ROUND(E401*N401,2)</f>
        <v>4.3899999999999997</v>
      </c>
      <c r="P401" s="180">
        <v>0</v>
      </c>
      <c r="Q401" s="180">
        <f>ROUND(E401*P401,2)</f>
        <v>0</v>
      </c>
      <c r="R401" s="182" t="s">
        <v>1069</v>
      </c>
      <c r="S401" s="182" t="s">
        <v>363</v>
      </c>
      <c r="T401" s="183" t="s">
        <v>363</v>
      </c>
      <c r="U401" s="159">
        <v>0.34860000000000002</v>
      </c>
      <c r="V401" s="159">
        <f>ROUND(E401*U401,2)</f>
        <v>211.39</v>
      </c>
      <c r="W401" s="159"/>
      <c r="X401" s="159" t="s">
        <v>411</v>
      </c>
      <c r="Y401" s="159" t="s">
        <v>366</v>
      </c>
      <c r="Z401" s="148"/>
      <c r="AA401" s="148"/>
      <c r="AB401" s="148"/>
      <c r="AC401" s="148"/>
      <c r="AD401" s="148"/>
      <c r="AE401" s="148"/>
      <c r="AF401" s="148"/>
      <c r="AG401" s="148" t="s">
        <v>412</v>
      </c>
      <c r="AH401" s="148"/>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2" x14ac:dyDescent="0.2">
      <c r="A402" s="155"/>
      <c r="B402" s="156"/>
      <c r="C402" s="286" t="s">
        <v>1589</v>
      </c>
      <c r="D402" s="287"/>
      <c r="E402" s="287"/>
      <c r="F402" s="287"/>
      <c r="G402" s="287"/>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479</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2" x14ac:dyDescent="0.2">
      <c r="A403" s="155"/>
      <c r="B403" s="156"/>
      <c r="C403" s="206" t="s">
        <v>840</v>
      </c>
      <c r="D403" s="198"/>
      <c r="E403" s="199"/>
      <c r="F403" s="159"/>
      <c r="G403" s="159"/>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481</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3" x14ac:dyDescent="0.2">
      <c r="A404" s="155"/>
      <c r="B404" s="156"/>
      <c r="C404" s="206" t="s">
        <v>1573</v>
      </c>
      <c r="D404" s="198"/>
      <c r="E404" s="199">
        <v>606.4</v>
      </c>
      <c r="F404" s="159"/>
      <c r="G404" s="159"/>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481</v>
      </c>
      <c r="AH404" s="148">
        <v>0</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ht="22.5" outlineLevel="1" x14ac:dyDescent="0.2">
      <c r="A405" s="177">
        <v>81</v>
      </c>
      <c r="B405" s="178" t="s">
        <v>1590</v>
      </c>
      <c r="C405" s="193" t="s">
        <v>1591</v>
      </c>
      <c r="D405" s="179" t="s">
        <v>534</v>
      </c>
      <c r="E405" s="180">
        <v>1.4</v>
      </c>
      <c r="F405" s="181"/>
      <c r="G405" s="182">
        <f>ROUND(E405*F405,2)</f>
        <v>0</v>
      </c>
      <c r="H405" s="181"/>
      <c r="I405" s="182">
        <f>ROUND(E405*H405,2)</f>
        <v>0</v>
      </c>
      <c r="J405" s="181"/>
      <c r="K405" s="182">
        <f>ROUND(E405*J405,2)</f>
        <v>0</v>
      </c>
      <c r="L405" s="182">
        <v>12</v>
      </c>
      <c r="M405" s="182">
        <f>G405*(1+L405/100)</f>
        <v>0</v>
      </c>
      <c r="N405" s="180">
        <v>4.9100000000000003E-3</v>
      </c>
      <c r="O405" s="180">
        <f>ROUND(E405*N405,2)</f>
        <v>0.01</v>
      </c>
      <c r="P405" s="180">
        <v>0</v>
      </c>
      <c r="Q405" s="180">
        <f>ROUND(E405*P405,2)</f>
        <v>0</v>
      </c>
      <c r="R405" s="182" t="s">
        <v>571</v>
      </c>
      <c r="S405" s="182" t="s">
        <v>363</v>
      </c>
      <c r="T405" s="183" t="s">
        <v>363</v>
      </c>
      <c r="U405" s="159">
        <v>0.36199999999999999</v>
      </c>
      <c r="V405" s="159">
        <f>ROUND(E405*U405,2)</f>
        <v>0.51</v>
      </c>
      <c r="W405" s="159"/>
      <c r="X405" s="159" t="s">
        <v>411</v>
      </c>
      <c r="Y405" s="159" t="s">
        <v>366</v>
      </c>
      <c r="Z405" s="148"/>
      <c r="AA405" s="148"/>
      <c r="AB405" s="148"/>
      <c r="AC405" s="148"/>
      <c r="AD405" s="148"/>
      <c r="AE405" s="148"/>
      <c r="AF405" s="148"/>
      <c r="AG405" s="148" t="s">
        <v>412</v>
      </c>
      <c r="AH405" s="148"/>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2" x14ac:dyDescent="0.2">
      <c r="A406" s="155"/>
      <c r="B406" s="156"/>
      <c r="C406" s="206" t="s">
        <v>840</v>
      </c>
      <c r="D406" s="198"/>
      <c r="E406" s="199"/>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481</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206" t="s">
        <v>1546</v>
      </c>
      <c r="D407" s="198"/>
      <c r="E407" s="199">
        <v>1.4</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481</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77">
        <v>82</v>
      </c>
      <c r="B408" s="178" t="s">
        <v>1592</v>
      </c>
      <c r="C408" s="193" t="s">
        <v>1593</v>
      </c>
      <c r="D408" s="179" t="s">
        <v>534</v>
      </c>
      <c r="E408" s="180">
        <v>844.5</v>
      </c>
      <c r="F408" s="181"/>
      <c r="G408" s="182">
        <f>ROUND(E408*F408,2)</f>
        <v>0</v>
      </c>
      <c r="H408" s="181"/>
      <c r="I408" s="182">
        <f>ROUND(E408*H408,2)</f>
        <v>0</v>
      </c>
      <c r="J408" s="181"/>
      <c r="K408" s="182">
        <f>ROUND(E408*J408,2)</f>
        <v>0</v>
      </c>
      <c r="L408" s="182">
        <v>12</v>
      </c>
      <c r="M408" s="182">
        <f>G408*(1+L408/100)</f>
        <v>0</v>
      </c>
      <c r="N408" s="180">
        <v>2.0000000000000002E-5</v>
      </c>
      <c r="O408" s="180">
        <f>ROUND(E408*N408,2)</f>
        <v>0.02</v>
      </c>
      <c r="P408" s="180">
        <v>0</v>
      </c>
      <c r="Q408" s="180">
        <f>ROUND(E408*P408,2)</f>
        <v>0</v>
      </c>
      <c r="R408" s="182" t="s">
        <v>571</v>
      </c>
      <c r="S408" s="182" t="s">
        <v>363</v>
      </c>
      <c r="T408" s="183" t="s">
        <v>363</v>
      </c>
      <c r="U408" s="159">
        <v>0.11</v>
      </c>
      <c r="V408" s="159">
        <f>ROUND(E408*U408,2)</f>
        <v>92.9</v>
      </c>
      <c r="W408" s="159"/>
      <c r="X408" s="159" t="s">
        <v>411</v>
      </c>
      <c r="Y408" s="159" t="s">
        <v>366</v>
      </c>
      <c r="Z408" s="148"/>
      <c r="AA408" s="148"/>
      <c r="AB408" s="148"/>
      <c r="AC408" s="148"/>
      <c r="AD408" s="148"/>
      <c r="AE408" s="148"/>
      <c r="AF408" s="148"/>
      <c r="AG408" s="148" t="s">
        <v>412</v>
      </c>
      <c r="AH408" s="148"/>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2" x14ac:dyDescent="0.2">
      <c r="A409" s="155"/>
      <c r="B409" s="156"/>
      <c r="C409" s="206" t="s">
        <v>840</v>
      </c>
      <c r="D409" s="198"/>
      <c r="E409" s="199"/>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481</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3" x14ac:dyDescent="0.2">
      <c r="A410" s="155"/>
      <c r="B410" s="156"/>
      <c r="C410" s="206" t="s">
        <v>1553</v>
      </c>
      <c r="D410" s="198"/>
      <c r="E410" s="199">
        <v>117.9</v>
      </c>
      <c r="F410" s="159"/>
      <c r="G410" s="159"/>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481</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3" x14ac:dyDescent="0.2">
      <c r="A411" s="155"/>
      <c r="B411" s="156"/>
      <c r="C411" s="206" t="s">
        <v>1573</v>
      </c>
      <c r="D411" s="198"/>
      <c r="E411" s="199">
        <v>606.4</v>
      </c>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481</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
      <c r="A412" s="155"/>
      <c r="B412" s="156"/>
      <c r="C412" s="206" t="s">
        <v>1574</v>
      </c>
      <c r="D412" s="198"/>
      <c r="E412" s="199">
        <v>18.2</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481</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3" x14ac:dyDescent="0.2">
      <c r="A413" s="155"/>
      <c r="B413" s="156"/>
      <c r="C413" s="206" t="s">
        <v>1582</v>
      </c>
      <c r="D413" s="198"/>
      <c r="E413" s="199">
        <v>63.4</v>
      </c>
      <c r="F413" s="159"/>
      <c r="G413" s="159"/>
      <c r="H413" s="159"/>
      <c r="I413" s="159"/>
      <c r="J413" s="159"/>
      <c r="K413" s="159"/>
      <c r="L413" s="159"/>
      <c r="M413" s="159"/>
      <c r="N413" s="158"/>
      <c r="O413" s="158"/>
      <c r="P413" s="158"/>
      <c r="Q413" s="158"/>
      <c r="R413" s="159"/>
      <c r="S413" s="159"/>
      <c r="T413" s="159"/>
      <c r="U413" s="159"/>
      <c r="V413" s="159"/>
      <c r="W413" s="159"/>
      <c r="X413" s="159"/>
      <c r="Y413" s="159"/>
      <c r="Z413" s="148"/>
      <c r="AA413" s="148"/>
      <c r="AB413" s="148"/>
      <c r="AC413" s="148"/>
      <c r="AD413" s="148"/>
      <c r="AE413" s="148"/>
      <c r="AF413" s="148"/>
      <c r="AG413" s="148" t="s">
        <v>481</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3" x14ac:dyDescent="0.2">
      <c r="A414" s="155"/>
      <c r="B414" s="156"/>
      <c r="C414" s="206" t="s">
        <v>1586</v>
      </c>
      <c r="D414" s="198"/>
      <c r="E414" s="199">
        <v>20.2</v>
      </c>
      <c r="F414" s="159"/>
      <c r="G414" s="159"/>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481</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3" x14ac:dyDescent="0.2">
      <c r="A415" s="155"/>
      <c r="B415" s="156"/>
      <c r="C415" s="206" t="s">
        <v>1543</v>
      </c>
      <c r="D415" s="198"/>
      <c r="E415" s="199">
        <v>18.399999999999999</v>
      </c>
      <c r="F415" s="159"/>
      <c r="G415" s="159"/>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481</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77">
        <v>83</v>
      </c>
      <c r="B416" s="178" t="s">
        <v>569</v>
      </c>
      <c r="C416" s="193" t="s">
        <v>570</v>
      </c>
      <c r="D416" s="179" t="s">
        <v>534</v>
      </c>
      <c r="E416" s="180">
        <v>299.39999999999998</v>
      </c>
      <c r="F416" s="181"/>
      <c r="G416" s="182">
        <f>ROUND(E416*F416,2)</f>
        <v>0</v>
      </c>
      <c r="H416" s="181"/>
      <c r="I416" s="182">
        <f>ROUND(E416*H416,2)</f>
        <v>0</v>
      </c>
      <c r="J416" s="181"/>
      <c r="K416" s="182">
        <f>ROUND(E416*J416,2)</f>
        <v>0</v>
      </c>
      <c r="L416" s="182">
        <v>12</v>
      </c>
      <c r="M416" s="182">
        <f>G416*(1+L416/100)</f>
        <v>0</v>
      </c>
      <c r="N416" s="180">
        <v>0</v>
      </c>
      <c r="O416" s="180">
        <f>ROUND(E416*N416,2)</f>
        <v>0</v>
      </c>
      <c r="P416" s="180">
        <v>0</v>
      </c>
      <c r="Q416" s="180">
        <f>ROUND(E416*P416,2)</f>
        <v>0</v>
      </c>
      <c r="R416" s="182" t="s">
        <v>571</v>
      </c>
      <c r="S416" s="182" t="s">
        <v>363</v>
      </c>
      <c r="T416" s="183" t="s">
        <v>363</v>
      </c>
      <c r="U416" s="159">
        <v>0.43</v>
      </c>
      <c r="V416" s="159">
        <f>ROUND(E416*U416,2)</f>
        <v>128.74</v>
      </c>
      <c r="W416" s="159"/>
      <c r="X416" s="159" t="s">
        <v>411</v>
      </c>
      <c r="Y416" s="159" t="s">
        <v>366</v>
      </c>
      <c r="Z416" s="148"/>
      <c r="AA416" s="148"/>
      <c r="AB416" s="148"/>
      <c r="AC416" s="148"/>
      <c r="AD416" s="148"/>
      <c r="AE416" s="148"/>
      <c r="AF416" s="148"/>
      <c r="AG416" s="148" t="s">
        <v>412</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
      <c r="A417" s="155"/>
      <c r="B417" s="156"/>
      <c r="C417" s="206" t="s">
        <v>1594</v>
      </c>
      <c r="D417" s="198"/>
      <c r="E417" s="199">
        <v>120.9</v>
      </c>
      <c r="F417" s="159"/>
      <c r="G417" s="15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481</v>
      </c>
      <c r="AH417" s="148">
        <v>5</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
      <c r="A418" s="155"/>
      <c r="B418" s="156"/>
      <c r="C418" s="206" t="s">
        <v>840</v>
      </c>
      <c r="D418" s="198"/>
      <c r="E418" s="199"/>
      <c r="F418" s="159"/>
      <c r="G418" s="159"/>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481</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
      <c r="A419" s="155"/>
      <c r="B419" s="156"/>
      <c r="C419" s="206" t="s">
        <v>1550</v>
      </c>
      <c r="D419" s="198"/>
      <c r="E419" s="199">
        <v>178.5</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481</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ht="22.5" outlineLevel="1" x14ac:dyDescent="0.2">
      <c r="A420" s="177">
        <v>84</v>
      </c>
      <c r="B420" s="178" t="s">
        <v>1595</v>
      </c>
      <c r="C420" s="193" t="s">
        <v>1596</v>
      </c>
      <c r="D420" s="179" t="s">
        <v>534</v>
      </c>
      <c r="E420" s="180">
        <v>120.9</v>
      </c>
      <c r="F420" s="181"/>
      <c r="G420" s="182">
        <f>ROUND(E420*F420,2)</f>
        <v>0</v>
      </c>
      <c r="H420" s="181"/>
      <c r="I420" s="182">
        <f>ROUND(E420*H420,2)</f>
        <v>0</v>
      </c>
      <c r="J420" s="181"/>
      <c r="K420" s="182">
        <f>ROUND(E420*J420,2)</f>
        <v>0</v>
      </c>
      <c r="L420" s="182">
        <v>12</v>
      </c>
      <c r="M420" s="182">
        <f>G420*(1+L420/100)</f>
        <v>0</v>
      </c>
      <c r="N420" s="180">
        <v>2.1000000000000001E-2</v>
      </c>
      <c r="O420" s="180">
        <f>ROUND(E420*N420,2)</f>
        <v>2.54</v>
      </c>
      <c r="P420" s="180">
        <v>0</v>
      </c>
      <c r="Q420" s="180">
        <f>ROUND(E420*P420,2)</f>
        <v>0</v>
      </c>
      <c r="R420" s="182" t="s">
        <v>1597</v>
      </c>
      <c r="S420" s="182" t="s">
        <v>363</v>
      </c>
      <c r="T420" s="183" t="s">
        <v>363</v>
      </c>
      <c r="U420" s="159">
        <v>2.71</v>
      </c>
      <c r="V420" s="159">
        <f>ROUND(E420*U420,2)</f>
        <v>327.64</v>
      </c>
      <c r="W420" s="159"/>
      <c r="X420" s="159" t="s">
        <v>411</v>
      </c>
      <c r="Y420" s="159" t="s">
        <v>366</v>
      </c>
      <c r="Z420" s="148"/>
      <c r="AA420" s="148"/>
      <c r="AB420" s="148"/>
      <c r="AC420" s="148"/>
      <c r="AD420" s="148"/>
      <c r="AE420" s="148"/>
      <c r="AF420" s="148"/>
      <c r="AG420" s="148" t="s">
        <v>412</v>
      </c>
      <c r="AH420" s="148"/>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ht="22.5" outlineLevel="2" x14ac:dyDescent="0.2">
      <c r="A421" s="155"/>
      <c r="B421" s="156"/>
      <c r="C421" s="286" t="s">
        <v>1598</v>
      </c>
      <c r="D421" s="287"/>
      <c r="E421" s="287"/>
      <c r="F421" s="287"/>
      <c r="G421" s="287"/>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479</v>
      </c>
      <c r="AH421" s="148"/>
      <c r="AI421" s="148"/>
      <c r="AJ421" s="148"/>
      <c r="AK421" s="148"/>
      <c r="AL421" s="148"/>
      <c r="AM421" s="148"/>
      <c r="AN421" s="148"/>
      <c r="AO421" s="148"/>
      <c r="AP421" s="148"/>
      <c r="AQ421" s="148"/>
      <c r="AR421" s="148"/>
      <c r="AS421" s="148"/>
      <c r="AT421" s="148"/>
      <c r="AU421" s="148"/>
      <c r="AV421" s="148"/>
      <c r="AW421" s="148"/>
      <c r="AX421" s="148"/>
      <c r="AY421" s="148"/>
      <c r="AZ421" s="148"/>
      <c r="BA421" s="184" t="str">
        <f>C421</f>
        <v>zatření spár jakoukoliv maltou cementovou, s vyškrabáním spár, s vypláchnutím spár vodou a očištěním povrchu zdiva po vyspárování, s odklizením materiálu do 20 m</v>
      </c>
      <c r="BB421" s="148"/>
      <c r="BC421" s="148"/>
      <c r="BD421" s="148"/>
      <c r="BE421" s="148"/>
      <c r="BF421" s="148"/>
      <c r="BG421" s="148"/>
      <c r="BH421" s="148"/>
    </row>
    <row r="422" spans="1:60" outlineLevel="2" x14ac:dyDescent="0.2">
      <c r="A422" s="155"/>
      <c r="B422" s="156"/>
      <c r="C422" s="206" t="s">
        <v>492</v>
      </c>
      <c r="D422" s="198"/>
      <c r="E422" s="199"/>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481</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3" x14ac:dyDescent="0.2">
      <c r="A423" s="155"/>
      <c r="B423" s="156"/>
      <c r="C423" s="206" t="s">
        <v>743</v>
      </c>
      <c r="D423" s="198"/>
      <c r="E423" s="199"/>
      <c r="F423" s="159"/>
      <c r="G423" s="159"/>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481</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3" x14ac:dyDescent="0.2">
      <c r="A424" s="155"/>
      <c r="B424" s="156"/>
      <c r="C424" s="206" t="s">
        <v>1525</v>
      </c>
      <c r="D424" s="198"/>
      <c r="E424" s="199">
        <v>1.5</v>
      </c>
      <c r="F424" s="159"/>
      <c r="G424" s="159"/>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481</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3" x14ac:dyDescent="0.2">
      <c r="A425" s="155"/>
      <c r="B425" s="156"/>
      <c r="C425" s="206" t="s">
        <v>1526</v>
      </c>
      <c r="D425" s="198"/>
      <c r="E425" s="199">
        <v>1.5</v>
      </c>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481</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
      <c r="A426" s="155"/>
      <c r="B426" s="156"/>
      <c r="C426" s="206" t="s">
        <v>840</v>
      </c>
      <c r="D426" s="198"/>
      <c r="E426" s="199"/>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481</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206" t="s">
        <v>1553</v>
      </c>
      <c r="D427" s="198"/>
      <c r="E427" s="199">
        <v>117.9</v>
      </c>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481</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ht="22.5" outlineLevel="1" x14ac:dyDescent="0.2">
      <c r="A428" s="177">
        <v>85</v>
      </c>
      <c r="B428" s="178" t="s">
        <v>1599</v>
      </c>
      <c r="C428" s="193" t="s">
        <v>1600</v>
      </c>
      <c r="D428" s="179" t="s">
        <v>534</v>
      </c>
      <c r="E428" s="180">
        <v>102.6</v>
      </c>
      <c r="F428" s="181"/>
      <c r="G428" s="182">
        <f>ROUND(E428*F428,2)</f>
        <v>0</v>
      </c>
      <c r="H428" s="181"/>
      <c r="I428" s="182">
        <f>ROUND(E428*H428,2)</f>
        <v>0</v>
      </c>
      <c r="J428" s="181"/>
      <c r="K428" s="182">
        <f>ROUND(E428*J428,2)</f>
        <v>0</v>
      </c>
      <c r="L428" s="182">
        <v>12</v>
      </c>
      <c r="M428" s="182">
        <f>G428*(1+L428/100)</f>
        <v>0</v>
      </c>
      <c r="N428" s="180">
        <v>0</v>
      </c>
      <c r="O428" s="180">
        <f>ROUND(E428*N428,2)</f>
        <v>0</v>
      </c>
      <c r="P428" s="180">
        <v>0</v>
      </c>
      <c r="Q428" s="180">
        <f>ROUND(E428*P428,2)</f>
        <v>0</v>
      </c>
      <c r="R428" s="182"/>
      <c r="S428" s="182" t="s">
        <v>410</v>
      </c>
      <c r="T428" s="183" t="s">
        <v>364</v>
      </c>
      <c r="U428" s="159">
        <v>0</v>
      </c>
      <c r="V428" s="159">
        <f>ROUND(E428*U428,2)</f>
        <v>0</v>
      </c>
      <c r="W428" s="159"/>
      <c r="X428" s="159" t="s">
        <v>411</v>
      </c>
      <c r="Y428" s="159" t="s">
        <v>366</v>
      </c>
      <c r="Z428" s="148"/>
      <c r="AA428" s="148"/>
      <c r="AB428" s="148"/>
      <c r="AC428" s="148"/>
      <c r="AD428" s="148"/>
      <c r="AE428" s="148"/>
      <c r="AF428" s="148"/>
      <c r="AG428" s="148" t="s">
        <v>412</v>
      </c>
      <c r="AH428" s="148"/>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2" x14ac:dyDescent="0.2">
      <c r="A429" s="155"/>
      <c r="B429" s="156"/>
      <c r="C429" s="283" t="s">
        <v>1601</v>
      </c>
      <c r="D429" s="284"/>
      <c r="E429" s="284"/>
      <c r="F429" s="284"/>
      <c r="G429" s="284"/>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369</v>
      </c>
      <c r="AH429" s="148"/>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2">
      <c r="A430" s="155"/>
      <c r="B430" s="156"/>
      <c r="C430" s="274" t="s">
        <v>1602</v>
      </c>
      <c r="D430" s="275"/>
      <c r="E430" s="275"/>
      <c r="F430" s="275"/>
      <c r="G430" s="275"/>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369</v>
      </c>
      <c r="AH430" s="148"/>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3" x14ac:dyDescent="0.2">
      <c r="A431" s="155"/>
      <c r="B431" s="156"/>
      <c r="C431" s="274" t="s">
        <v>1603</v>
      </c>
      <c r="D431" s="275"/>
      <c r="E431" s="275"/>
      <c r="F431" s="275"/>
      <c r="G431" s="275"/>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369</v>
      </c>
      <c r="AH431" s="148"/>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ht="56.25" outlineLevel="3" x14ac:dyDescent="0.2">
      <c r="A432" s="155"/>
      <c r="B432" s="156"/>
      <c r="C432" s="274" t="s">
        <v>1604</v>
      </c>
      <c r="D432" s="275"/>
      <c r="E432" s="275"/>
      <c r="F432" s="275"/>
      <c r="G432" s="275"/>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369</v>
      </c>
      <c r="AH432" s="148"/>
      <c r="AI432" s="148"/>
      <c r="AJ432" s="148"/>
      <c r="AK432" s="148"/>
      <c r="AL432" s="148"/>
      <c r="AM432" s="148"/>
      <c r="AN432" s="148"/>
      <c r="AO432" s="148"/>
      <c r="AP432" s="148"/>
      <c r="AQ432" s="148"/>
      <c r="AR432" s="148"/>
      <c r="AS432" s="148"/>
      <c r="AT432" s="148"/>
      <c r="AU432" s="148"/>
      <c r="AV432" s="148"/>
      <c r="AW432" s="148"/>
      <c r="AX432" s="148"/>
      <c r="AY432" s="148"/>
      <c r="AZ432" s="148"/>
      <c r="BA432" s="184" t="str">
        <f>C432</f>
        <v>Fasádní kazeta je čtvercový, nebo obdélníkový ohýbaný prvek se systémem do sebe zapadajících zámky. Spodní hrana kazety se zasouvá do spodního zámku kazety již připevněné. Vrchní hrana se šroubuje k nosnému roštu. Díky tomu, že jsou připevňovací šrouby skryté v zámku kazety, vzniká na fasádě pravidelný rastr elegantních spár. Šířka svislé i vodorovné spáry může být 5 až 40mm. Povrch kazety je při výrobě při přepravě a montáži chráněny ochrannou fólií. Standardní tl. materiálu pro kazety je 0,75-1,0 (1,2)mm dle skladebné výšky kazety</v>
      </c>
      <c r="BB432" s="148"/>
      <c r="BC432" s="148"/>
      <c r="BD432" s="148"/>
      <c r="BE432" s="148"/>
      <c r="BF432" s="148"/>
      <c r="BG432" s="148"/>
      <c r="BH432" s="148"/>
    </row>
    <row r="433" spans="1:60" outlineLevel="3" x14ac:dyDescent="0.2">
      <c r="A433" s="155"/>
      <c r="B433" s="156"/>
      <c r="C433" s="274" t="s">
        <v>1605</v>
      </c>
      <c r="D433" s="275"/>
      <c r="E433" s="275"/>
      <c r="F433" s="275"/>
      <c r="G433" s="275"/>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369</v>
      </c>
      <c r="AH433" s="148"/>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ht="22.5" outlineLevel="3" x14ac:dyDescent="0.2">
      <c r="A434" s="155"/>
      <c r="B434" s="156"/>
      <c r="C434" s="274" t="s">
        <v>1606</v>
      </c>
      <c r="D434" s="275"/>
      <c r="E434" s="275"/>
      <c r="F434" s="275"/>
      <c r="G434" s="275"/>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369</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84" t="str">
        <f>C434</f>
        <v>Rošt je sestaven z jednoduchých bodových a liniových prvků. Je řešen tak, aby umožnil eliminovat vliv případných nerovností objektu, umožnil umístění tepelné izolace a maximálně eliminoval vznik tepelných mostů.</v>
      </c>
      <c r="BB434" s="148"/>
      <c r="BC434" s="148"/>
      <c r="BD434" s="148"/>
      <c r="BE434" s="148"/>
      <c r="BF434" s="148"/>
      <c r="BG434" s="148"/>
      <c r="BH434" s="148"/>
    </row>
    <row r="435" spans="1:60" ht="22.5" outlineLevel="3" x14ac:dyDescent="0.2">
      <c r="A435" s="155"/>
      <c r="B435" s="156"/>
      <c r="C435" s="274" t="s">
        <v>1607</v>
      </c>
      <c r="D435" s="275"/>
      <c r="E435" s="275"/>
      <c r="F435" s="275"/>
      <c r="G435" s="275"/>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369</v>
      </c>
      <c r="AH435" s="148"/>
      <c r="AI435" s="148"/>
      <c r="AJ435" s="148"/>
      <c r="AK435" s="148"/>
      <c r="AL435" s="148"/>
      <c r="AM435" s="148"/>
      <c r="AN435" s="148"/>
      <c r="AO435" s="148"/>
      <c r="AP435" s="148"/>
      <c r="AQ435" s="148"/>
      <c r="AR435" s="148"/>
      <c r="AS435" s="148"/>
      <c r="AT435" s="148"/>
      <c r="AU435" s="148"/>
      <c r="AV435" s="148"/>
      <c r="AW435" s="148"/>
      <c r="AX435" s="148"/>
      <c r="AY435" s="148"/>
      <c r="AZ435" s="148"/>
      <c r="BA435" s="184" t="str">
        <f>C435</f>
        <v>Na fasádu se připevní závěsné konzoly typu L, na které se osadí svisle orientované profily J50 a J80. Ty pak tvoří podklad pro pohledové prvky systému a zároveň vytvářejí vzduchovou mezeru sloužící k odvětrání pronikající vlhkosti</v>
      </c>
      <c r="BB435" s="148"/>
      <c r="BC435" s="148"/>
      <c r="BD435" s="148"/>
      <c r="BE435" s="148"/>
      <c r="BF435" s="148"/>
      <c r="BG435" s="148"/>
      <c r="BH435" s="148"/>
    </row>
    <row r="436" spans="1:60" outlineLevel="3" x14ac:dyDescent="0.2">
      <c r="A436" s="155"/>
      <c r="B436" s="156"/>
      <c r="C436" s="274" t="s">
        <v>1608</v>
      </c>
      <c r="D436" s="275"/>
      <c r="E436" s="275"/>
      <c r="F436" s="275"/>
      <c r="G436" s="275"/>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369</v>
      </c>
      <c r="AH436" s="148"/>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ht="22.5" outlineLevel="3" x14ac:dyDescent="0.2">
      <c r="A437" s="155"/>
      <c r="B437" s="156"/>
      <c r="C437" s="274" t="s">
        <v>1609</v>
      </c>
      <c r="D437" s="275"/>
      <c r="E437" s="275"/>
      <c r="F437" s="275"/>
      <c r="G437" s="275"/>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369</v>
      </c>
      <c r="AH437" s="148"/>
      <c r="AI437" s="148"/>
      <c r="AJ437" s="148"/>
      <c r="AK437" s="148"/>
      <c r="AL437" s="148"/>
      <c r="AM437" s="148"/>
      <c r="AN437" s="148"/>
      <c r="AO437" s="148"/>
      <c r="AP437" s="148"/>
      <c r="AQ437" s="148"/>
      <c r="AR437" s="148"/>
      <c r="AS437" s="148"/>
      <c r="AT437" s="148"/>
      <c r="AU437" s="148"/>
      <c r="AV437" s="148"/>
      <c r="AW437" s="148"/>
      <c r="AX437" s="148"/>
      <c r="AY437" s="148"/>
      <c r="AZ437" s="148"/>
      <c r="BA437" s="184" t="str">
        <f>C437</f>
        <v>Tepelně izolační: minerální izolace tl. 200mm - izolace z minerálních vláken s objemovou hmotností min 50kg/m3, kotvená do nosné konstrukce talířovými hmoždinkami</v>
      </c>
      <c r="BB437" s="148"/>
      <c r="BC437" s="148"/>
      <c r="BD437" s="148"/>
      <c r="BE437" s="148"/>
      <c r="BF437" s="148"/>
      <c r="BG437" s="148"/>
      <c r="BH437" s="148"/>
    </row>
    <row r="438" spans="1:60" outlineLevel="3" x14ac:dyDescent="0.2">
      <c r="A438" s="155"/>
      <c r="B438" s="156"/>
      <c r="C438" s="274" t="s">
        <v>1610</v>
      </c>
      <c r="D438" s="275"/>
      <c r="E438" s="275"/>
      <c r="F438" s="275"/>
      <c r="G438" s="275"/>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369</v>
      </c>
      <c r="AH438" s="148"/>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274" t="s">
        <v>1611</v>
      </c>
      <c r="D439" s="275"/>
      <c r="E439" s="275"/>
      <c r="F439" s="275"/>
      <c r="G439" s="275"/>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369</v>
      </c>
      <c r="AH439" s="148"/>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
      <c r="A440" s="155"/>
      <c r="B440" s="156"/>
      <c r="C440" s="274" t="s">
        <v>1612</v>
      </c>
      <c r="D440" s="275"/>
      <c r="E440" s="275"/>
      <c r="F440" s="275"/>
      <c r="G440" s="275"/>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369</v>
      </c>
      <c r="AH440" s="148"/>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2" x14ac:dyDescent="0.2">
      <c r="A441" s="155"/>
      <c r="B441" s="156"/>
      <c r="C441" s="206" t="s">
        <v>840</v>
      </c>
      <c r="D441" s="198"/>
      <c r="E441" s="199"/>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481</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206" t="s">
        <v>1613</v>
      </c>
      <c r="D442" s="198"/>
      <c r="E442" s="199">
        <v>102.6</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481</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ht="22.5" outlineLevel="1" x14ac:dyDescent="0.2">
      <c r="A443" s="177">
        <v>86</v>
      </c>
      <c r="B443" s="178" t="s">
        <v>1614</v>
      </c>
      <c r="C443" s="193" t="s">
        <v>1615</v>
      </c>
      <c r="D443" s="179" t="s">
        <v>534</v>
      </c>
      <c r="E443" s="180">
        <v>36.799999999999997</v>
      </c>
      <c r="F443" s="181"/>
      <c r="G443" s="182">
        <f>ROUND(E443*F443,2)</f>
        <v>0</v>
      </c>
      <c r="H443" s="181"/>
      <c r="I443" s="182">
        <f>ROUND(E443*H443,2)</f>
        <v>0</v>
      </c>
      <c r="J443" s="181"/>
      <c r="K443" s="182">
        <f>ROUND(E443*J443,2)</f>
        <v>0</v>
      </c>
      <c r="L443" s="182">
        <v>12</v>
      </c>
      <c r="M443" s="182">
        <f>G443*(1+L443/100)</f>
        <v>0</v>
      </c>
      <c r="N443" s="180">
        <v>0</v>
      </c>
      <c r="O443" s="180">
        <f>ROUND(E443*N443,2)</f>
        <v>0</v>
      </c>
      <c r="P443" s="180">
        <v>0</v>
      </c>
      <c r="Q443" s="180">
        <f>ROUND(E443*P443,2)</f>
        <v>0</v>
      </c>
      <c r="R443" s="182"/>
      <c r="S443" s="182" t="s">
        <v>410</v>
      </c>
      <c r="T443" s="183" t="s">
        <v>364</v>
      </c>
      <c r="U443" s="159">
        <v>0</v>
      </c>
      <c r="V443" s="159">
        <f>ROUND(E443*U443,2)</f>
        <v>0</v>
      </c>
      <c r="W443" s="159"/>
      <c r="X443" s="159" t="s">
        <v>411</v>
      </c>
      <c r="Y443" s="159" t="s">
        <v>366</v>
      </c>
      <c r="Z443" s="148"/>
      <c r="AA443" s="148"/>
      <c r="AB443" s="148"/>
      <c r="AC443" s="148"/>
      <c r="AD443" s="148"/>
      <c r="AE443" s="148"/>
      <c r="AF443" s="148"/>
      <c r="AG443" s="148" t="s">
        <v>412</v>
      </c>
      <c r="AH443" s="148"/>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2" x14ac:dyDescent="0.2">
      <c r="A444" s="155"/>
      <c r="B444" s="156"/>
      <c r="C444" s="283" t="s">
        <v>1616</v>
      </c>
      <c r="D444" s="284"/>
      <c r="E444" s="284"/>
      <c r="F444" s="284"/>
      <c r="G444" s="284"/>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369</v>
      </c>
      <c r="AH444" s="148"/>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2">
      <c r="A445" s="155"/>
      <c r="B445" s="156"/>
      <c r="C445" s="274" t="s">
        <v>1617</v>
      </c>
      <c r="D445" s="275"/>
      <c r="E445" s="275"/>
      <c r="F445" s="275"/>
      <c r="G445" s="275"/>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369</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2">
      <c r="A446" s="155"/>
      <c r="B446" s="156"/>
      <c r="C446" s="274" t="s">
        <v>1618</v>
      </c>
      <c r="D446" s="275"/>
      <c r="E446" s="275"/>
      <c r="F446" s="275"/>
      <c r="G446" s="275"/>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369</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ht="56.25" outlineLevel="3" x14ac:dyDescent="0.2">
      <c r="A447" s="155"/>
      <c r="B447" s="156"/>
      <c r="C447" s="274" t="s">
        <v>1604</v>
      </c>
      <c r="D447" s="275"/>
      <c r="E447" s="275"/>
      <c r="F447" s="275"/>
      <c r="G447" s="275"/>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369</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84" t="str">
        <f>C447</f>
        <v>Fasádní kazeta je čtvercový, nebo obdélníkový ohýbaný prvek se systémem do sebe zapadajících zámky. Spodní hrana kazety se zasouvá do spodního zámku kazety již připevněné. Vrchní hrana se šroubuje k nosnému roštu. Díky tomu, že jsou připevňovací šrouby skryté v zámku kazety, vzniká na fasádě pravidelný rastr elegantních spár. Šířka svislé i vodorovné spáry může být 5 až 40mm. Povrch kazety je při výrobě při přepravě a montáži chráněny ochrannou fólií. Standardní tl. materiálu pro kazety je 0,75-1,0 (1,2)mm dle skladebné výšky kazety</v>
      </c>
      <c r="BB447" s="148"/>
      <c r="BC447" s="148"/>
      <c r="BD447" s="148"/>
      <c r="BE447" s="148"/>
      <c r="BF447" s="148"/>
      <c r="BG447" s="148"/>
      <c r="BH447" s="148"/>
    </row>
    <row r="448" spans="1:60" outlineLevel="3" x14ac:dyDescent="0.2">
      <c r="A448" s="155"/>
      <c r="B448" s="156"/>
      <c r="C448" s="274" t="s">
        <v>1605</v>
      </c>
      <c r="D448" s="275"/>
      <c r="E448" s="275"/>
      <c r="F448" s="275"/>
      <c r="G448" s="275"/>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369</v>
      </c>
      <c r="AH448" s="148"/>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ht="22.5" outlineLevel="3" x14ac:dyDescent="0.2">
      <c r="A449" s="155"/>
      <c r="B449" s="156"/>
      <c r="C449" s="274" t="s">
        <v>1606</v>
      </c>
      <c r="D449" s="275"/>
      <c r="E449" s="275"/>
      <c r="F449" s="275"/>
      <c r="G449" s="275"/>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369</v>
      </c>
      <c r="AH449" s="148"/>
      <c r="AI449" s="148"/>
      <c r="AJ449" s="148"/>
      <c r="AK449" s="148"/>
      <c r="AL449" s="148"/>
      <c r="AM449" s="148"/>
      <c r="AN449" s="148"/>
      <c r="AO449" s="148"/>
      <c r="AP449" s="148"/>
      <c r="AQ449" s="148"/>
      <c r="AR449" s="148"/>
      <c r="AS449" s="148"/>
      <c r="AT449" s="148"/>
      <c r="AU449" s="148"/>
      <c r="AV449" s="148"/>
      <c r="AW449" s="148"/>
      <c r="AX449" s="148"/>
      <c r="AY449" s="148"/>
      <c r="AZ449" s="148"/>
      <c r="BA449" s="184" t="str">
        <f>C449</f>
        <v>Rošt je sestaven z jednoduchých bodových a liniových prvků. Je řešen tak, aby umožnil eliminovat vliv případných nerovností objektu, umožnil umístění tepelné izolace a maximálně eliminoval vznik tepelných mostů.</v>
      </c>
      <c r="BB449" s="148"/>
      <c r="BC449" s="148"/>
      <c r="BD449" s="148"/>
      <c r="BE449" s="148"/>
      <c r="BF449" s="148"/>
      <c r="BG449" s="148"/>
      <c r="BH449" s="148"/>
    </row>
    <row r="450" spans="1:60" ht="22.5" outlineLevel="3" x14ac:dyDescent="0.2">
      <c r="A450" s="155"/>
      <c r="B450" s="156"/>
      <c r="C450" s="274" t="s">
        <v>1607</v>
      </c>
      <c r="D450" s="275"/>
      <c r="E450" s="275"/>
      <c r="F450" s="275"/>
      <c r="G450" s="275"/>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369</v>
      </c>
      <c r="AH450" s="148"/>
      <c r="AI450" s="148"/>
      <c r="AJ450" s="148"/>
      <c r="AK450" s="148"/>
      <c r="AL450" s="148"/>
      <c r="AM450" s="148"/>
      <c r="AN450" s="148"/>
      <c r="AO450" s="148"/>
      <c r="AP450" s="148"/>
      <c r="AQ450" s="148"/>
      <c r="AR450" s="148"/>
      <c r="AS450" s="148"/>
      <c r="AT450" s="148"/>
      <c r="AU450" s="148"/>
      <c r="AV450" s="148"/>
      <c r="AW450" s="148"/>
      <c r="AX450" s="148"/>
      <c r="AY450" s="148"/>
      <c r="AZ450" s="148"/>
      <c r="BA450" s="184" t="str">
        <f>C450</f>
        <v>Na fasádu se připevní závěsné konzoly typu L, na které se osadí svisle orientované profily J50 a J80. Ty pak tvoří podklad pro pohledové prvky systému a zároveň vytvářejí vzduchovou mezeru sloužící k odvětrání pronikající vlhkosti</v>
      </c>
      <c r="BB450" s="148"/>
      <c r="BC450" s="148"/>
      <c r="BD450" s="148"/>
      <c r="BE450" s="148"/>
      <c r="BF450" s="148"/>
      <c r="BG450" s="148"/>
      <c r="BH450" s="148"/>
    </row>
    <row r="451" spans="1:60" outlineLevel="3" x14ac:dyDescent="0.2">
      <c r="A451" s="155"/>
      <c r="B451" s="156"/>
      <c r="C451" s="274" t="s">
        <v>1608</v>
      </c>
      <c r="D451" s="275"/>
      <c r="E451" s="275"/>
      <c r="F451" s="275"/>
      <c r="G451" s="275"/>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369</v>
      </c>
      <c r="AH451" s="148"/>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ht="22.5" outlineLevel="3" x14ac:dyDescent="0.2">
      <c r="A452" s="155"/>
      <c r="B452" s="156"/>
      <c r="C452" s="274" t="s">
        <v>1619</v>
      </c>
      <c r="D452" s="275"/>
      <c r="E452" s="275"/>
      <c r="F452" s="275"/>
      <c r="G452" s="275"/>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369</v>
      </c>
      <c r="AH452" s="148"/>
      <c r="AI452" s="148"/>
      <c r="AJ452" s="148"/>
      <c r="AK452" s="148"/>
      <c r="AL452" s="148"/>
      <c r="AM452" s="148"/>
      <c r="AN452" s="148"/>
      <c r="AO452" s="148"/>
      <c r="AP452" s="148"/>
      <c r="AQ452" s="148"/>
      <c r="AR452" s="148"/>
      <c r="AS452" s="148"/>
      <c r="AT452" s="148"/>
      <c r="AU452" s="148"/>
      <c r="AV452" s="148"/>
      <c r="AW452" s="148"/>
      <c r="AX452" s="148"/>
      <c r="AY452" s="148"/>
      <c r="AZ452" s="148"/>
      <c r="BA452" s="184" t="str">
        <f>C452</f>
        <v>Tepelně izolační: minerální izolace tl. 120mm - izolace z minerálních vláken s objemovou hmotností min 50kg/m3, kotvená do nosné konstrukce talířovými hmoždinkami</v>
      </c>
      <c r="BB452" s="148"/>
      <c r="BC452" s="148"/>
      <c r="BD452" s="148"/>
      <c r="BE452" s="148"/>
      <c r="BF452" s="148"/>
      <c r="BG452" s="148"/>
      <c r="BH452" s="148"/>
    </row>
    <row r="453" spans="1:60" outlineLevel="3" x14ac:dyDescent="0.2">
      <c r="A453" s="155"/>
      <c r="B453" s="156"/>
      <c r="C453" s="274" t="s">
        <v>1620</v>
      </c>
      <c r="D453" s="275"/>
      <c r="E453" s="275"/>
      <c r="F453" s="275"/>
      <c r="G453" s="275"/>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369</v>
      </c>
      <c r="AH453" s="148"/>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3" x14ac:dyDescent="0.2">
      <c r="A454" s="155"/>
      <c r="B454" s="156"/>
      <c r="C454" s="274" t="s">
        <v>1612</v>
      </c>
      <c r="D454" s="275"/>
      <c r="E454" s="275"/>
      <c r="F454" s="275"/>
      <c r="G454" s="275"/>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369</v>
      </c>
      <c r="AH454" s="148"/>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2" x14ac:dyDescent="0.2">
      <c r="A455" s="155"/>
      <c r="B455" s="156"/>
      <c r="C455" s="206" t="s">
        <v>840</v>
      </c>
      <c r="D455" s="198"/>
      <c r="E455" s="199"/>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481</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2">
      <c r="A456" s="155"/>
      <c r="B456" s="156"/>
      <c r="C456" s="206" t="s">
        <v>1621</v>
      </c>
      <c r="D456" s="198"/>
      <c r="E456" s="199">
        <v>36.799999999999997</v>
      </c>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481</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x14ac:dyDescent="0.2">
      <c r="A457" s="167" t="s">
        <v>358</v>
      </c>
      <c r="B457" s="168" t="s">
        <v>197</v>
      </c>
      <c r="C457" s="192" t="s">
        <v>198</v>
      </c>
      <c r="D457" s="169"/>
      <c r="E457" s="170"/>
      <c r="F457" s="171"/>
      <c r="G457" s="171">
        <f>SUMIF(AG458:AG530,"&lt;&gt;NOR",G458:G530)</f>
        <v>0</v>
      </c>
      <c r="H457" s="171"/>
      <c r="I457" s="171">
        <f>SUM(I458:I530)</f>
        <v>0</v>
      </c>
      <c r="J457" s="171"/>
      <c r="K457" s="171">
        <f>SUM(K458:K530)</f>
        <v>0</v>
      </c>
      <c r="L457" s="171"/>
      <c r="M457" s="171">
        <f>SUM(M458:M530)</f>
        <v>0</v>
      </c>
      <c r="N457" s="170"/>
      <c r="O457" s="170">
        <f>SUM(O458:O530)</f>
        <v>64.389999999999986</v>
      </c>
      <c r="P457" s="170"/>
      <c r="Q457" s="170">
        <f>SUM(Q458:Q530)</f>
        <v>0</v>
      </c>
      <c r="R457" s="171"/>
      <c r="S457" s="171"/>
      <c r="T457" s="172"/>
      <c r="U457" s="166"/>
      <c r="V457" s="166">
        <f>SUM(V458:V530)</f>
        <v>191.35000000000002</v>
      </c>
      <c r="W457" s="166"/>
      <c r="X457" s="166"/>
      <c r="Y457" s="166"/>
      <c r="AG457" t="s">
        <v>359</v>
      </c>
    </row>
    <row r="458" spans="1:60" outlineLevel="1" x14ac:dyDescent="0.2">
      <c r="A458" s="177">
        <v>87</v>
      </c>
      <c r="B458" s="178" t="s">
        <v>1622</v>
      </c>
      <c r="C458" s="193" t="s">
        <v>1623</v>
      </c>
      <c r="D458" s="179" t="s">
        <v>476</v>
      </c>
      <c r="E458" s="180">
        <v>2.1175999999999999</v>
      </c>
      <c r="F458" s="181"/>
      <c r="G458" s="182">
        <f>ROUND(E458*F458,2)</f>
        <v>0</v>
      </c>
      <c r="H458" s="181"/>
      <c r="I458" s="182">
        <f>ROUND(E458*H458,2)</f>
        <v>0</v>
      </c>
      <c r="J458" s="181"/>
      <c r="K458" s="182">
        <f>ROUND(E458*J458,2)</f>
        <v>0</v>
      </c>
      <c r="L458" s="182">
        <v>12</v>
      </c>
      <c r="M458" s="182">
        <f>G458*(1+L458/100)</f>
        <v>0</v>
      </c>
      <c r="N458" s="180">
        <v>0</v>
      </c>
      <c r="O458" s="180">
        <f>ROUND(E458*N458,2)</f>
        <v>0</v>
      </c>
      <c r="P458" s="180">
        <v>0</v>
      </c>
      <c r="Q458" s="180">
        <f>ROUND(E458*P458,2)</f>
        <v>0</v>
      </c>
      <c r="R458" s="182" t="s">
        <v>571</v>
      </c>
      <c r="S458" s="182" t="s">
        <v>363</v>
      </c>
      <c r="T458" s="183" t="s">
        <v>363</v>
      </c>
      <c r="U458" s="159">
        <v>1.8360000000000001</v>
      </c>
      <c r="V458" s="159">
        <f>ROUND(E458*U458,2)</f>
        <v>3.89</v>
      </c>
      <c r="W458" s="159"/>
      <c r="X458" s="159" t="s">
        <v>411</v>
      </c>
      <c r="Y458" s="159" t="s">
        <v>366</v>
      </c>
      <c r="Z458" s="148"/>
      <c r="AA458" s="148"/>
      <c r="AB458" s="148"/>
      <c r="AC458" s="148"/>
      <c r="AD458" s="148"/>
      <c r="AE458" s="148"/>
      <c r="AF458" s="148"/>
      <c r="AG458" s="148" t="s">
        <v>412</v>
      </c>
      <c r="AH458" s="148"/>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2" x14ac:dyDescent="0.2">
      <c r="A459" s="155"/>
      <c r="B459" s="156"/>
      <c r="C459" s="286" t="s">
        <v>1624</v>
      </c>
      <c r="D459" s="287"/>
      <c r="E459" s="287"/>
      <c r="F459" s="287"/>
      <c r="G459" s="287"/>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479</v>
      </c>
      <c r="AH459" s="148"/>
      <c r="AI459" s="148"/>
      <c r="AJ459" s="148"/>
      <c r="AK459" s="148"/>
      <c r="AL459" s="148"/>
      <c r="AM459" s="148"/>
      <c r="AN459" s="148"/>
      <c r="AO459" s="148"/>
      <c r="AP459" s="148"/>
      <c r="AQ459" s="148"/>
      <c r="AR459" s="148"/>
      <c r="AS459" s="148"/>
      <c r="AT459" s="148"/>
      <c r="AU459" s="148"/>
      <c r="AV459" s="148"/>
      <c r="AW459" s="148"/>
      <c r="AX459" s="148"/>
      <c r="AY459" s="148"/>
      <c r="AZ459" s="148"/>
      <c r="BA459" s="184" t="str">
        <f>C459</f>
        <v>pod mazaniny a dlažby, popř. na plochých střechách, vodorovný nebo ve spádu, s udusáním a urovnáním povrchu,</v>
      </c>
      <c r="BB459" s="148"/>
      <c r="BC459" s="148"/>
      <c r="BD459" s="148"/>
      <c r="BE459" s="148"/>
      <c r="BF459" s="148"/>
      <c r="BG459" s="148"/>
      <c r="BH459" s="148"/>
    </row>
    <row r="460" spans="1:60" outlineLevel="2" x14ac:dyDescent="0.2">
      <c r="A460" s="155"/>
      <c r="B460" s="156"/>
      <c r="C460" s="206" t="s">
        <v>644</v>
      </c>
      <c r="D460" s="198"/>
      <c r="E460" s="199"/>
      <c r="F460" s="159"/>
      <c r="G460" s="159"/>
      <c r="H460" s="159"/>
      <c r="I460" s="159"/>
      <c r="J460" s="159"/>
      <c r="K460" s="159"/>
      <c r="L460" s="159"/>
      <c r="M460" s="159"/>
      <c r="N460" s="158"/>
      <c r="O460" s="158"/>
      <c r="P460" s="158"/>
      <c r="Q460" s="158"/>
      <c r="R460" s="159"/>
      <c r="S460" s="159"/>
      <c r="T460" s="159"/>
      <c r="U460" s="159"/>
      <c r="V460" s="159"/>
      <c r="W460" s="159"/>
      <c r="X460" s="159"/>
      <c r="Y460" s="159"/>
      <c r="Z460" s="148"/>
      <c r="AA460" s="148"/>
      <c r="AB460" s="148"/>
      <c r="AC460" s="148"/>
      <c r="AD460" s="148"/>
      <c r="AE460" s="148"/>
      <c r="AF460" s="148"/>
      <c r="AG460" s="148" t="s">
        <v>481</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3" x14ac:dyDescent="0.2">
      <c r="A461" s="155"/>
      <c r="B461" s="156"/>
      <c r="C461" s="206" t="s">
        <v>1625</v>
      </c>
      <c r="D461" s="198"/>
      <c r="E461" s="199">
        <v>2.1175999999999999</v>
      </c>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481</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x14ac:dyDescent="0.2">
      <c r="A462" s="177">
        <v>88</v>
      </c>
      <c r="B462" s="178" t="s">
        <v>1626</v>
      </c>
      <c r="C462" s="193" t="s">
        <v>1627</v>
      </c>
      <c r="D462" s="179" t="s">
        <v>534</v>
      </c>
      <c r="E462" s="180">
        <v>299.98</v>
      </c>
      <c r="F462" s="181"/>
      <c r="G462" s="182">
        <f>ROUND(E462*F462,2)</f>
        <v>0</v>
      </c>
      <c r="H462" s="181"/>
      <c r="I462" s="182">
        <f>ROUND(E462*H462,2)</f>
        <v>0</v>
      </c>
      <c r="J462" s="181"/>
      <c r="K462" s="182">
        <f>ROUND(E462*J462,2)</f>
        <v>0</v>
      </c>
      <c r="L462" s="182">
        <v>12</v>
      </c>
      <c r="M462" s="182">
        <f>G462*(1+L462/100)</f>
        <v>0</v>
      </c>
      <c r="N462" s="180">
        <v>3.6999999999999999E-4</v>
      </c>
      <c r="O462" s="180">
        <f>ROUND(E462*N462,2)</f>
        <v>0.11</v>
      </c>
      <c r="P462" s="180">
        <v>0</v>
      </c>
      <c r="Q462" s="180">
        <f>ROUND(E462*P462,2)</f>
        <v>0</v>
      </c>
      <c r="R462" s="182" t="s">
        <v>571</v>
      </c>
      <c r="S462" s="182" t="s">
        <v>363</v>
      </c>
      <c r="T462" s="183" t="s">
        <v>363</v>
      </c>
      <c r="U462" s="159">
        <v>0.09</v>
      </c>
      <c r="V462" s="159">
        <f>ROUND(E462*U462,2)</f>
        <v>27</v>
      </c>
      <c r="W462" s="159"/>
      <c r="X462" s="159" t="s">
        <v>411</v>
      </c>
      <c r="Y462" s="159" t="s">
        <v>366</v>
      </c>
      <c r="Z462" s="148"/>
      <c r="AA462" s="148"/>
      <c r="AB462" s="148"/>
      <c r="AC462" s="148"/>
      <c r="AD462" s="148"/>
      <c r="AE462" s="148"/>
      <c r="AF462" s="148"/>
      <c r="AG462" s="148" t="s">
        <v>412</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2" x14ac:dyDescent="0.2">
      <c r="A463" s="155"/>
      <c r="B463" s="156"/>
      <c r="C463" s="286" t="s">
        <v>1628</v>
      </c>
      <c r="D463" s="287"/>
      <c r="E463" s="287"/>
      <c r="F463" s="287"/>
      <c r="G463" s="287"/>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479</v>
      </c>
      <c r="AH463" s="148"/>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2" x14ac:dyDescent="0.2">
      <c r="A464" s="155"/>
      <c r="B464" s="156"/>
      <c r="C464" s="206" t="s">
        <v>644</v>
      </c>
      <c r="D464" s="198"/>
      <c r="E464" s="199"/>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481</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2">
      <c r="A465" s="155"/>
      <c r="B465" s="156"/>
      <c r="C465" s="206" t="s">
        <v>1629</v>
      </c>
      <c r="D465" s="198"/>
      <c r="E465" s="199">
        <v>88.24</v>
      </c>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481</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2">
      <c r="A466" s="155"/>
      <c r="B466" s="156"/>
      <c r="C466" s="206" t="s">
        <v>1630</v>
      </c>
      <c r="D466" s="198"/>
      <c r="E466" s="199">
        <v>168.42</v>
      </c>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481</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3" x14ac:dyDescent="0.2">
      <c r="A467" s="155"/>
      <c r="B467" s="156"/>
      <c r="C467" s="206" t="s">
        <v>1631</v>
      </c>
      <c r="D467" s="198"/>
      <c r="E467" s="199">
        <v>43.32</v>
      </c>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481</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ht="22.5" outlineLevel="1" x14ac:dyDescent="0.2">
      <c r="A468" s="177">
        <v>89</v>
      </c>
      <c r="B468" s="178" t="s">
        <v>1632</v>
      </c>
      <c r="C468" s="193" t="s">
        <v>1633</v>
      </c>
      <c r="D468" s="179" t="s">
        <v>534</v>
      </c>
      <c r="E468" s="180">
        <v>3.55</v>
      </c>
      <c r="F468" s="181"/>
      <c r="G468" s="182">
        <f>ROUND(E468*F468,2)</f>
        <v>0</v>
      </c>
      <c r="H468" s="181"/>
      <c r="I468" s="182">
        <f>ROUND(E468*H468,2)</f>
        <v>0</v>
      </c>
      <c r="J468" s="181"/>
      <c r="K468" s="182">
        <f>ROUND(E468*J468,2)</f>
        <v>0</v>
      </c>
      <c r="L468" s="182">
        <v>12</v>
      </c>
      <c r="M468" s="182">
        <f>G468*(1+L468/100)</f>
        <v>0</v>
      </c>
      <c r="N468" s="180">
        <v>0.14335999999999999</v>
      </c>
      <c r="O468" s="180">
        <f>ROUND(E468*N468,2)</f>
        <v>0.51</v>
      </c>
      <c r="P468" s="180">
        <v>0</v>
      </c>
      <c r="Q468" s="180">
        <f>ROUND(E468*P468,2)</f>
        <v>0</v>
      </c>
      <c r="R468" s="182" t="s">
        <v>571</v>
      </c>
      <c r="S468" s="182" t="s">
        <v>363</v>
      </c>
      <c r="T468" s="183" t="s">
        <v>363</v>
      </c>
      <c r="U468" s="159">
        <v>0.55800000000000005</v>
      </c>
      <c r="V468" s="159">
        <f>ROUND(E468*U468,2)</f>
        <v>1.98</v>
      </c>
      <c r="W468" s="159"/>
      <c r="X468" s="159" t="s">
        <v>411</v>
      </c>
      <c r="Y468" s="159" t="s">
        <v>366</v>
      </c>
      <c r="Z468" s="148"/>
      <c r="AA468" s="148"/>
      <c r="AB468" s="148"/>
      <c r="AC468" s="148"/>
      <c r="AD468" s="148"/>
      <c r="AE468" s="148"/>
      <c r="AF468" s="148"/>
      <c r="AG468" s="148" t="s">
        <v>412</v>
      </c>
      <c r="AH468" s="148"/>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2" x14ac:dyDescent="0.2">
      <c r="A469" s="155"/>
      <c r="B469" s="156"/>
      <c r="C469" s="286" t="s">
        <v>1628</v>
      </c>
      <c r="D469" s="287"/>
      <c r="E469" s="287"/>
      <c r="F469" s="287"/>
      <c r="G469" s="287"/>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479</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2" x14ac:dyDescent="0.2">
      <c r="A470" s="155"/>
      <c r="B470" s="156"/>
      <c r="C470" s="274" t="s">
        <v>1634</v>
      </c>
      <c r="D470" s="275"/>
      <c r="E470" s="275"/>
      <c r="F470" s="275"/>
      <c r="G470" s="275"/>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369</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2" x14ac:dyDescent="0.2">
      <c r="A471" s="155"/>
      <c r="B471" s="156"/>
      <c r="C471" s="206" t="s">
        <v>644</v>
      </c>
      <c r="D471" s="198"/>
      <c r="E471" s="199"/>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481</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3" x14ac:dyDescent="0.2">
      <c r="A472" s="155"/>
      <c r="B472" s="156"/>
      <c r="C472" s="206" t="s">
        <v>1635</v>
      </c>
      <c r="D472" s="198"/>
      <c r="E472" s="199">
        <v>3.55</v>
      </c>
      <c r="F472" s="159"/>
      <c r="G472" s="159"/>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481</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ht="22.5" outlineLevel="1" x14ac:dyDescent="0.2">
      <c r="A473" s="177">
        <v>90</v>
      </c>
      <c r="B473" s="178" t="s">
        <v>1636</v>
      </c>
      <c r="C473" s="193" t="s">
        <v>1637</v>
      </c>
      <c r="D473" s="179" t="s">
        <v>534</v>
      </c>
      <c r="E473" s="180">
        <v>58.13</v>
      </c>
      <c r="F473" s="181"/>
      <c r="G473" s="182">
        <f>ROUND(E473*F473,2)</f>
        <v>0</v>
      </c>
      <c r="H473" s="181"/>
      <c r="I473" s="182">
        <f>ROUND(E473*H473,2)</f>
        <v>0</v>
      </c>
      <c r="J473" s="181"/>
      <c r="K473" s="182">
        <f>ROUND(E473*J473,2)</f>
        <v>0</v>
      </c>
      <c r="L473" s="182">
        <v>12</v>
      </c>
      <c r="M473" s="182">
        <f>G473*(1+L473/100)</f>
        <v>0</v>
      </c>
      <c r="N473" s="180">
        <v>0.16383</v>
      </c>
      <c r="O473" s="180">
        <f>ROUND(E473*N473,2)</f>
        <v>9.52</v>
      </c>
      <c r="P473" s="180">
        <v>0</v>
      </c>
      <c r="Q473" s="180">
        <f>ROUND(E473*P473,2)</f>
        <v>0</v>
      </c>
      <c r="R473" s="182" t="s">
        <v>571</v>
      </c>
      <c r="S473" s="182" t="s">
        <v>363</v>
      </c>
      <c r="T473" s="183" t="s">
        <v>363</v>
      </c>
      <c r="U473" s="159">
        <v>0.58899999999999997</v>
      </c>
      <c r="V473" s="159">
        <f>ROUND(E473*U473,2)</f>
        <v>34.24</v>
      </c>
      <c r="W473" s="159"/>
      <c r="X473" s="159" t="s">
        <v>411</v>
      </c>
      <c r="Y473" s="159" t="s">
        <v>366</v>
      </c>
      <c r="Z473" s="148"/>
      <c r="AA473" s="148"/>
      <c r="AB473" s="148"/>
      <c r="AC473" s="148"/>
      <c r="AD473" s="148"/>
      <c r="AE473" s="148"/>
      <c r="AF473" s="148"/>
      <c r="AG473" s="148" t="s">
        <v>412</v>
      </c>
      <c r="AH473" s="148"/>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2" x14ac:dyDescent="0.2">
      <c r="A474" s="155"/>
      <c r="B474" s="156"/>
      <c r="C474" s="286" t="s">
        <v>1628</v>
      </c>
      <c r="D474" s="287"/>
      <c r="E474" s="287"/>
      <c r="F474" s="287"/>
      <c r="G474" s="287"/>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479</v>
      </c>
      <c r="AH474" s="148"/>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2" x14ac:dyDescent="0.2">
      <c r="A475" s="155"/>
      <c r="B475" s="156"/>
      <c r="C475" s="274" t="s">
        <v>1634</v>
      </c>
      <c r="D475" s="275"/>
      <c r="E475" s="275"/>
      <c r="F475" s="275"/>
      <c r="G475" s="275"/>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369</v>
      </c>
      <c r="AH475" s="148"/>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2" x14ac:dyDescent="0.2">
      <c r="A476" s="155"/>
      <c r="B476" s="156"/>
      <c r="C476" s="206" t="s">
        <v>644</v>
      </c>
      <c r="D476" s="198"/>
      <c r="E476" s="199"/>
      <c r="F476" s="159"/>
      <c r="G476" s="159"/>
      <c r="H476" s="159"/>
      <c r="I476" s="159"/>
      <c r="J476" s="159"/>
      <c r="K476" s="159"/>
      <c r="L476" s="159"/>
      <c r="M476" s="159"/>
      <c r="N476" s="158"/>
      <c r="O476" s="158"/>
      <c r="P476" s="158"/>
      <c r="Q476" s="158"/>
      <c r="R476" s="159"/>
      <c r="S476" s="159"/>
      <c r="T476" s="159"/>
      <c r="U476" s="159"/>
      <c r="V476" s="159"/>
      <c r="W476" s="159"/>
      <c r="X476" s="159"/>
      <c r="Y476" s="159"/>
      <c r="Z476" s="148"/>
      <c r="AA476" s="148"/>
      <c r="AB476" s="148"/>
      <c r="AC476" s="148"/>
      <c r="AD476" s="148"/>
      <c r="AE476" s="148"/>
      <c r="AF476" s="148"/>
      <c r="AG476" s="148" t="s">
        <v>481</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3" x14ac:dyDescent="0.2">
      <c r="A477" s="155"/>
      <c r="B477" s="156"/>
      <c r="C477" s="206" t="s">
        <v>1638</v>
      </c>
      <c r="D477" s="198"/>
      <c r="E477" s="199">
        <v>58.13</v>
      </c>
      <c r="F477" s="159"/>
      <c r="G477" s="159"/>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481</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ht="22.5" outlineLevel="1" x14ac:dyDescent="0.2">
      <c r="A478" s="177">
        <v>91</v>
      </c>
      <c r="B478" s="178" t="s">
        <v>1639</v>
      </c>
      <c r="C478" s="193" t="s">
        <v>1640</v>
      </c>
      <c r="D478" s="179" t="s">
        <v>534</v>
      </c>
      <c r="E478" s="180">
        <v>52.94</v>
      </c>
      <c r="F478" s="181"/>
      <c r="G478" s="182">
        <f>ROUND(E478*F478,2)</f>
        <v>0</v>
      </c>
      <c r="H478" s="181"/>
      <c r="I478" s="182">
        <f>ROUND(E478*H478,2)</f>
        <v>0</v>
      </c>
      <c r="J478" s="181"/>
      <c r="K478" s="182">
        <f>ROUND(E478*J478,2)</f>
        <v>0</v>
      </c>
      <c r="L478" s="182">
        <v>12</v>
      </c>
      <c r="M478" s="182">
        <f>G478*(1+L478/100)</f>
        <v>0</v>
      </c>
      <c r="N478" s="180">
        <v>9.0299999999999998E-3</v>
      </c>
      <c r="O478" s="180">
        <f>ROUND(E478*N478,2)</f>
        <v>0.48</v>
      </c>
      <c r="P478" s="180">
        <v>0</v>
      </c>
      <c r="Q478" s="180">
        <f>ROUND(E478*P478,2)</f>
        <v>0</v>
      </c>
      <c r="R478" s="182" t="s">
        <v>571</v>
      </c>
      <c r="S478" s="182" t="s">
        <v>363</v>
      </c>
      <c r="T478" s="183" t="s">
        <v>363</v>
      </c>
      <c r="U478" s="159">
        <v>0.35149999999999998</v>
      </c>
      <c r="V478" s="159">
        <f>ROUND(E478*U478,2)</f>
        <v>18.61</v>
      </c>
      <c r="W478" s="159"/>
      <c r="X478" s="159" t="s">
        <v>411</v>
      </c>
      <c r="Y478" s="159" t="s">
        <v>366</v>
      </c>
      <c r="Z478" s="148"/>
      <c r="AA478" s="148"/>
      <c r="AB478" s="148"/>
      <c r="AC478" s="148"/>
      <c r="AD478" s="148"/>
      <c r="AE478" s="148"/>
      <c r="AF478" s="148"/>
      <c r="AG478" s="148" t="s">
        <v>412</v>
      </c>
      <c r="AH478" s="148"/>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2" x14ac:dyDescent="0.2">
      <c r="A479" s="155"/>
      <c r="B479" s="156"/>
      <c r="C479" s="286" t="s">
        <v>1628</v>
      </c>
      <c r="D479" s="287"/>
      <c r="E479" s="287"/>
      <c r="F479" s="287"/>
      <c r="G479" s="287"/>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479</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ht="22.5" outlineLevel="2" x14ac:dyDescent="0.2">
      <c r="A480" s="155"/>
      <c r="B480" s="156"/>
      <c r="C480" s="274" t="s">
        <v>1641</v>
      </c>
      <c r="D480" s="275"/>
      <c r="E480" s="275"/>
      <c r="F480" s="275"/>
      <c r="G480" s="275"/>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369</v>
      </c>
      <c r="AH480" s="148"/>
      <c r="AI480" s="148"/>
      <c r="AJ480" s="148"/>
      <c r="AK480" s="148"/>
      <c r="AL480" s="148"/>
      <c r="AM480" s="148"/>
      <c r="AN480" s="148"/>
      <c r="AO480" s="148"/>
      <c r="AP480" s="148"/>
      <c r="AQ480" s="148"/>
      <c r="AR480" s="148"/>
      <c r="AS480" s="148"/>
      <c r="AT480" s="148"/>
      <c r="AU480" s="148"/>
      <c r="AV480" s="148"/>
      <c r="AW480" s="148"/>
      <c r="AX480" s="148"/>
      <c r="AY480" s="148"/>
      <c r="AZ480" s="148"/>
      <c r="BA480" s="184" t="str">
        <f>C480</f>
        <v>Sádrová samonivelační podlahová stěrka, k vyrovnání sádrových potěrů a suchých SDK podlah, do interiéru, tl. vrstvy 2–30 mm, zrnitost 0,6 mm, spotřeba 1,6 kg/m2/mm, 25 kg/bal.</v>
      </c>
      <c r="BB480" s="148"/>
      <c r="BC480" s="148"/>
      <c r="BD480" s="148"/>
      <c r="BE480" s="148"/>
      <c r="BF480" s="148"/>
      <c r="BG480" s="148"/>
      <c r="BH480" s="148"/>
    </row>
    <row r="481" spans="1:60" outlineLevel="2" x14ac:dyDescent="0.2">
      <c r="A481" s="155"/>
      <c r="B481" s="156"/>
      <c r="C481" s="206" t="s">
        <v>644</v>
      </c>
      <c r="D481" s="198"/>
      <c r="E481" s="199"/>
      <c r="F481" s="159"/>
      <c r="G481" s="159"/>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481</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3" x14ac:dyDescent="0.2">
      <c r="A482" s="155"/>
      <c r="B482" s="156"/>
      <c r="C482" s="206" t="s">
        <v>1642</v>
      </c>
      <c r="D482" s="198"/>
      <c r="E482" s="199">
        <v>52.94</v>
      </c>
      <c r="F482" s="159"/>
      <c r="G482" s="159"/>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481</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x14ac:dyDescent="0.2">
      <c r="A483" s="177">
        <v>92</v>
      </c>
      <c r="B483" s="178" t="s">
        <v>1643</v>
      </c>
      <c r="C483" s="193" t="s">
        <v>1644</v>
      </c>
      <c r="D483" s="179" t="s">
        <v>534</v>
      </c>
      <c r="E483" s="180">
        <v>52.94</v>
      </c>
      <c r="F483" s="181"/>
      <c r="G483" s="182">
        <f>ROUND(E483*F483,2)</f>
        <v>0</v>
      </c>
      <c r="H483" s="181"/>
      <c r="I483" s="182">
        <f>ROUND(E483*H483,2)</f>
        <v>0</v>
      </c>
      <c r="J483" s="181"/>
      <c r="K483" s="182">
        <f>ROUND(E483*J483,2)</f>
        <v>0</v>
      </c>
      <c r="L483" s="182">
        <v>12</v>
      </c>
      <c r="M483" s="182">
        <f>G483*(1+L483/100)</f>
        <v>0</v>
      </c>
      <c r="N483" s="180">
        <v>0</v>
      </c>
      <c r="O483" s="180">
        <f>ROUND(E483*N483,2)</f>
        <v>0</v>
      </c>
      <c r="P483" s="180">
        <v>0</v>
      </c>
      <c r="Q483" s="180">
        <f>ROUND(E483*P483,2)</f>
        <v>0</v>
      </c>
      <c r="R483" s="182" t="s">
        <v>571</v>
      </c>
      <c r="S483" s="182" t="s">
        <v>363</v>
      </c>
      <c r="T483" s="183" t="s">
        <v>363</v>
      </c>
      <c r="U483" s="159">
        <v>0.09</v>
      </c>
      <c r="V483" s="159">
        <f>ROUND(E483*U483,2)</f>
        <v>4.76</v>
      </c>
      <c r="W483" s="159"/>
      <c r="X483" s="159" t="s">
        <v>411</v>
      </c>
      <c r="Y483" s="159" t="s">
        <v>366</v>
      </c>
      <c r="Z483" s="148"/>
      <c r="AA483" s="148"/>
      <c r="AB483" s="148"/>
      <c r="AC483" s="148"/>
      <c r="AD483" s="148"/>
      <c r="AE483" s="148"/>
      <c r="AF483" s="148"/>
      <c r="AG483" s="148" t="s">
        <v>412</v>
      </c>
      <c r="AH483" s="148"/>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2" x14ac:dyDescent="0.2">
      <c r="A484" s="155"/>
      <c r="B484" s="156"/>
      <c r="C484" s="206" t="s">
        <v>644</v>
      </c>
      <c r="D484" s="198"/>
      <c r="E484" s="199"/>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481</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3" x14ac:dyDescent="0.2">
      <c r="A485" s="155"/>
      <c r="B485" s="156"/>
      <c r="C485" s="206" t="s">
        <v>1642</v>
      </c>
      <c r="D485" s="198"/>
      <c r="E485" s="199">
        <v>52.94</v>
      </c>
      <c r="F485" s="159"/>
      <c r="G485" s="159"/>
      <c r="H485" s="159"/>
      <c r="I485" s="159"/>
      <c r="J485" s="159"/>
      <c r="K485" s="159"/>
      <c r="L485" s="159"/>
      <c r="M485" s="159"/>
      <c r="N485" s="158"/>
      <c r="O485" s="158"/>
      <c r="P485" s="158"/>
      <c r="Q485" s="158"/>
      <c r="R485" s="159"/>
      <c r="S485" s="159"/>
      <c r="T485" s="159"/>
      <c r="U485" s="159"/>
      <c r="V485" s="159"/>
      <c r="W485" s="159"/>
      <c r="X485" s="159"/>
      <c r="Y485" s="159"/>
      <c r="Z485" s="148"/>
      <c r="AA485" s="148"/>
      <c r="AB485" s="148"/>
      <c r="AC485" s="148"/>
      <c r="AD485" s="148"/>
      <c r="AE485" s="148"/>
      <c r="AF485" s="148"/>
      <c r="AG485" s="148" t="s">
        <v>481</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ht="22.5" outlineLevel="1" x14ac:dyDescent="0.2">
      <c r="A486" s="177">
        <v>93</v>
      </c>
      <c r="B486" s="178" t="s">
        <v>1645</v>
      </c>
      <c r="C486" s="193" t="s">
        <v>1646</v>
      </c>
      <c r="D486" s="179" t="s">
        <v>534</v>
      </c>
      <c r="E486" s="180">
        <v>299.98</v>
      </c>
      <c r="F486" s="181"/>
      <c r="G486" s="182">
        <f>ROUND(E486*F486,2)</f>
        <v>0</v>
      </c>
      <c r="H486" s="181"/>
      <c r="I486" s="182">
        <f>ROUND(E486*H486,2)</f>
        <v>0</v>
      </c>
      <c r="J486" s="181"/>
      <c r="K486" s="182">
        <f>ROUND(E486*J486,2)</f>
        <v>0</v>
      </c>
      <c r="L486" s="182">
        <v>12</v>
      </c>
      <c r="M486" s="182">
        <f>G486*(1+L486/100)</f>
        <v>0</v>
      </c>
      <c r="N486" s="180">
        <v>0.1111</v>
      </c>
      <c r="O486" s="180">
        <f>ROUND(E486*N486,2)</f>
        <v>33.33</v>
      </c>
      <c r="P486" s="180">
        <v>0</v>
      </c>
      <c r="Q486" s="180">
        <f>ROUND(E486*P486,2)</f>
        <v>0</v>
      </c>
      <c r="R486" s="182" t="s">
        <v>571</v>
      </c>
      <c r="S486" s="182" t="s">
        <v>363</v>
      </c>
      <c r="T486" s="183" t="s">
        <v>363</v>
      </c>
      <c r="U486" s="159">
        <v>0.13100000000000001</v>
      </c>
      <c r="V486" s="159">
        <f>ROUND(E486*U486,2)</f>
        <v>39.299999999999997</v>
      </c>
      <c r="W486" s="159"/>
      <c r="X486" s="159" t="s">
        <v>411</v>
      </c>
      <c r="Y486" s="159" t="s">
        <v>366</v>
      </c>
      <c r="Z486" s="148"/>
      <c r="AA486" s="148"/>
      <c r="AB486" s="148"/>
      <c r="AC486" s="148"/>
      <c r="AD486" s="148"/>
      <c r="AE486" s="148"/>
      <c r="AF486" s="148"/>
      <c r="AG486" s="148" t="s">
        <v>412</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2" x14ac:dyDescent="0.2">
      <c r="A487" s="155"/>
      <c r="B487" s="156"/>
      <c r="C487" s="286" t="s">
        <v>1647</v>
      </c>
      <c r="D487" s="287"/>
      <c r="E487" s="287"/>
      <c r="F487" s="287"/>
      <c r="G487" s="287"/>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479</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2" x14ac:dyDescent="0.2">
      <c r="A488" s="155"/>
      <c r="B488" s="156"/>
      <c r="C488" s="206" t="s">
        <v>644</v>
      </c>
      <c r="D488" s="198"/>
      <c r="E488" s="199"/>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481</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3" x14ac:dyDescent="0.2">
      <c r="A489" s="155"/>
      <c r="B489" s="156"/>
      <c r="C489" s="206" t="s">
        <v>1629</v>
      </c>
      <c r="D489" s="198"/>
      <c r="E489" s="199">
        <v>88.24</v>
      </c>
      <c r="F489" s="159"/>
      <c r="G489" s="159"/>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481</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3" x14ac:dyDescent="0.2">
      <c r="A490" s="155"/>
      <c r="B490" s="156"/>
      <c r="C490" s="206" t="s">
        <v>1630</v>
      </c>
      <c r="D490" s="198"/>
      <c r="E490" s="199">
        <v>168.42</v>
      </c>
      <c r="F490" s="159"/>
      <c r="G490" s="159"/>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481</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2">
      <c r="A491" s="155"/>
      <c r="B491" s="156"/>
      <c r="C491" s="206" t="s">
        <v>1631</v>
      </c>
      <c r="D491" s="198"/>
      <c r="E491" s="199">
        <v>43.32</v>
      </c>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481</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ht="22.5" outlineLevel="1" x14ac:dyDescent="0.2">
      <c r="A492" s="177">
        <v>94</v>
      </c>
      <c r="B492" s="178" t="s">
        <v>1648</v>
      </c>
      <c r="C492" s="193" t="s">
        <v>1649</v>
      </c>
      <c r="D492" s="179" t="s">
        <v>534</v>
      </c>
      <c r="E492" s="180">
        <v>1413.26</v>
      </c>
      <c r="F492" s="181"/>
      <c r="G492" s="182">
        <f>ROUND(E492*F492,2)</f>
        <v>0</v>
      </c>
      <c r="H492" s="181"/>
      <c r="I492" s="182">
        <f>ROUND(E492*H492,2)</f>
        <v>0</v>
      </c>
      <c r="J492" s="181"/>
      <c r="K492" s="182">
        <f>ROUND(E492*J492,2)</f>
        <v>0</v>
      </c>
      <c r="L492" s="182">
        <v>12</v>
      </c>
      <c r="M492" s="182">
        <f>G492*(1+L492/100)</f>
        <v>0</v>
      </c>
      <c r="N492" s="180">
        <v>1.111E-2</v>
      </c>
      <c r="O492" s="180">
        <f>ROUND(E492*N492,2)</f>
        <v>15.7</v>
      </c>
      <c r="P492" s="180">
        <v>0</v>
      </c>
      <c r="Q492" s="180">
        <f>ROUND(E492*P492,2)</f>
        <v>0</v>
      </c>
      <c r="R492" s="182" t="s">
        <v>571</v>
      </c>
      <c r="S492" s="182" t="s">
        <v>363</v>
      </c>
      <c r="T492" s="183" t="s">
        <v>363</v>
      </c>
      <c r="U492" s="159">
        <v>4.0000000000000001E-3</v>
      </c>
      <c r="V492" s="159">
        <f>ROUND(E492*U492,2)</f>
        <v>5.65</v>
      </c>
      <c r="W492" s="159"/>
      <c r="X492" s="159" t="s">
        <v>411</v>
      </c>
      <c r="Y492" s="159" t="s">
        <v>366</v>
      </c>
      <c r="Z492" s="148"/>
      <c r="AA492" s="148"/>
      <c r="AB492" s="148"/>
      <c r="AC492" s="148"/>
      <c r="AD492" s="148"/>
      <c r="AE492" s="148"/>
      <c r="AF492" s="148"/>
      <c r="AG492" s="148" t="s">
        <v>412</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2" x14ac:dyDescent="0.2">
      <c r="A493" s="155"/>
      <c r="B493" s="156"/>
      <c r="C493" s="286" t="s">
        <v>1647</v>
      </c>
      <c r="D493" s="287"/>
      <c r="E493" s="287"/>
      <c r="F493" s="287"/>
      <c r="G493" s="287"/>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479</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2" x14ac:dyDescent="0.2">
      <c r="A494" s="155"/>
      <c r="B494" s="156"/>
      <c r="C494" s="206" t="s">
        <v>644</v>
      </c>
      <c r="D494" s="198"/>
      <c r="E494" s="199"/>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481</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3" x14ac:dyDescent="0.2">
      <c r="A495" s="155"/>
      <c r="B495" s="156"/>
      <c r="C495" s="206" t="s">
        <v>1650</v>
      </c>
      <c r="D495" s="198"/>
      <c r="E495" s="199">
        <v>441.2</v>
      </c>
      <c r="F495" s="159"/>
      <c r="G495" s="159"/>
      <c r="H495" s="159"/>
      <c r="I495" s="159"/>
      <c r="J495" s="159"/>
      <c r="K495" s="159"/>
      <c r="L495" s="159"/>
      <c r="M495" s="159"/>
      <c r="N495" s="158"/>
      <c r="O495" s="158"/>
      <c r="P495" s="158"/>
      <c r="Q495" s="158"/>
      <c r="R495" s="159"/>
      <c r="S495" s="159"/>
      <c r="T495" s="159"/>
      <c r="U495" s="159"/>
      <c r="V495" s="159"/>
      <c r="W495" s="159"/>
      <c r="X495" s="159"/>
      <c r="Y495" s="159"/>
      <c r="Z495" s="148"/>
      <c r="AA495" s="148"/>
      <c r="AB495" s="148"/>
      <c r="AC495" s="148"/>
      <c r="AD495" s="148"/>
      <c r="AE495" s="148"/>
      <c r="AF495" s="148"/>
      <c r="AG495" s="148" t="s">
        <v>481</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3" x14ac:dyDescent="0.2">
      <c r="A496" s="155"/>
      <c r="B496" s="156"/>
      <c r="C496" s="206" t="s">
        <v>1651</v>
      </c>
      <c r="D496" s="198"/>
      <c r="E496" s="199">
        <v>842.1</v>
      </c>
      <c r="F496" s="159"/>
      <c r="G496" s="159"/>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481</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3" x14ac:dyDescent="0.2">
      <c r="A497" s="155"/>
      <c r="B497" s="156"/>
      <c r="C497" s="206" t="s">
        <v>1652</v>
      </c>
      <c r="D497" s="198"/>
      <c r="E497" s="199">
        <v>129.96</v>
      </c>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481</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77">
        <v>95</v>
      </c>
      <c r="B498" s="178" t="s">
        <v>1653</v>
      </c>
      <c r="C498" s="193" t="s">
        <v>1654</v>
      </c>
      <c r="D498" s="179" t="s">
        <v>534</v>
      </c>
      <c r="E498" s="180">
        <v>20.2</v>
      </c>
      <c r="F498" s="181"/>
      <c r="G498" s="182">
        <f>ROUND(E498*F498,2)</f>
        <v>0</v>
      </c>
      <c r="H498" s="181"/>
      <c r="I498" s="182">
        <f>ROUND(E498*H498,2)</f>
        <v>0</v>
      </c>
      <c r="J498" s="181"/>
      <c r="K498" s="182">
        <f>ROUND(E498*J498,2)</f>
        <v>0</v>
      </c>
      <c r="L498" s="182">
        <v>12</v>
      </c>
      <c r="M498" s="182">
        <f>G498*(1+L498/100)</f>
        <v>0</v>
      </c>
      <c r="N498" s="180">
        <v>4.095E-2</v>
      </c>
      <c r="O498" s="180">
        <f>ROUND(E498*N498,2)</f>
        <v>0.83</v>
      </c>
      <c r="P498" s="180">
        <v>0</v>
      </c>
      <c r="Q498" s="180">
        <f>ROUND(E498*P498,2)</f>
        <v>0</v>
      </c>
      <c r="R498" s="182" t="s">
        <v>571</v>
      </c>
      <c r="S498" s="182" t="s">
        <v>363</v>
      </c>
      <c r="T498" s="183" t="s">
        <v>363</v>
      </c>
      <c r="U498" s="159">
        <v>0.65600000000000003</v>
      </c>
      <c r="V498" s="159">
        <f>ROUND(E498*U498,2)</f>
        <v>13.25</v>
      </c>
      <c r="W498" s="159"/>
      <c r="X498" s="159" t="s">
        <v>411</v>
      </c>
      <c r="Y498" s="159" t="s">
        <v>366</v>
      </c>
      <c r="Z498" s="148"/>
      <c r="AA498" s="148"/>
      <c r="AB498" s="148"/>
      <c r="AC498" s="148"/>
      <c r="AD498" s="148"/>
      <c r="AE498" s="148"/>
      <c r="AF498" s="148"/>
      <c r="AG498" s="148" t="s">
        <v>412</v>
      </c>
      <c r="AH498" s="148"/>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2" x14ac:dyDescent="0.2">
      <c r="A499" s="155"/>
      <c r="B499" s="156"/>
      <c r="C499" s="206" t="s">
        <v>840</v>
      </c>
      <c r="D499" s="198"/>
      <c r="E499" s="199"/>
      <c r="F499" s="159"/>
      <c r="G499" s="159"/>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481</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3" x14ac:dyDescent="0.2">
      <c r="A500" s="155"/>
      <c r="B500" s="156"/>
      <c r="C500" s="206" t="s">
        <v>1586</v>
      </c>
      <c r="D500" s="198"/>
      <c r="E500" s="199">
        <v>20.2</v>
      </c>
      <c r="F500" s="159"/>
      <c r="G500" s="159"/>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481</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77">
        <v>96</v>
      </c>
      <c r="B501" s="178" t="s">
        <v>1655</v>
      </c>
      <c r="C501" s="193" t="s">
        <v>1656</v>
      </c>
      <c r="D501" s="179" t="s">
        <v>534</v>
      </c>
      <c r="E501" s="180">
        <v>358.11</v>
      </c>
      <c r="F501" s="181"/>
      <c r="G501" s="182">
        <f>ROUND(E501*F501,2)</f>
        <v>0</v>
      </c>
      <c r="H501" s="181"/>
      <c r="I501" s="182">
        <f>ROUND(E501*H501,2)</f>
        <v>0</v>
      </c>
      <c r="J501" s="181"/>
      <c r="K501" s="182">
        <f>ROUND(E501*J501,2)</f>
        <v>0</v>
      </c>
      <c r="L501" s="182">
        <v>12</v>
      </c>
      <c r="M501" s="182">
        <f>G501*(1+L501/100)</f>
        <v>0</v>
      </c>
      <c r="N501" s="180">
        <v>1.2999999999999999E-4</v>
      </c>
      <c r="O501" s="180">
        <f>ROUND(E501*N501,2)</f>
        <v>0.05</v>
      </c>
      <c r="P501" s="180">
        <v>0</v>
      </c>
      <c r="Q501" s="180">
        <f>ROUND(E501*P501,2)</f>
        <v>0</v>
      </c>
      <c r="R501" s="182" t="s">
        <v>571</v>
      </c>
      <c r="S501" s="182" t="s">
        <v>363</v>
      </c>
      <c r="T501" s="183" t="s">
        <v>363</v>
      </c>
      <c r="U501" s="159">
        <v>0.06</v>
      </c>
      <c r="V501" s="159">
        <f>ROUND(E501*U501,2)</f>
        <v>21.49</v>
      </c>
      <c r="W501" s="159"/>
      <c r="X501" s="159" t="s">
        <v>411</v>
      </c>
      <c r="Y501" s="159" t="s">
        <v>366</v>
      </c>
      <c r="Z501" s="148"/>
      <c r="AA501" s="148"/>
      <c r="AB501" s="148"/>
      <c r="AC501" s="148"/>
      <c r="AD501" s="148"/>
      <c r="AE501" s="148"/>
      <c r="AF501" s="148"/>
      <c r="AG501" s="148" t="s">
        <v>412</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2" x14ac:dyDescent="0.2">
      <c r="A502" s="155"/>
      <c r="B502" s="156"/>
      <c r="C502" s="283" t="s">
        <v>1657</v>
      </c>
      <c r="D502" s="284"/>
      <c r="E502" s="284"/>
      <c r="F502" s="284"/>
      <c r="G502" s="284"/>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369</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2" x14ac:dyDescent="0.2">
      <c r="A503" s="155"/>
      <c r="B503" s="156"/>
      <c r="C503" s="206" t="s">
        <v>644</v>
      </c>
      <c r="D503" s="198"/>
      <c r="E503" s="199"/>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481</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2">
      <c r="A504" s="155"/>
      <c r="B504" s="156"/>
      <c r="C504" s="206" t="s">
        <v>1638</v>
      </c>
      <c r="D504" s="198"/>
      <c r="E504" s="199">
        <v>58.13</v>
      </c>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481</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
      <c r="A505" s="155"/>
      <c r="B505" s="156"/>
      <c r="C505" s="206" t="s">
        <v>1629</v>
      </c>
      <c r="D505" s="198"/>
      <c r="E505" s="199">
        <v>88.24</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481</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2">
      <c r="A506" s="155"/>
      <c r="B506" s="156"/>
      <c r="C506" s="206" t="s">
        <v>1630</v>
      </c>
      <c r="D506" s="198"/>
      <c r="E506" s="199">
        <v>168.42</v>
      </c>
      <c r="F506" s="159"/>
      <c r="G506" s="159"/>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481</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3" x14ac:dyDescent="0.2">
      <c r="A507" s="155"/>
      <c r="B507" s="156"/>
      <c r="C507" s="206" t="s">
        <v>1631</v>
      </c>
      <c r="D507" s="198"/>
      <c r="E507" s="199">
        <v>43.32</v>
      </c>
      <c r="F507" s="159"/>
      <c r="G507" s="159"/>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481</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ht="22.5" outlineLevel="1" x14ac:dyDescent="0.2">
      <c r="A508" s="177">
        <v>97</v>
      </c>
      <c r="B508" s="178" t="s">
        <v>1658</v>
      </c>
      <c r="C508" s="193" t="s">
        <v>1659</v>
      </c>
      <c r="D508" s="179" t="s">
        <v>534</v>
      </c>
      <c r="E508" s="180">
        <v>105.88</v>
      </c>
      <c r="F508" s="181"/>
      <c r="G508" s="182">
        <f>ROUND(E508*F508,2)</f>
        <v>0</v>
      </c>
      <c r="H508" s="181"/>
      <c r="I508" s="182">
        <f>ROUND(E508*H508,2)</f>
        <v>0</v>
      </c>
      <c r="J508" s="181"/>
      <c r="K508" s="182">
        <f>ROUND(E508*J508,2)</f>
        <v>0</v>
      </c>
      <c r="L508" s="182">
        <v>12</v>
      </c>
      <c r="M508" s="182">
        <f>G508*(1+L508/100)</f>
        <v>0</v>
      </c>
      <c r="N508" s="180">
        <v>2.4819999999999998E-2</v>
      </c>
      <c r="O508" s="180">
        <f>ROUND(E508*N508,2)</f>
        <v>2.63</v>
      </c>
      <c r="P508" s="180">
        <v>0</v>
      </c>
      <c r="Q508" s="180">
        <f>ROUND(E508*P508,2)</f>
        <v>0</v>
      </c>
      <c r="R508" s="182" t="s">
        <v>571</v>
      </c>
      <c r="S508" s="182" t="s">
        <v>363</v>
      </c>
      <c r="T508" s="183" t="s">
        <v>363</v>
      </c>
      <c r="U508" s="159">
        <v>0.2</v>
      </c>
      <c r="V508" s="159">
        <f>ROUND(E508*U508,2)</f>
        <v>21.18</v>
      </c>
      <c r="W508" s="159"/>
      <c r="X508" s="159" t="s">
        <v>411</v>
      </c>
      <c r="Y508" s="159" t="s">
        <v>366</v>
      </c>
      <c r="Z508" s="148"/>
      <c r="AA508" s="148"/>
      <c r="AB508" s="148"/>
      <c r="AC508" s="148"/>
      <c r="AD508" s="148"/>
      <c r="AE508" s="148"/>
      <c r="AF508" s="148"/>
      <c r="AG508" s="148" t="s">
        <v>412</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2" x14ac:dyDescent="0.2">
      <c r="A509" s="155"/>
      <c r="B509" s="156"/>
      <c r="C509" s="283" t="s">
        <v>1660</v>
      </c>
      <c r="D509" s="284"/>
      <c r="E509" s="284"/>
      <c r="F509" s="284"/>
      <c r="G509" s="284"/>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369</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2" x14ac:dyDescent="0.2">
      <c r="A510" s="155"/>
      <c r="B510" s="156"/>
      <c r="C510" s="206" t="s">
        <v>644</v>
      </c>
      <c r="D510" s="198"/>
      <c r="E510" s="199"/>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481</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2">
      <c r="A511" s="155"/>
      <c r="B511" s="156"/>
      <c r="C511" s="206" t="s">
        <v>1661</v>
      </c>
      <c r="D511" s="198"/>
      <c r="E511" s="199">
        <v>105.88</v>
      </c>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481</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ht="22.5" outlineLevel="1" x14ac:dyDescent="0.2">
      <c r="A512" s="177">
        <v>98</v>
      </c>
      <c r="B512" s="178" t="s">
        <v>1662</v>
      </c>
      <c r="C512" s="193" t="s">
        <v>1663</v>
      </c>
      <c r="D512" s="179" t="s">
        <v>534</v>
      </c>
      <c r="E512" s="180">
        <v>52.94</v>
      </c>
      <c r="F512" s="181"/>
      <c r="G512" s="182">
        <f>ROUND(E512*F512,2)</f>
        <v>0</v>
      </c>
      <c r="H512" s="181"/>
      <c r="I512" s="182">
        <f>ROUND(E512*H512,2)</f>
        <v>0</v>
      </c>
      <c r="J512" s="181"/>
      <c r="K512" s="182">
        <f>ROUND(E512*J512,2)</f>
        <v>0</v>
      </c>
      <c r="L512" s="182">
        <v>12</v>
      </c>
      <c r="M512" s="182">
        <f>G512*(1+L512/100)</f>
        <v>0</v>
      </c>
      <c r="N512" s="180">
        <v>0</v>
      </c>
      <c r="O512" s="180">
        <f>ROUND(E512*N512,2)</f>
        <v>0</v>
      </c>
      <c r="P512" s="180">
        <v>0</v>
      </c>
      <c r="Q512" s="180">
        <f>ROUND(E512*P512,2)</f>
        <v>0</v>
      </c>
      <c r="R512" s="182"/>
      <c r="S512" s="182" t="s">
        <v>410</v>
      </c>
      <c r="T512" s="183" t="s">
        <v>1376</v>
      </c>
      <c r="U512" s="159">
        <v>0</v>
      </c>
      <c r="V512" s="159">
        <f>ROUND(E512*U512,2)</f>
        <v>0</v>
      </c>
      <c r="W512" s="159"/>
      <c r="X512" s="159" t="s">
        <v>411</v>
      </c>
      <c r="Y512" s="159" t="s">
        <v>366</v>
      </c>
      <c r="Z512" s="148"/>
      <c r="AA512" s="148"/>
      <c r="AB512" s="148"/>
      <c r="AC512" s="148"/>
      <c r="AD512" s="148"/>
      <c r="AE512" s="148"/>
      <c r="AF512" s="148"/>
      <c r="AG512" s="148" t="s">
        <v>412</v>
      </c>
      <c r="AH512" s="148"/>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2" x14ac:dyDescent="0.2">
      <c r="A513" s="155"/>
      <c r="B513" s="156"/>
      <c r="C513" s="206" t="s">
        <v>644</v>
      </c>
      <c r="D513" s="198"/>
      <c r="E513" s="199"/>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481</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3" x14ac:dyDescent="0.2">
      <c r="A514" s="155"/>
      <c r="B514" s="156"/>
      <c r="C514" s="206" t="s">
        <v>1642</v>
      </c>
      <c r="D514" s="198"/>
      <c r="E514" s="199">
        <v>52.94</v>
      </c>
      <c r="F514" s="159"/>
      <c r="G514" s="159"/>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481</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ht="22.5" outlineLevel="1" x14ac:dyDescent="0.2">
      <c r="A515" s="177">
        <v>99</v>
      </c>
      <c r="B515" s="178" t="s">
        <v>1664</v>
      </c>
      <c r="C515" s="193" t="s">
        <v>1665</v>
      </c>
      <c r="D515" s="179" t="s">
        <v>457</v>
      </c>
      <c r="E515" s="180">
        <v>0.35293000000000002</v>
      </c>
      <c r="F515" s="181"/>
      <c r="G515" s="182">
        <f>ROUND(E515*F515,2)</f>
        <v>0</v>
      </c>
      <c r="H515" s="181"/>
      <c r="I515" s="182">
        <f>ROUND(E515*H515,2)</f>
        <v>0</v>
      </c>
      <c r="J515" s="181"/>
      <c r="K515" s="182">
        <f>ROUND(E515*J515,2)</f>
        <v>0</v>
      </c>
      <c r="L515" s="182">
        <v>12</v>
      </c>
      <c r="M515" s="182">
        <f>G515*(1+L515/100)</f>
        <v>0</v>
      </c>
      <c r="N515" s="180">
        <v>1.5800000000000002E-2</v>
      </c>
      <c r="O515" s="180">
        <f>ROUND(E515*N515,2)</f>
        <v>0.01</v>
      </c>
      <c r="P515" s="180">
        <v>0</v>
      </c>
      <c r="Q515" s="180">
        <f>ROUND(E515*P515,2)</f>
        <v>0</v>
      </c>
      <c r="R515" s="182" t="s">
        <v>566</v>
      </c>
      <c r="S515" s="182" t="s">
        <v>363</v>
      </c>
      <c r="T515" s="183" t="s">
        <v>363</v>
      </c>
      <c r="U515" s="159">
        <v>0</v>
      </c>
      <c r="V515" s="159">
        <f>ROUND(E515*U515,2)</f>
        <v>0</v>
      </c>
      <c r="W515" s="159"/>
      <c r="X515" s="159" t="s">
        <v>567</v>
      </c>
      <c r="Y515" s="159" t="s">
        <v>366</v>
      </c>
      <c r="Z515" s="148"/>
      <c r="AA515" s="148"/>
      <c r="AB515" s="148"/>
      <c r="AC515" s="148"/>
      <c r="AD515" s="148"/>
      <c r="AE515" s="148"/>
      <c r="AF515" s="148"/>
      <c r="AG515" s="148" t="s">
        <v>568</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2" x14ac:dyDescent="0.2">
      <c r="A516" s="155"/>
      <c r="B516" s="156"/>
      <c r="C516" s="206" t="s">
        <v>644</v>
      </c>
      <c r="D516" s="198"/>
      <c r="E516" s="199"/>
      <c r="F516" s="159"/>
      <c r="G516" s="159"/>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481</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3" x14ac:dyDescent="0.2">
      <c r="A517" s="155"/>
      <c r="B517" s="156"/>
      <c r="C517" s="206" t="s">
        <v>1666</v>
      </c>
      <c r="D517" s="198"/>
      <c r="E517" s="199">
        <v>0.35293000000000002</v>
      </c>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481</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77">
        <v>100</v>
      </c>
      <c r="B518" s="178" t="s">
        <v>1667</v>
      </c>
      <c r="C518" s="193" t="s">
        <v>1668</v>
      </c>
      <c r="D518" s="179" t="s">
        <v>1669</v>
      </c>
      <c r="E518" s="180">
        <v>1222.914</v>
      </c>
      <c r="F518" s="181"/>
      <c r="G518" s="182">
        <f>ROUND(E518*F518,2)</f>
        <v>0</v>
      </c>
      <c r="H518" s="181"/>
      <c r="I518" s="182">
        <f>ROUND(E518*H518,2)</f>
        <v>0</v>
      </c>
      <c r="J518" s="181"/>
      <c r="K518" s="182">
        <f>ROUND(E518*J518,2)</f>
        <v>0</v>
      </c>
      <c r="L518" s="182">
        <v>12</v>
      </c>
      <c r="M518" s="182">
        <f>G518*(1+L518/100)</f>
        <v>0</v>
      </c>
      <c r="N518" s="180">
        <v>1E-3</v>
      </c>
      <c r="O518" s="180">
        <f>ROUND(E518*N518,2)</f>
        <v>1.22</v>
      </c>
      <c r="P518" s="180">
        <v>0</v>
      </c>
      <c r="Q518" s="180">
        <f>ROUND(E518*P518,2)</f>
        <v>0</v>
      </c>
      <c r="R518" s="182"/>
      <c r="S518" s="182" t="s">
        <v>410</v>
      </c>
      <c r="T518" s="183" t="s">
        <v>1376</v>
      </c>
      <c r="U518" s="159">
        <v>0</v>
      </c>
      <c r="V518" s="159">
        <f>ROUND(E518*U518,2)</f>
        <v>0</v>
      </c>
      <c r="W518" s="159"/>
      <c r="X518" s="159" t="s">
        <v>567</v>
      </c>
      <c r="Y518" s="159" t="s">
        <v>366</v>
      </c>
      <c r="Z518" s="148"/>
      <c r="AA518" s="148"/>
      <c r="AB518" s="148"/>
      <c r="AC518" s="148"/>
      <c r="AD518" s="148"/>
      <c r="AE518" s="148"/>
      <c r="AF518" s="148"/>
      <c r="AG518" s="148" t="s">
        <v>568</v>
      </c>
      <c r="AH518" s="148"/>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2" x14ac:dyDescent="0.2">
      <c r="A519" s="155"/>
      <c r="B519" s="156"/>
      <c r="C519" s="283" t="s">
        <v>1670</v>
      </c>
      <c r="D519" s="284"/>
      <c r="E519" s="284"/>
      <c r="F519" s="284"/>
      <c r="G519" s="284"/>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369</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3" x14ac:dyDescent="0.2">
      <c r="A520" s="155"/>
      <c r="B520" s="156"/>
      <c r="C520" s="274" t="s">
        <v>1671</v>
      </c>
      <c r="D520" s="275"/>
      <c r="E520" s="275"/>
      <c r="F520" s="275"/>
      <c r="G520" s="275"/>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369</v>
      </c>
      <c r="AH520" s="148"/>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
      <c r="A521" s="155"/>
      <c r="B521" s="156"/>
      <c r="C521" s="274" t="s">
        <v>1672</v>
      </c>
      <c r="D521" s="275"/>
      <c r="E521" s="275"/>
      <c r="F521" s="275"/>
      <c r="G521" s="275"/>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369</v>
      </c>
      <c r="AH521" s="148"/>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2">
      <c r="A522" s="155"/>
      <c r="B522" s="156"/>
      <c r="C522" s="274" t="s">
        <v>1673</v>
      </c>
      <c r="D522" s="275"/>
      <c r="E522" s="275"/>
      <c r="F522" s="275"/>
      <c r="G522" s="275"/>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369</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2">
      <c r="A523" s="155"/>
      <c r="B523" s="156"/>
      <c r="C523" s="274" t="s">
        <v>1674</v>
      </c>
      <c r="D523" s="275"/>
      <c r="E523" s="275"/>
      <c r="F523" s="275"/>
      <c r="G523" s="275"/>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369</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2">
      <c r="A524" s="155"/>
      <c r="B524" s="156"/>
      <c r="C524" s="274" t="s">
        <v>1675</v>
      </c>
      <c r="D524" s="275"/>
      <c r="E524" s="275"/>
      <c r="F524" s="275"/>
      <c r="G524" s="275"/>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369</v>
      </c>
      <c r="AH524" s="148"/>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2">
      <c r="A525" s="155"/>
      <c r="B525" s="156"/>
      <c r="C525" s="274" t="s">
        <v>1676</v>
      </c>
      <c r="D525" s="275"/>
      <c r="E525" s="275"/>
      <c r="F525" s="275"/>
      <c r="G525" s="275"/>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369</v>
      </c>
      <c r="AH525" s="148"/>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3" x14ac:dyDescent="0.2">
      <c r="A526" s="155"/>
      <c r="B526" s="156"/>
      <c r="C526" s="274" t="s">
        <v>1677</v>
      </c>
      <c r="D526" s="275"/>
      <c r="E526" s="275"/>
      <c r="F526" s="275"/>
      <c r="G526" s="275"/>
      <c r="H526" s="159"/>
      <c r="I526" s="159"/>
      <c r="J526" s="159"/>
      <c r="K526" s="159"/>
      <c r="L526" s="159"/>
      <c r="M526" s="159"/>
      <c r="N526" s="158"/>
      <c r="O526" s="158"/>
      <c r="P526" s="158"/>
      <c r="Q526" s="158"/>
      <c r="R526" s="159"/>
      <c r="S526" s="159"/>
      <c r="T526" s="159"/>
      <c r="U526" s="159"/>
      <c r="V526" s="159"/>
      <c r="W526" s="159"/>
      <c r="X526" s="159"/>
      <c r="Y526" s="159"/>
      <c r="Z526" s="148"/>
      <c r="AA526" s="148"/>
      <c r="AB526" s="148"/>
      <c r="AC526" s="148"/>
      <c r="AD526" s="148"/>
      <c r="AE526" s="148"/>
      <c r="AF526" s="148"/>
      <c r="AG526" s="148" t="s">
        <v>369</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2" x14ac:dyDescent="0.2">
      <c r="A527" s="155"/>
      <c r="B527" s="156"/>
      <c r="C527" s="206" t="s">
        <v>1678</v>
      </c>
      <c r="D527" s="198"/>
      <c r="E527" s="199"/>
      <c r="F527" s="159"/>
      <c r="G527" s="159"/>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481</v>
      </c>
      <c r="AH527" s="148">
        <v>0</v>
      </c>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3" x14ac:dyDescent="0.2">
      <c r="A528" s="155"/>
      <c r="B528" s="156"/>
      <c r="C528" s="206" t="s">
        <v>644</v>
      </c>
      <c r="D528" s="198"/>
      <c r="E528" s="199"/>
      <c r="F528" s="159"/>
      <c r="G528" s="159"/>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481</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3" x14ac:dyDescent="0.2">
      <c r="A529" s="155"/>
      <c r="B529" s="156"/>
      <c r="C529" s="206" t="s">
        <v>1679</v>
      </c>
      <c r="D529" s="198"/>
      <c r="E529" s="199">
        <v>1164.68</v>
      </c>
      <c r="F529" s="159"/>
      <c r="G529" s="159"/>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481</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3" x14ac:dyDescent="0.2">
      <c r="A530" s="155"/>
      <c r="B530" s="156"/>
      <c r="C530" s="214" t="s">
        <v>1680</v>
      </c>
      <c r="D530" s="211"/>
      <c r="E530" s="212">
        <v>58.234000000000002</v>
      </c>
      <c r="F530" s="159"/>
      <c r="G530" s="159"/>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481</v>
      </c>
      <c r="AH530" s="148">
        <v>4</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x14ac:dyDescent="0.2">
      <c r="A531" s="167" t="s">
        <v>358</v>
      </c>
      <c r="B531" s="168" t="s">
        <v>199</v>
      </c>
      <c r="C531" s="192" t="s">
        <v>200</v>
      </c>
      <c r="D531" s="169"/>
      <c r="E531" s="170"/>
      <c r="F531" s="171"/>
      <c r="G531" s="171">
        <f>SUMIF(AG532:AG560,"&lt;&gt;NOR",G532:G560)</f>
        <v>0</v>
      </c>
      <c r="H531" s="171"/>
      <c r="I531" s="171">
        <f>SUM(I532:I560)</f>
        <v>0</v>
      </c>
      <c r="J531" s="171"/>
      <c r="K531" s="171">
        <f>SUM(K532:K560)</f>
        <v>0</v>
      </c>
      <c r="L531" s="171"/>
      <c r="M531" s="171">
        <f>SUM(M532:M560)</f>
        <v>0</v>
      </c>
      <c r="N531" s="170"/>
      <c r="O531" s="170">
        <f>SUM(O532:O560)</f>
        <v>0.30000000000000004</v>
      </c>
      <c r="P531" s="170"/>
      <c r="Q531" s="170">
        <f>SUM(Q532:Q560)</f>
        <v>0</v>
      </c>
      <c r="R531" s="171"/>
      <c r="S531" s="171"/>
      <c r="T531" s="172"/>
      <c r="U531" s="166"/>
      <c r="V531" s="166">
        <f>SUM(V532:V560)</f>
        <v>15.99</v>
      </c>
      <c r="W531" s="166"/>
      <c r="X531" s="166"/>
      <c r="Y531" s="166"/>
      <c r="AG531" t="s">
        <v>359</v>
      </c>
    </row>
    <row r="532" spans="1:60" ht="78.75" outlineLevel="1" x14ac:dyDescent="0.2">
      <c r="A532" s="177">
        <v>101</v>
      </c>
      <c r="B532" s="178" t="s">
        <v>1681</v>
      </c>
      <c r="C532" s="193" t="s">
        <v>1682</v>
      </c>
      <c r="D532" s="179" t="s">
        <v>457</v>
      </c>
      <c r="E532" s="180">
        <v>4</v>
      </c>
      <c r="F532" s="181"/>
      <c r="G532" s="182">
        <f>ROUND(E532*F532,2)</f>
        <v>0</v>
      </c>
      <c r="H532" s="181"/>
      <c r="I532" s="182">
        <f>ROUND(E532*H532,2)</f>
        <v>0</v>
      </c>
      <c r="J532" s="181"/>
      <c r="K532" s="182">
        <f>ROUND(E532*J532,2)</f>
        <v>0</v>
      </c>
      <c r="L532" s="182">
        <v>12</v>
      </c>
      <c r="M532" s="182">
        <f>G532*(1+L532/100)</f>
        <v>0</v>
      </c>
      <c r="N532" s="180">
        <v>4.5650000000000003E-2</v>
      </c>
      <c r="O532" s="180">
        <f>ROUND(E532*N532,2)</f>
        <v>0.18</v>
      </c>
      <c r="P532" s="180">
        <v>0</v>
      </c>
      <c r="Q532" s="180">
        <f>ROUND(E532*P532,2)</f>
        <v>0</v>
      </c>
      <c r="R532" s="182" t="s">
        <v>571</v>
      </c>
      <c r="S532" s="182" t="s">
        <v>363</v>
      </c>
      <c r="T532" s="183" t="s">
        <v>363</v>
      </c>
      <c r="U532" s="159">
        <v>2</v>
      </c>
      <c r="V532" s="159">
        <f>ROUND(E532*U532,2)</f>
        <v>8</v>
      </c>
      <c r="W532" s="159"/>
      <c r="X532" s="159" t="s">
        <v>411</v>
      </c>
      <c r="Y532" s="159" t="s">
        <v>366</v>
      </c>
      <c r="Z532" s="148"/>
      <c r="AA532" s="148"/>
      <c r="AB532" s="148"/>
      <c r="AC532" s="148"/>
      <c r="AD532" s="148"/>
      <c r="AE532" s="148"/>
      <c r="AF532" s="148"/>
      <c r="AG532" s="148" t="s">
        <v>412</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2" x14ac:dyDescent="0.2">
      <c r="A533" s="155"/>
      <c r="B533" s="156"/>
      <c r="C533" s="286" t="s">
        <v>1683</v>
      </c>
      <c r="D533" s="287"/>
      <c r="E533" s="287"/>
      <c r="F533" s="287"/>
      <c r="G533" s="287"/>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479</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2" x14ac:dyDescent="0.2">
      <c r="A534" s="155"/>
      <c r="B534" s="156"/>
      <c r="C534" s="206" t="s">
        <v>1684</v>
      </c>
      <c r="D534" s="198"/>
      <c r="E534" s="199">
        <v>4</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481</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x14ac:dyDescent="0.2">
      <c r="A535" s="177">
        <v>102</v>
      </c>
      <c r="B535" s="178" t="s">
        <v>1685</v>
      </c>
      <c r="C535" s="193" t="s">
        <v>1686</v>
      </c>
      <c r="D535" s="179" t="s">
        <v>549</v>
      </c>
      <c r="E535" s="180">
        <v>18.8</v>
      </c>
      <c r="F535" s="181"/>
      <c r="G535" s="182">
        <f>ROUND(E535*F535,2)</f>
        <v>0</v>
      </c>
      <c r="H535" s="181"/>
      <c r="I535" s="182">
        <f>ROUND(E535*H535,2)</f>
        <v>0</v>
      </c>
      <c r="J535" s="181"/>
      <c r="K535" s="182">
        <f>ROUND(E535*J535,2)</f>
        <v>0</v>
      </c>
      <c r="L535" s="182">
        <v>12</v>
      </c>
      <c r="M535" s="182">
        <f>G535*(1+L535/100)</f>
        <v>0</v>
      </c>
      <c r="N535" s="180">
        <v>2.2200000000000002E-3</v>
      </c>
      <c r="O535" s="180">
        <f>ROUND(E535*N535,2)</f>
        <v>0.04</v>
      </c>
      <c r="P535" s="180">
        <v>0</v>
      </c>
      <c r="Q535" s="180">
        <f>ROUND(E535*P535,2)</f>
        <v>0</v>
      </c>
      <c r="R535" s="182" t="s">
        <v>571</v>
      </c>
      <c r="S535" s="182" t="s">
        <v>363</v>
      </c>
      <c r="T535" s="183" t="s">
        <v>363</v>
      </c>
      <c r="U535" s="159">
        <v>0.42499999999999999</v>
      </c>
      <c r="V535" s="159">
        <f>ROUND(E535*U535,2)</f>
        <v>7.99</v>
      </c>
      <c r="W535" s="159"/>
      <c r="X535" s="159" t="s">
        <v>411</v>
      </c>
      <c r="Y535" s="159" t="s">
        <v>366</v>
      </c>
      <c r="Z535" s="148"/>
      <c r="AA535" s="148"/>
      <c r="AB535" s="148"/>
      <c r="AC535" s="148"/>
      <c r="AD535" s="148"/>
      <c r="AE535" s="148"/>
      <c r="AF535" s="148"/>
      <c r="AG535" s="148" t="s">
        <v>412</v>
      </c>
      <c r="AH535" s="148"/>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ht="22.5" outlineLevel="2" x14ac:dyDescent="0.2">
      <c r="A536" s="155"/>
      <c r="B536" s="156"/>
      <c r="C536" s="286" t="s">
        <v>1687</v>
      </c>
      <c r="D536" s="287"/>
      <c r="E536" s="287"/>
      <c r="F536" s="287"/>
      <c r="G536" s="287"/>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479</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84" t="str">
        <f>C536</f>
        <v>a poloplastických hmot na montážní pěnu, zapravení omítky pod parapetem, těsnění spáry mezi parapetem a rámem okna, dodávka silikonu.</v>
      </c>
      <c r="BB536" s="148"/>
      <c r="BC536" s="148"/>
      <c r="BD536" s="148"/>
      <c r="BE536" s="148"/>
      <c r="BF536" s="148"/>
      <c r="BG536" s="148"/>
      <c r="BH536" s="148"/>
    </row>
    <row r="537" spans="1:60" outlineLevel="2" x14ac:dyDescent="0.2">
      <c r="A537" s="155"/>
      <c r="B537" s="156"/>
      <c r="C537" s="206" t="s">
        <v>1688</v>
      </c>
      <c r="D537" s="198"/>
      <c r="E537" s="199"/>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481</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2">
      <c r="A538" s="155"/>
      <c r="B538" s="156"/>
      <c r="C538" s="206" t="s">
        <v>1689</v>
      </c>
      <c r="D538" s="198"/>
      <c r="E538" s="199">
        <v>2.5</v>
      </c>
      <c r="F538" s="159"/>
      <c r="G538" s="159"/>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481</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
      <c r="A539" s="155"/>
      <c r="B539" s="156"/>
      <c r="C539" s="206" t="s">
        <v>1690</v>
      </c>
      <c r="D539" s="198"/>
      <c r="E539" s="199">
        <v>2.8</v>
      </c>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481</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
      <c r="A540" s="155"/>
      <c r="B540" s="156"/>
      <c r="C540" s="206" t="s">
        <v>1691</v>
      </c>
      <c r="D540" s="198"/>
      <c r="E540" s="199">
        <v>2.1</v>
      </c>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481</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
      <c r="A541" s="155"/>
      <c r="B541" s="156"/>
      <c r="C541" s="206" t="s">
        <v>1692</v>
      </c>
      <c r="D541" s="198"/>
      <c r="E541" s="199">
        <v>1.4</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481</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
      <c r="A542" s="155"/>
      <c r="B542" s="156"/>
      <c r="C542" s="206" t="s">
        <v>1693</v>
      </c>
      <c r="D542" s="198"/>
      <c r="E542" s="199">
        <v>10</v>
      </c>
      <c r="F542" s="159"/>
      <c r="G542" s="159"/>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481</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ht="22.5" outlineLevel="1" x14ac:dyDescent="0.2">
      <c r="A543" s="177">
        <v>103</v>
      </c>
      <c r="B543" s="178" t="s">
        <v>1694</v>
      </c>
      <c r="C543" s="193" t="s">
        <v>1695</v>
      </c>
      <c r="D543" s="179" t="s">
        <v>549</v>
      </c>
      <c r="E543" s="180">
        <v>15.29</v>
      </c>
      <c r="F543" s="181"/>
      <c r="G543" s="182">
        <f>ROUND(E543*F543,2)</f>
        <v>0</v>
      </c>
      <c r="H543" s="181"/>
      <c r="I543" s="182">
        <f>ROUND(E543*H543,2)</f>
        <v>0</v>
      </c>
      <c r="J543" s="181"/>
      <c r="K543" s="182">
        <f>ROUND(E543*J543,2)</f>
        <v>0</v>
      </c>
      <c r="L543" s="182">
        <v>12</v>
      </c>
      <c r="M543" s="182">
        <f>G543*(1+L543/100)</f>
        <v>0</v>
      </c>
      <c r="N543" s="180">
        <v>3.0400000000000002E-3</v>
      </c>
      <c r="O543" s="180">
        <f>ROUND(E543*N543,2)</f>
        <v>0.05</v>
      </c>
      <c r="P543" s="180">
        <v>0</v>
      </c>
      <c r="Q543" s="180">
        <f>ROUND(E543*P543,2)</f>
        <v>0</v>
      </c>
      <c r="R543" s="182" t="s">
        <v>566</v>
      </c>
      <c r="S543" s="182" t="s">
        <v>363</v>
      </c>
      <c r="T543" s="183" t="s">
        <v>363</v>
      </c>
      <c r="U543" s="159">
        <v>0</v>
      </c>
      <c r="V543" s="159">
        <f>ROUND(E543*U543,2)</f>
        <v>0</v>
      </c>
      <c r="W543" s="159"/>
      <c r="X543" s="159" t="s">
        <v>567</v>
      </c>
      <c r="Y543" s="159" t="s">
        <v>366</v>
      </c>
      <c r="Z543" s="148"/>
      <c r="AA543" s="148"/>
      <c r="AB543" s="148"/>
      <c r="AC543" s="148"/>
      <c r="AD543" s="148"/>
      <c r="AE543" s="148"/>
      <c r="AF543" s="148"/>
      <c r="AG543" s="148" t="s">
        <v>568</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2" x14ac:dyDescent="0.2">
      <c r="A544" s="155"/>
      <c r="B544" s="156"/>
      <c r="C544" s="206" t="s">
        <v>1688</v>
      </c>
      <c r="D544" s="198"/>
      <c r="E544" s="199"/>
      <c r="F544" s="159"/>
      <c r="G544" s="159"/>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481</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
      <c r="A545" s="155"/>
      <c r="B545" s="156"/>
      <c r="C545" s="206" t="s">
        <v>1689</v>
      </c>
      <c r="D545" s="198"/>
      <c r="E545" s="199">
        <v>2.5</v>
      </c>
      <c r="F545" s="159"/>
      <c r="G545" s="159"/>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481</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
      <c r="A546" s="155"/>
      <c r="B546" s="156"/>
      <c r="C546" s="206" t="s">
        <v>1692</v>
      </c>
      <c r="D546" s="198"/>
      <c r="E546" s="199">
        <v>1.4</v>
      </c>
      <c r="F546" s="159"/>
      <c r="G546" s="159"/>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481</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
      <c r="A547" s="155"/>
      <c r="B547" s="156"/>
      <c r="C547" s="206" t="s">
        <v>1693</v>
      </c>
      <c r="D547" s="198"/>
      <c r="E547" s="199">
        <v>10</v>
      </c>
      <c r="F547" s="159"/>
      <c r="G547" s="159"/>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481</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214" t="s">
        <v>1696</v>
      </c>
      <c r="D548" s="211"/>
      <c r="E548" s="212">
        <v>1.39</v>
      </c>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481</v>
      </c>
      <c r="AH548" s="148">
        <v>4</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ht="22.5" outlineLevel="1" x14ac:dyDescent="0.2">
      <c r="A549" s="177">
        <v>104</v>
      </c>
      <c r="B549" s="178" t="s">
        <v>1697</v>
      </c>
      <c r="C549" s="193" t="s">
        <v>1698</v>
      </c>
      <c r="D549" s="179" t="s">
        <v>549</v>
      </c>
      <c r="E549" s="180">
        <v>5.39</v>
      </c>
      <c r="F549" s="181"/>
      <c r="G549" s="182">
        <f>ROUND(E549*F549,2)</f>
        <v>0</v>
      </c>
      <c r="H549" s="181"/>
      <c r="I549" s="182">
        <f>ROUND(E549*H549,2)</f>
        <v>0</v>
      </c>
      <c r="J549" s="181"/>
      <c r="K549" s="182">
        <f>ROUND(E549*J549,2)</f>
        <v>0</v>
      </c>
      <c r="L549" s="182">
        <v>12</v>
      </c>
      <c r="M549" s="182">
        <f>G549*(1+L549/100)</f>
        <v>0</v>
      </c>
      <c r="N549" s="180">
        <v>5.6699999999999997E-3</v>
      </c>
      <c r="O549" s="180">
        <f>ROUND(E549*N549,2)</f>
        <v>0.03</v>
      </c>
      <c r="P549" s="180">
        <v>0</v>
      </c>
      <c r="Q549" s="180">
        <f>ROUND(E549*P549,2)</f>
        <v>0</v>
      </c>
      <c r="R549" s="182" t="s">
        <v>566</v>
      </c>
      <c r="S549" s="182" t="s">
        <v>363</v>
      </c>
      <c r="T549" s="183" t="s">
        <v>363</v>
      </c>
      <c r="U549" s="159">
        <v>0</v>
      </c>
      <c r="V549" s="159">
        <f>ROUND(E549*U549,2)</f>
        <v>0</v>
      </c>
      <c r="W549" s="159"/>
      <c r="X549" s="159" t="s">
        <v>567</v>
      </c>
      <c r="Y549" s="159" t="s">
        <v>366</v>
      </c>
      <c r="Z549" s="148"/>
      <c r="AA549" s="148"/>
      <c r="AB549" s="148"/>
      <c r="AC549" s="148"/>
      <c r="AD549" s="148"/>
      <c r="AE549" s="148"/>
      <c r="AF549" s="148"/>
      <c r="AG549" s="148" t="s">
        <v>568</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2" x14ac:dyDescent="0.2">
      <c r="A550" s="155"/>
      <c r="B550" s="156"/>
      <c r="C550" s="206" t="s">
        <v>1688</v>
      </c>
      <c r="D550" s="198"/>
      <c r="E550" s="199"/>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481</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
      <c r="A551" s="155"/>
      <c r="B551" s="156"/>
      <c r="C551" s="206" t="s">
        <v>1690</v>
      </c>
      <c r="D551" s="198"/>
      <c r="E551" s="199">
        <v>2.8</v>
      </c>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481</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
      <c r="A552" s="155"/>
      <c r="B552" s="156"/>
      <c r="C552" s="206" t="s">
        <v>1691</v>
      </c>
      <c r="D552" s="198"/>
      <c r="E552" s="199">
        <v>2.1</v>
      </c>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481</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3" x14ac:dyDescent="0.2">
      <c r="A553" s="155"/>
      <c r="B553" s="156"/>
      <c r="C553" s="214" t="s">
        <v>1696</v>
      </c>
      <c r="D553" s="211"/>
      <c r="E553" s="212">
        <v>0.49</v>
      </c>
      <c r="F553" s="159"/>
      <c r="G553" s="159"/>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481</v>
      </c>
      <c r="AH553" s="148">
        <v>4</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77">
        <v>105</v>
      </c>
      <c r="B554" s="178" t="s">
        <v>1699</v>
      </c>
      <c r="C554" s="193" t="s">
        <v>1700</v>
      </c>
      <c r="D554" s="179" t="s">
        <v>1701</v>
      </c>
      <c r="E554" s="180">
        <v>16</v>
      </c>
      <c r="F554" s="181"/>
      <c r="G554" s="182">
        <f>ROUND(E554*F554,2)</f>
        <v>0</v>
      </c>
      <c r="H554" s="181"/>
      <c r="I554" s="182">
        <f>ROUND(E554*H554,2)</f>
        <v>0</v>
      </c>
      <c r="J554" s="181"/>
      <c r="K554" s="182">
        <f>ROUND(E554*J554,2)</f>
        <v>0</v>
      </c>
      <c r="L554" s="182">
        <v>12</v>
      </c>
      <c r="M554" s="182">
        <f>G554*(1+L554/100)</f>
        <v>0</v>
      </c>
      <c r="N554" s="180">
        <v>2.0000000000000002E-5</v>
      </c>
      <c r="O554" s="180">
        <f>ROUND(E554*N554,2)</f>
        <v>0</v>
      </c>
      <c r="P554" s="180">
        <v>0</v>
      </c>
      <c r="Q554" s="180">
        <f>ROUND(E554*P554,2)</f>
        <v>0</v>
      </c>
      <c r="R554" s="182" t="s">
        <v>566</v>
      </c>
      <c r="S554" s="182" t="s">
        <v>363</v>
      </c>
      <c r="T554" s="183" t="s">
        <v>363</v>
      </c>
      <c r="U554" s="159">
        <v>0</v>
      </c>
      <c r="V554" s="159">
        <f>ROUND(E554*U554,2)</f>
        <v>0</v>
      </c>
      <c r="W554" s="159"/>
      <c r="X554" s="159" t="s">
        <v>567</v>
      </c>
      <c r="Y554" s="159" t="s">
        <v>366</v>
      </c>
      <c r="Z554" s="148"/>
      <c r="AA554" s="148"/>
      <c r="AB554" s="148"/>
      <c r="AC554" s="148"/>
      <c r="AD554" s="148"/>
      <c r="AE554" s="148"/>
      <c r="AF554" s="148"/>
      <c r="AG554" s="148" t="s">
        <v>568</v>
      </c>
      <c r="AH554" s="148"/>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2" x14ac:dyDescent="0.2">
      <c r="A555" s="155"/>
      <c r="B555" s="156"/>
      <c r="C555" s="206" t="s">
        <v>1688</v>
      </c>
      <c r="D555" s="198"/>
      <c r="E555" s="199"/>
      <c r="F555" s="159"/>
      <c r="G555" s="159"/>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481</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206" t="s">
        <v>1702</v>
      </c>
      <c r="D556" s="198"/>
      <c r="E556" s="199">
        <v>2</v>
      </c>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481</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206" t="s">
        <v>1703</v>
      </c>
      <c r="D557" s="198"/>
      <c r="E557" s="199">
        <v>2</v>
      </c>
      <c r="F557" s="159"/>
      <c r="G557" s="159"/>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481</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206" t="s">
        <v>1704</v>
      </c>
      <c r="D558" s="198"/>
      <c r="E558" s="199">
        <v>1</v>
      </c>
      <c r="F558" s="159"/>
      <c r="G558" s="159"/>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481</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3" x14ac:dyDescent="0.2">
      <c r="A559" s="155"/>
      <c r="B559" s="156"/>
      <c r="C559" s="206" t="s">
        <v>1705</v>
      </c>
      <c r="D559" s="198"/>
      <c r="E559" s="199">
        <v>1</v>
      </c>
      <c r="F559" s="159"/>
      <c r="G559" s="159"/>
      <c r="H559" s="159"/>
      <c r="I559" s="159"/>
      <c r="J559" s="159"/>
      <c r="K559" s="159"/>
      <c r="L559" s="159"/>
      <c r="M559" s="159"/>
      <c r="N559" s="158"/>
      <c r="O559" s="158"/>
      <c r="P559" s="158"/>
      <c r="Q559" s="158"/>
      <c r="R559" s="159"/>
      <c r="S559" s="159"/>
      <c r="T559" s="159"/>
      <c r="U559" s="159"/>
      <c r="V559" s="159"/>
      <c r="W559" s="159"/>
      <c r="X559" s="159"/>
      <c r="Y559" s="159"/>
      <c r="Z559" s="148"/>
      <c r="AA559" s="148"/>
      <c r="AB559" s="148"/>
      <c r="AC559" s="148"/>
      <c r="AD559" s="148"/>
      <c r="AE559" s="148"/>
      <c r="AF559" s="148"/>
      <c r="AG559" s="148" t="s">
        <v>481</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3" x14ac:dyDescent="0.2">
      <c r="A560" s="155"/>
      <c r="B560" s="156"/>
      <c r="C560" s="206" t="s">
        <v>1706</v>
      </c>
      <c r="D560" s="198"/>
      <c r="E560" s="199">
        <v>10</v>
      </c>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481</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x14ac:dyDescent="0.2">
      <c r="A561" s="167" t="s">
        <v>358</v>
      </c>
      <c r="B561" s="168" t="s">
        <v>203</v>
      </c>
      <c r="C561" s="192" t="s">
        <v>204</v>
      </c>
      <c r="D561" s="169"/>
      <c r="E561" s="170"/>
      <c r="F561" s="171"/>
      <c r="G561" s="171">
        <f>SUMIF(AG562:AG585,"&lt;&gt;NOR",G562:G585)</f>
        <v>0</v>
      </c>
      <c r="H561" s="171"/>
      <c r="I561" s="171">
        <f>SUM(I562:I585)</f>
        <v>0</v>
      </c>
      <c r="J561" s="171"/>
      <c r="K561" s="171">
        <f>SUM(K562:K585)</f>
        <v>0</v>
      </c>
      <c r="L561" s="171"/>
      <c r="M561" s="171">
        <f>SUM(M562:M585)</f>
        <v>0</v>
      </c>
      <c r="N561" s="170"/>
      <c r="O561" s="170">
        <f>SUM(O562:O585)</f>
        <v>0.08</v>
      </c>
      <c r="P561" s="170"/>
      <c r="Q561" s="170">
        <f>SUM(Q562:Q585)</f>
        <v>0</v>
      </c>
      <c r="R561" s="171"/>
      <c r="S561" s="171"/>
      <c r="T561" s="172"/>
      <c r="U561" s="166"/>
      <c r="V561" s="166">
        <f>SUM(V562:V585)</f>
        <v>90.14</v>
      </c>
      <c r="W561" s="166"/>
      <c r="X561" s="166"/>
      <c r="Y561" s="166"/>
      <c r="AG561" t="s">
        <v>359</v>
      </c>
    </row>
    <row r="562" spans="1:60" ht="22.5" outlineLevel="1" x14ac:dyDescent="0.2">
      <c r="A562" s="177">
        <v>106</v>
      </c>
      <c r="B562" s="178" t="s">
        <v>1707</v>
      </c>
      <c r="C562" s="193" t="s">
        <v>1708</v>
      </c>
      <c r="D562" s="179" t="s">
        <v>534</v>
      </c>
      <c r="E562" s="180">
        <v>8.1999999999999993</v>
      </c>
      <c r="F562" s="181"/>
      <c r="G562" s="182">
        <f>ROUND(E562*F562,2)</f>
        <v>0</v>
      </c>
      <c r="H562" s="181"/>
      <c r="I562" s="182">
        <f>ROUND(E562*H562,2)</f>
        <v>0</v>
      </c>
      <c r="J562" s="181"/>
      <c r="K562" s="182">
        <f>ROUND(E562*J562,2)</f>
        <v>0</v>
      </c>
      <c r="L562" s="182">
        <v>12</v>
      </c>
      <c r="M562" s="182">
        <f>G562*(1+L562/100)</f>
        <v>0</v>
      </c>
      <c r="N562" s="180">
        <v>6.3000000000000003E-4</v>
      </c>
      <c r="O562" s="180">
        <f>ROUND(E562*N562,2)</f>
        <v>0.01</v>
      </c>
      <c r="P562" s="180">
        <v>0</v>
      </c>
      <c r="Q562" s="180">
        <f>ROUND(E562*P562,2)</f>
        <v>0</v>
      </c>
      <c r="R562" s="182" t="s">
        <v>571</v>
      </c>
      <c r="S562" s="182" t="s">
        <v>410</v>
      </c>
      <c r="T562" s="183" t="s">
        <v>1376</v>
      </c>
      <c r="U562" s="159">
        <v>0.2</v>
      </c>
      <c r="V562" s="159">
        <f>ROUND(E562*U562,2)</f>
        <v>1.64</v>
      </c>
      <c r="W562" s="159"/>
      <c r="X562" s="159" t="s">
        <v>411</v>
      </c>
      <c r="Y562" s="159" t="s">
        <v>366</v>
      </c>
      <c r="Z562" s="148"/>
      <c r="AA562" s="148"/>
      <c r="AB562" s="148"/>
      <c r="AC562" s="148"/>
      <c r="AD562" s="148"/>
      <c r="AE562" s="148"/>
      <c r="AF562" s="148"/>
      <c r="AG562" s="148" t="s">
        <v>412</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ht="22.5" outlineLevel="2" x14ac:dyDescent="0.2">
      <c r="A563" s="155"/>
      <c r="B563" s="156"/>
      <c r="C563" s="286" t="s">
        <v>1709</v>
      </c>
      <c r="D563" s="287"/>
      <c r="E563" s="287"/>
      <c r="F563" s="287"/>
      <c r="G563" s="287"/>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479</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84" t="str">
        <f>C563</f>
        <v>včetně dodání a osazení v jakémkoliv zdivu, včetně jednostranného zajištění polohy vložek proti sesmeknutí (např. přibitím, maltovými terči).</v>
      </c>
      <c r="BB563" s="148"/>
      <c r="BC563" s="148"/>
      <c r="BD563" s="148"/>
      <c r="BE563" s="148"/>
      <c r="BF563" s="148"/>
      <c r="BG563" s="148"/>
      <c r="BH563" s="148"/>
    </row>
    <row r="564" spans="1:60" outlineLevel="1" x14ac:dyDescent="0.2">
      <c r="A564" s="177">
        <v>107</v>
      </c>
      <c r="B564" s="178" t="s">
        <v>1710</v>
      </c>
      <c r="C564" s="193" t="s">
        <v>1711</v>
      </c>
      <c r="D564" s="179" t="s">
        <v>534</v>
      </c>
      <c r="E564" s="180">
        <v>405.69400000000002</v>
      </c>
      <c r="F564" s="181"/>
      <c r="G564" s="182">
        <f>ROUND(E564*F564,2)</f>
        <v>0</v>
      </c>
      <c r="H564" s="181"/>
      <c r="I564" s="182">
        <f>ROUND(E564*H564,2)</f>
        <v>0</v>
      </c>
      <c r="J564" s="181"/>
      <c r="K564" s="182">
        <f>ROUND(E564*J564,2)</f>
        <v>0</v>
      </c>
      <c r="L564" s="182">
        <v>12</v>
      </c>
      <c r="M564" s="182">
        <f>G564*(1+L564/100)</f>
        <v>0</v>
      </c>
      <c r="N564" s="180">
        <v>0</v>
      </c>
      <c r="O564" s="180">
        <f>ROUND(E564*N564,2)</f>
        <v>0</v>
      </c>
      <c r="P564" s="180">
        <v>0</v>
      </c>
      <c r="Q564" s="180">
        <f>ROUND(E564*P564,2)</f>
        <v>0</v>
      </c>
      <c r="R564" s="182"/>
      <c r="S564" s="182" t="s">
        <v>410</v>
      </c>
      <c r="T564" s="183" t="s">
        <v>1376</v>
      </c>
      <c r="U564" s="159">
        <v>0.15</v>
      </c>
      <c r="V564" s="159">
        <f>ROUND(E564*U564,2)</f>
        <v>60.85</v>
      </c>
      <c r="W564" s="159"/>
      <c r="X564" s="159" t="s">
        <v>411</v>
      </c>
      <c r="Y564" s="159" t="s">
        <v>366</v>
      </c>
      <c r="Z564" s="148"/>
      <c r="AA564" s="148"/>
      <c r="AB564" s="148"/>
      <c r="AC564" s="148"/>
      <c r="AD564" s="148"/>
      <c r="AE564" s="148"/>
      <c r="AF564" s="148"/>
      <c r="AG564" s="148" t="s">
        <v>412</v>
      </c>
      <c r="AH564" s="148"/>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2" x14ac:dyDescent="0.2">
      <c r="A565" s="155"/>
      <c r="B565" s="156"/>
      <c r="C565" s="206" t="s">
        <v>1453</v>
      </c>
      <c r="D565" s="198"/>
      <c r="E565" s="199"/>
      <c r="F565" s="159"/>
      <c r="G565" s="159"/>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481</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2">
      <c r="A566" s="155"/>
      <c r="B566" s="156"/>
      <c r="C566" s="206" t="s">
        <v>1530</v>
      </c>
      <c r="D566" s="198"/>
      <c r="E566" s="199">
        <v>125.824</v>
      </c>
      <c r="F566" s="159"/>
      <c r="G566" s="159"/>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481</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
      <c r="A567" s="155"/>
      <c r="B567" s="156"/>
      <c r="C567" s="206" t="s">
        <v>1454</v>
      </c>
      <c r="D567" s="198"/>
      <c r="E567" s="199">
        <v>279.87</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481</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x14ac:dyDescent="0.2">
      <c r="A568" s="177">
        <v>108</v>
      </c>
      <c r="B568" s="178" t="s">
        <v>1712</v>
      </c>
      <c r="C568" s="193" t="s">
        <v>1713</v>
      </c>
      <c r="D568" s="179" t="s">
        <v>549</v>
      </c>
      <c r="E568" s="180">
        <v>1</v>
      </c>
      <c r="F568" s="181"/>
      <c r="G568" s="182">
        <f>ROUND(E568*F568,2)</f>
        <v>0</v>
      </c>
      <c r="H568" s="181"/>
      <c r="I568" s="182">
        <f>ROUND(E568*H568,2)</f>
        <v>0</v>
      </c>
      <c r="J568" s="181"/>
      <c r="K568" s="182">
        <f>ROUND(E568*J568,2)</f>
        <v>0</v>
      </c>
      <c r="L568" s="182">
        <v>12</v>
      </c>
      <c r="M568" s="182">
        <f>G568*(1+L568/100)</f>
        <v>0</v>
      </c>
      <c r="N568" s="180">
        <v>8.3199999999999993E-3</v>
      </c>
      <c r="O568" s="180">
        <f>ROUND(E568*N568,2)</f>
        <v>0.01</v>
      </c>
      <c r="P568" s="180">
        <v>0</v>
      </c>
      <c r="Q568" s="180">
        <f>ROUND(E568*P568,2)</f>
        <v>0</v>
      </c>
      <c r="R568" s="182" t="s">
        <v>571</v>
      </c>
      <c r="S568" s="182" t="s">
        <v>363</v>
      </c>
      <c r="T568" s="183" t="s">
        <v>363</v>
      </c>
      <c r="U568" s="159">
        <v>1.23</v>
      </c>
      <c r="V568" s="159">
        <f>ROUND(E568*U568,2)</f>
        <v>1.23</v>
      </c>
      <c r="W568" s="159"/>
      <c r="X568" s="159" t="s">
        <v>411</v>
      </c>
      <c r="Y568" s="159" t="s">
        <v>366</v>
      </c>
      <c r="Z568" s="148"/>
      <c r="AA568" s="148"/>
      <c r="AB568" s="148"/>
      <c r="AC568" s="148"/>
      <c r="AD568" s="148"/>
      <c r="AE568" s="148"/>
      <c r="AF568" s="148"/>
      <c r="AG568" s="148" t="s">
        <v>412</v>
      </c>
      <c r="AH568" s="148"/>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2" x14ac:dyDescent="0.2">
      <c r="A569" s="155"/>
      <c r="B569" s="156"/>
      <c r="C569" s="286" t="s">
        <v>1714</v>
      </c>
      <c r="D569" s="287"/>
      <c r="E569" s="287"/>
      <c r="F569" s="287"/>
      <c r="G569" s="287"/>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479</v>
      </c>
      <c r="AH569" s="148"/>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2" x14ac:dyDescent="0.2">
      <c r="A570" s="155"/>
      <c r="B570" s="156"/>
      <c r="C570" s="206" t="s">
        <v>1715</v>
      </c>
      <c r="D570" s="198"/>
      <c r="E570" s="199"/>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481</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2">
      <c r="A571" s="155"/>
      <c r="B571" s="156"/>
      <c r="C571" s="206" t="s">
        <v>1716</v>
      </c>
      <c r="D571" s="198"/>
      <c r="E571" s="199">
        <v>1</v>
      </c>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481</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x14ac:dyDescent="0.2">
      <c r="A572" s="177">
        <v>109</v>
      </c>
      <c r="B572" s="178" t="s">
        <v>1717</v>
      </c>
      <c r="C572" s="193" t="s">
        <v>1718</v>
      </c>
      <c r="D572" s="179" t="s">
        <v>457</v>
      </c>
      <c r="E572" s="180">
        <v>2</v>
      </c>
      <c r="F572" s="181"/>
      <c r="G572" s="182">
        <f>ROUND(E572*F572,2)</f>
        <v>0</v>
      </c>
      <c r="H572" s="181"/>
      <c r="I572" s="182">
        <f>ROUND(E572*H572,2)</f>
        <v>0</v>
      </c>
      <c r="J572" s="181"/>
      <c r="K572" s="182">
        <f>ROUND(E572*J572,2)</f>
        <v>0</v>
      </c>
      <c r="L572" s="182">
        <v>12</v>
      </c>
      <c r="M572" s="182">
        <f>G572*(1+L572/100)</f>
        <v>0</v>
      </c>
      <c r="N572" s="180">
        <v>6.7400000000000003E-3</v>
      </c>
      <c r="O572" s="180">
        <f>ROUND(E572*N572,2)</f>
        <v>0.01</v>
      </c>
      <c r="P572" s="180">
        <v>0</v>
      </c>
      <c r="Q572" s="180">
        <f>ROUND(E572*P572,2)</f>
        <v>0</v>
      </c>
      <c r="R572" s="182" t="s">
        <v>1719</v>
      </c>
      <c r="S572" s="182" t="s">
        <v>363</v>
      </c>
      <c r="T572" s="183" t="s">
        <v>363</v>
      </c>
      <c r="U572" s="159">
        <v>0.70899999999999996</v>
      </c>
      <c r="V572" s="159">
        <f>ROUND(E572*U572,2)</f>
        <v>1.42</v>
      </c>
      <c r="W572" s="159"/>
      <c r="X572" s="159" t="s">
        <v>411</v>
      </c>
      <c r="Y572" s="159" t="s">
        <v>366</v>
      </c>
      <c r="Z572" s="148"/>
      <c r="AA572" s="148"/>
      <c r="AB572" s="148"/>
      <c r="AC572" s="148"/>
      <c r="AD572" s="148"/>
      <c r="AE572" s="148"/>
      <c r="AF572" s="148"/>
      <c r="AG572" s="148" t="s">
        <v>412</v>
      </c>
      <c r="AH572" s="148"/>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2" x14ac:dyDescent="0.2">
      <c r="A573" s="155"/>
      <c r="B573" s="156"/>
      <c r="C573" s="283" t="s">
        <v>1720</v>
      </c>
      <c r="D573" s="284"/>
      <c r="E573" s="284"/>
      <c r="F573" s="284"/>
      <c r="G573" s="284"/>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369</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2" x14ac:dyDescent="0.2">
      <c r="A574" s="155"/>
      <c r="B574" s="156"/>
      <c r="C574" s="206" t="s">
        <v>1715</v>
      </c>
      <c r="D574" s="198"/>
      <c r="E574" s="199"/>
      <c r="F574" s="159"/>
      <c r="G574" s="159"/>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481</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3" x14ac:dyDescent="0.2">
      <c r="A575" s="155"/>
      <c r="B575" s="156"/>
      <c r="C575" s="206" t="s">
        <v>880</v>
      </c>
      <c r="D575" s="198"/>
      <c r="E575" s="199">
        <v>2</v>
      </c>
      <c r="F575" s="159"/>
      <c r="G575" s="159"/>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481</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2">
      <c r="A576" s="185">
        <v>110</v>
      </c>
      <c r="B576" s="186" t="s">
        <v>1721</v>
      </c>
      <c r="C576" s="194" t="s">
        <v>1722</v>
      </c>
      <c r="D576" s="187" t="s">
        <v>549</v>
      </c>
      <c r="E576" s="188">
        <v>6</v>
      </c>
      <c r="F576" s="189"/>
      <c r="G576" s="190">
        <f>ROUND(E576*F576,2)</f>
        <v>0</v>
      </c>
      <c r="H576" s="189"/>
      <c r="I576" s="190">
        <f>ROUND(E576*H576,2)</f>
        <v>0</v>
      </c>
      <c r="J576" s="189"/>
      <c r="K576" s="190">
        <f>ROUND(E576*J576,2)</f>
        <v>0</v>
      </c>
      <c r="L576" s="190">
        <v>12</v>
      </c>
      <c r="M576" s="190">
        <f>G576*(1+L576/100)</f>
        <v>0</v>
      </c>
      <c r="N576" s="188">
        <v>0</v>
      </c>
      <c r="O576" s="188">
        <f>ROUND(E576*N576,2)</f>
        <v>0</v>
      </c>
      <c r="P576" s="188">
        <v>0</v>
      </c>
      <c r="Q576" s="188">
        <f>ROUND(E576*P576,2)</f>
        <v>0</v>
      </c>
      <c r="R576" s="190"/>
      <c r="S576" s="190" t="s">
        <v>410</v>
      </c>
      <c r="T576" s="191" t="s">
        <v>364</v>
      </c>
      <c r="U576" s="159">
        <v>0</v>
      </c>
      <c r="V576" s="159">
        <f>ROUND(E576*U576,2)</f>
        <v>0</v>
      </c>
      <c r="W576" s="159"/>
      <c r="X576" s="159" t="s">
        <v>411</v>
      </c>
      <c r="Y576" s="159" t="s">
        <v>366</v>
      </c>
      <c r="Z576" s="148"/>
      <c r="AA576" s="148"/>
      <c r="AB576" s="148"/>
      <c r="AC576" s="148"/>
      <c r="AD576" s="148"/>
      <c r="AE576" s="148"/>
      <c r="AF576" s="148"/>
      <c r="AG576" s="148" t="s">
        <v>412</v>
      </c>
      <c r="AH576" s="148"/>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2">
      <c r="A577" s="177">
        <v>111</v>
      </c>
      <c r="B577" s="178" t="s">
        <v>1062</v>
      </c>
      <c r="C577" s="193" t="s">
        <v>1723</v>
      </c>
      <c r="D577" s="179" t="s">
        <v>457</v>
      </c>
      <c r="E577" s="180">
        <v>3</v>
      </c>
      <c r="F577" s="181"/>
      <c r="G577" s="182">
        <f>ROUND(E577*F577,2)</f>
        <v>0</v>
      </c>
      <c r="H577" s="181"/>
      <c r="I577" s="182">
        <f>ROUND(E577*H577,2)</f>
        <v>0</v>
      </c>
      <c r="J577" s="181"/>
      <c r="K577" s="182">
        <f>ROUND(E577*J577,2)</f>
        <v>0</v>
      </c>
      <c r="L577" s="182">
        <v>12</v>
      </c>
      <c r="M577" s="182">
        <f>G577*(1+L577/100)</f>
        <v>0</v>
      </c>
      <c r="N577" s="180">
        <v>0</v>
      </c>
      <c r="O577" s="180">
        <f>ROUND(E577*N577,2)</f>
        <v>0</v>
      </c>
      <c r="P577" s="180">
        <v>0</v>
      </c>
      <c r="Q577" s="180">
        <f>ROUND(E577*P577,2)</f>
        <v>0</v>
      </c>
      <c r="R577" s="182"/>
      <c r="S577" s="182" t="s">
        <v>410</v>
      </c>
      <c r="T577" s="183" t="s">
        <v>364</v>
      </c>
      <c r="U577" s="159">
        <v>0</v>
      </c>
      <c r="V577" s="159">
        <f>ROUND(E577*U577,2)</f>
        <v>0</v>
      </c>
      <c r="W577" s="159"/>
      <c r="X577" s="159" t="s">
        <v>411</v>
      </c>
      <c r="Y577" s="159" t="s">
        <v>366</v>
      </c>
      <c r="Z577" s="148"/>
      <c r="AA577" s="148"/>
      <c r="AB577" s="148"/>
      <c r="AC577" s="148"/>
      <c r="AD577" s="148"/>
      <c r="AE577" s="148"/>
      <c r="AF577" s="148"/>
      <c r="AG577" s="148" t="s">
        <v>412</v>
      </c>
      <c r="AH577" s="148"/>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2" x14ac:dyDescent="0.2">
      <c r="A578" s="155"/>
      <c r="B578" s="156"/>
      <c r="C578" s="206" t="s">
        <v>1064</v>
      </c>
      <c r="D578" s="198"/>
      <c r="E578" s="199"/>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481</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3" x14ac:dyDescent="0.2">
      <c r="A579" s="155"/>
      <c r="B579" s="156"/>
      <c r="C579" s="206" t="s">
        <v>1065</v>
      </c>
      <c r="D579" s="198"/>
      <c r="E579" s="199">
        <v>3</v>
      </c>
      <c r="F579" s="159"/>
      <c r="G579" s="159"/>
      <c r="H579" s="159"/>
      <c r="I579" s="159"/>
      <c r="J579" s="159"/>
      <c r="K579" s="159"/>
      <c r="L579" s="159"/>
      <c r="M579" s="159"/>
      <c r="N579" s="158"/>
      <c r="O579" s="158"/>
      <c r="P579" s="158"/>
      <c r="Q579" s="158"/>
      <c r="R579" s="159"/>
      <c r="S579" s="159"/>
      <c r="T579" s="159"/>
      <c r="U579" s="159"/>
      <c r="V579" s="159"/>
      <c r="W579" s="159"/>
      <c r="X579" s="159"/>
      <c r="Y579" s="159"/>
      <c r="Z579" s="148"/>
      <c r="AA579" s="148"/>
      <c r="AB579" s="148"/>
      <c r="AC579" s="148"/>
      <c r="AD579" s="148"/>
      <c r="AE579" s="148"/>
      <c r="AF579" s="148"/>
      <c r="AG579" s="148" t="s">
        <v>481</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77">
        <v>112</v>
      </c>
      <c r="B580" s="178" t="s">
        <v>1724</v>
      </c>
      <c r="C580" s="193" t="s">
        <v>1725</v>
      </c>
      <c r="D580" s="179" t="s">
        <v>457</v>
      </c>
      <c r="E580" s="180">
        <v>2</v>
      </c>
      <c r="F580" s="181"/>
      <c r="G580" s="182">
        <f>ROUND(E580*F580,2)</f>
        <v>0</v>
      </c>
      <c r="H580" s="181"/>
      <c r="I580" s="182">
        <f>ROUND(E580*H580,2)</f>
        <v>0</v>
      </c>
      <c r="J580" s="181"/>
      <c r="K580" s="182">
        <f>ROUND(E580*J580,2)</f>
        <v>0</v>
      </c>
      <c r="L580" s="182">
        <v>12</v>
      </c>
      <c r="M580" s="182">
        <f>G580*(1+L580/100)</f>
        <v>0</v>
      </c>
      <c r="N580" s="180">
        <v>2.5000000000000001E-2</v>
      </c>
      <c r="O580" s="180">
        <f>ROUND(E580*N580,2)</f>
        <v>0.05</v>
      </c>
      <c r="P580" s="180">
        <v>0</v>
      </c>
      <c r="Q580" s="180">
        <f>ROUND(E580*P580,2)</f>
        <v>0</v>
      </c>
      <c r="R580" s="182"/>
      <c r="S580" s="182" t="s">
        <v>410</v>
      </c>
      <c r="T580" s="183" t="s">
        <v>364</v>
      </c>
      <c r="U580" s="159">
        <v>0</v>
      </c>
      <c r="V580" s="159">
        <f>ROUND(E580*U580,2)</f>
        <v>0</v>
      </c>
      <c r="W580" s="159"/>
      <c r="X580" s="159" t="s">
        <v>411</v>
      </c>
      <c r="Y580" s="159" t="s">
        <v>366</v>
      </c>
      <c r="Z580" s="148"/>
      <c r="AA580" s="148"/>
      <c r="AB580" s="148"/>
      <c r="AC580" s="148"/>
      <c r="AD580" s="148"/>
      <c r="AE580" s="148"/>
      <c r="AF580" s="148"/>
      <c r="AG580" s="148" t="s">
        <v>412</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2" x14ac:dyDescent="0.2">
      <c r="A581" s="155"/>
      <c r="B581" s="156"/>
      <c r="C581" s="206" t="s">
        <v>1229</v>
      </c>
      <c r="D581" s="198"/>
      <c r="E581" s="199"/>
      <c r="F581" s="159"/>
      <c r="G581" s="159"/>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481</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3" x14ac:dyDescent="0.2">
      <c r="A582" s="155"/>
      <c r="B582" s="156"/>
      <c r="C582" s="206" t="s">
        <v>1726</v>
      </c>
      <c r="D582" s="198"/>
      <c r="E582" s="199">
        <v>2</v>
      </c>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481</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1" x14ac:dyDescent="0.2">
      <c r="A583" s="177">
        <v>113</v>
      </c>
      <c r="B583" s="178" t="s">
        <v>577</v>
      </c>
      <c r="C583" s="193" t="s">
        <v>578</v>
      </c>
      <c r="D583" s="179" t="s">
        <v>579</v>
      </c>
      <c r="E583" s="180">
        <v>25</v>
      </c>
      <c r="F583" s="181"/>
      <c r="G583" s="182">
        <f>ROUND(E583*F583,2)</f>
        <v>0</v>
      </c>
      <c r="H583" s="181"/>
      <c r="I583" s="182">
        <f>ROUND(E583*H583,2)</f>
        <v>0</v>
      </c>
      <c r="J583" s="181"/>
      <c r="K583" s="182">
        <f>ROUND(E583*J583,2)</f>
        <v>0</v>
      </c>
      <c r="L583" s="182">
        <v>12</v>
      </c>
      <c r="M583" s="182">
        <f>G583*(1+L583/100)</f>
        <v>0</v>
      </c>
      <c r="N583" s="180">
        <v>0</v>
      </c>
      <c r="O583" s="180">
        <f>ROUND(E583*N583,2)</f>
        <v>0</v>
      </c>
      <c r="P583" s="180">
        <v>0</v>
      </c>
      <c r="Q583" s="180">
        <f>ROUND(E583*P583,2)</f>
        <v>0</v>
      </c>
      <c r="R583" s="182" t="s">
        <v>580</v>
      </c>
      <c r="S583" s="182" t="s">
        <v>363</v>
      </c>
      <c r="T583" s="183" t="s">
        <v>363</v>
      </c>
      <c r="U583" s="159">
        <v>1</v>
      </c>
      <c r="V583" s="159">
        <f>ROUND(E583*U583,2)</f>
        <v>25</v>
      </c>
      <c r="W583" s="159"/>
      <c r="X583" s="159" t="s">
        <v>581</v>
      </c>
      <c r="Y583" s="159" t="s">
        <v>366</v>
      </c>
      <c r="Z583" s="148"/>
      <c r="AA583" s="148"/>
      <c r="AB583" s="148"/>
      <c r="AC583" s="148"/>
      <c r="AD583" s="148"/>
      <c r="AE583" s="148"/>
      <c r="AF583" s="148"/>
      <c r="AG583" s="148" t="s">
        <v>582</v>
      </c>
      <c r="AH583" s="148"/>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2" x14ac:dyDescent="0.2">
      <c r="A584" s="155"/>
      <c r="B584" s="156"/>
      <c r="C584" s="206" t="s">
        <v>644</v>
      </c>
      <c r="D584" s="198"/>
      <c r="E584" s="199"/>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481</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3" x14ac:dyDescent="0.2">
      <c r="A585" s="155"/>
      <c r="B585" s="156"/>
      <c r="C585" s="206" t="s">
        <v>1727</v>
      </c>
      <c r="D585" s="198"/>
      <c r="E585" s="199">
        <v>25</v>
      </c>
      <c r="F585" s="159"/>
      <c r="G585" s="159"/>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481</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x14ac:dyDescent="0.2">
      <c r="A586" s="167" t="s">
        <v>358</v>
      </c>
      <c r="B586" s="168" t="s">
        <v>207</v>
      </c>
      <c r="C586" s="192" t="s">
        <v>208</v>
      </c>
      <c r="D586" s="169"/>
      <c r="E586" s="170"/>
      <c r="F586" s="171"/>
      <c r="G586" s="171">
        <f>SUMIF(AG587:AG636,"&lt;&gt;NOR",G587:G636)</f>
        <v>0</v>
      </c>
      <c r="H586" s="171"/>
      <c r="I586" s="171">
        <f>SUM(I587:I636)</f>
        <v>0</v>
      </c>
      <c r="J586" s="171"/>
      <c r="K586" s="171">
        <f>SUM(K587:K636)</f>
        <v>0</v>
      </c>
      <c r="L586" s="171"/>
      <c r="M586" s="171">
        <f>SUM(M587:M636)</f>
        <v>0</v>
      </c>
      <c r="N586" s="170"/>
      <c r="O586" s="170">
        <f>SUM(O587:O636)</f>
        <v>34.040000000000006</v>
      </c>
      <c r="P586" s="170"/>
      <c r="Q586" s="170">
        <f>SUM(Q587:Q636)</f>
        <v>0</v>
      </c>
      <c r="R586" s="171"/>
      <c r="S586" s="171"/>
      <c r="T586" s="172"/>
      <c r="U586" s="166"/>
      <c r="V586" s="166">
        <f>SUM(V587:V636)</f>
        <v>557.99000000000012</v>
      </c>
      <c r="W586" s="166"/>
      <c r="X586" s="166"/>
      <c r="Y586" s="166"/>
      <c r="AG586" t="s">
        <v>359</v>
      </c>
    </row>
    <row r="587" spans="1:60" ht="22.5" outlineLevel="1" x14ac:dyDescent="0.2">
      <c r="A587" s="177">
        <v>114</v>
      </c>
      <c r="B587" s="178" t="s">
        <v>1728</v>
      </c>
      <c r="C587" s="193" t="s">
        <v>1729</v>
      </c>
      <c r="D587" s="179" t="s">
        <v>534</v>
      </c>
      <c r="E587" s="180">
        <v>1240</v>
      </c>
      <c r="F587" s="181"/>
      <c r="G587" s="182">
        <f>ROUND(E587*F587,2)</f>
        <v>0</v>
      </c>
      <c r="H587" s="181"/>
      <c r="I587" s="182">
        <f>ROUND(E587*H587,2)</f>
        <v>0</v>
      </c>
      <c r="J587" s="181"/>
      <c r="K587" s="182">
        <f>ROUND(E587*J587,2)</f>
        <v>0</v>
      </c>
      <c r="L587" s="182">
        <v>12</v>
      </c>
      <c r="M587" s="182">
        <f>G587*(1+L587/100)</f>
        <v>0</v>
      </c>
      <c r="N587" s="180">
        <v>1.8380000000000001E-2</v>
      </c>
      <c r="O587" s="180">
        <f>ROUND(E587*N587,2)</f>
        <v>22.79</v>
      </c>
      <c r="P587" s="180">
        <v>0</v>
      </c>
      <c r="Q587" s="180">
        <f>ROUND(E587*P587,2)</f>
        <v>0</v>
      </c>
      <c r="R587" s="182" t="s">
        <v>1730</v>
      </c>
      <c r="S587" s="182" t="s">
        <v>363</v>
      </c>
      <c r="T587" s="183" t="s">
        <v>363</v>
      </c>
      <c r="U587" s="159">
        <v>0.14399999999999999</v>
      </c>
      <c r="V587" s="159">
        <f>ROUND(E587*U587,2)</f>
        <v>178.56</v>
      </c>
      <c r="W587" s="159"/>
      <c r="X587" s="159" t="s">
        <v>411</v>
      </c>
      <c r="Y587" s="159" t="s">
        <v>366</v>
      </c>
      <c r="Z587" s="148"/>
      <c r="AA587" s="148"/>
      <c r="AB587" s="148"/>
      <c r="AC587" s="148"/>
      <c r="AD587" s="148"/>
      <c r="AE587" s="148"/>
      <c r="AF587" s="148"/>
      <c r="AG587" s="148" t="s">
        <v>412</v>
      </c>
      <c r="AH587" s="148"/>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2" x14ac:dyDescent="0.2">
      <c r="A588" s="155"/>
      <c r="B588" s="156"/>
      <c r="C588" s="286" t="s">
        <v>1731</v>
      </c>
      <c r="D588" s="287"/>
      <c r="E588" s="287"/>
      <c r="F588" s="287"/>
      <c r="G588" s="287"/>
      <c r="H588" s="159"/>
      <c r="I588" s="159"/>
      <c r="J588" s="159"/>
      <c r="K588" s="159"/>
      <c r="L588" s="159"/>
      <c r="M588" s="159"/>
      <c r="N588" s="158"/>
      <c r="O588" s="158"/>
      <c r="P588" s="158"/>
      <c r="Q588" s="158"/>
      <c r="R588" s="159"/>
      <c r="S588" s="159"/>
      <c r="T588" s="159"/>
      <c r="U588" s="159"/>
      <c r="V588" s="159"/>
      <c r="W588" s="159"/>
      <c r="X588" s="159"/>
      <c r="Y588" s="159"/>
      <c r="Z588" s="148"/>
      <c r="AA588" s="148"/>
      <c r="AB588" s="148"/>
      <c r="AC588" s="148"/>
      <c r="AD588" s="148"/>
      <c r="AE588" s="148"/>
      <c r="AF588" s="148"/>
      <c r="AG588" s="148" t="s">
        <v>479</v>
      </c>
      <c r="AH588" s="148"/>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2" x14ac:dyDescent="0.2">
      <c r="A589" s="155"/>
      <c r="B589" s="156"/>
      <c r="C589" s="274" t="s">
        <v>1732</v>
      </c>
      <c r="D589" s="275"/>
      <c r="E589" s="275"/>
      <c r="F589" s="275"/>
      <c r="G589" s="275"/>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369</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2" x14ac:dyDescent="0.2">
      <c r="A590" s="155"/>
      <c r="B590" s="156"/>
      <c r="C590" s="206" t="s">
        <v>1733</v>
      </c>
      <c r="D590" s="198"/>
      <c r="E590" s="199">
        <v>1240</v>
      </c>
      <c r="F590" s="159"/>
      <c r="G590" s="159"/>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481</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ht="22.5" outlineLevel="1" x14ac:dyDescent="0.2">
      <c r="A591" s="177">
        <v>115</v>
      </c>
      <c r="B591" s="178" t="s">
        <v>1734</v>
      </c>
      <c r="C591" s="193" t="s">
        <v>1735</v>
      </c>
      <c r="D591" s="179" t="s">
        <v>534</v>
      </c>
      <c r="E591" s="180">
        <v>4960</v>
      </c>
      <c r="F591" s="181"/>
      <c r="G591" s="182">
        <f>ROUND(E591*F591,2)</f>
        <v>0</v>
      </c>
      <c r="H591" s="181"/>
      <c r="I591" s="182">
        <f>ROUND(E591*H591,2)</f>
        <v>0</v>
      </c>
      <c r="J591" s="181"/>
      <c r="K591" s="182">
        <f>ROUND(E591*J591,2)</f>
        <v>0</v>
      </c>
      <c r="L591" s="182">
        <v>12</v>
      </c>
      <c r="M591" s="182">
        <f>G591*(1+L591/100)</f>
        <v>0</v>
      </c>
      <c r="N591" s="180">
        <v>1.6000000000000001E-3</v>
      </c>
      <c r="O591" s="180">
        <f>ROUND(E591*N591,2)</f>
        <v>7.94</v>
      </c>
      <c r="P591" s="180">
        <v>0</v>
      </c>
      <c r="Q591" s="180">
        <f>ROUND(E591*P591,2)</f>
        <v>0</v>
      </c>
      <c r="R591" s="182" t="s">
        <v>1730</v>
      </c>
      <c r="S591" s="182" t="s">
        <v>363</v>
      </c>
      <c r="T591" s="183" t="s">
        <v>363</v>
      </c>
      <c r="U591" s="159">
        <v>6.0000000000000001E-3</v>
      </c>
      <c r="V591" s="159">
        <f>ROUND(E591*U591,2)</f>
        <v>29.76</v>
      </c>
      <c r="W591" s="159"/>
      <c r="X591" s="159" t="s">
        <v>411</v>
      </c>
      <c r="Y591" s="159" t="s">
        <v>366</v>
      </c>
      <c r="Z591" s="148"/>
      <c r="AA591" s="148"/>
      <c r="AB591" s="148"/>
      <c r="AC591" s="148"/>
      <c r="AD591" s="148"/>
      <c r="AE591" s="148"/>
      <c r="AF591" s="148"/>
      <c r="AG591" s="148" t="s">
        <v>412</v>
      </c>
      <c r="AH591" s="148"/>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2" x14ac:dyDescent="0.2">
      <c r="A592" s="155"/>
      <c r="B592" s="156"/>
      <c r="C592" s="286" t="s">
        <v>1731</v>
      </c>
      <c r="D592" s="287"/>
      <c r="E592" s="287"/>
      <c r="F592" s="287"/>
      <c r="G592" s="287"/>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479</v>
      </c>
      <c r="AH592" s="148"/>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2" x14ac:dyDescent="0.2">
      <c r="A593" s="155"/>
      <c r="B593" s="156"/>
      <c r="C593" s="206" t="s">
        <v>1736</v>
      </c>
      <c r="D593" s="198"/>
      <c r="E593" s="199">
        <v>4960</v>
      </c>
      <c r="F593" s="159"/>
      <c r="G593" s="159"/>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481</v>
      </c>
      <c r="AH593" s="148">
        <v>5</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1" x14ac:dyDescent="0.2">
      <c r="A594" s="177">
        <v>116</v>
      </c>
      <c r="B594" s="178" t="s">
        <v>1737</v>
      </c>
      <c r="C594" s="193" t="s">
        <v>1738</v>
      </c>
      <c r="D594" s="179" t="s">
        <v>534</v>
      </c>
      <c r="E594" s="180">
        <v>1240</v>
      </c>
      <c r="F594" s="181"/>
      <c r="G594" s="182">
        <f>ROUND(E594*F594,2)</f>
        <v>0</v>
      </c>
      <c r="H594" s="181"/>
      <c r="I594" s="182">
        <f>ROUND(E594*H594,2)</f>
        <v>0</v>
      </c>
      <c r="J594" s="181"/>
      <c r="K594" s="182">
        <f>ROUND(E594*J594,2)</f>
        <v>0</v>
      </c>
      <c r="L594" s="182">
        <v>12</v>
      </c>
      <c r="M594" s="182">
        <f>G594*(1+L594/100)</f>
        <v>0</v>
      </c>
      <c r="N594" s="180">
        <v>0</v>
      </c>
      <c r="O594" s="180">
        <f>ROUND(E594*N594,2)</f>
        <v>0</v>
      </c>
      <c r="P594" s="180">
        <v>0</v>
      </c>
      <c r="Q594" s="180">
        <f>ROUND(E594*P594,2)</f>
        <v>0</v>
      </c>
      <c r="R594" s="182" t="s">
        <v>1730</v>
      </c>
      <c r="S594" s="182" t="s">
        <v>363</v>
      </c>
      <c r="T594" s="183" t="s">
        <v>363</v>
      </c>
      <c r="U594" s="159">
        <v>0.107</v>
      </c>
      <c r="V594" s="159">
        <f>ROUND(E594*U594,2)</f>
        <v>132.68</v>
      </c>
      <c r="W594" s="159"/>
      <c r="X594" s="159" t="s">
        <v>411</v>
      </c>
      <c r="Y594" s="159" t="s">
        <v>366</v>
      </c>
      <c r="Z594" s="148"/>
      <c r="AA594" s="148"/>
      <c r="AB594" s="148"/>
      <c r="AC594" s="148"/>
      <c r="AD594" s="148"/>
      <c r="AE594" s="148"/>
      <c r="AF594" s="148"/>
      <c r="AG594" s="148" t="s">
        <v>412</v>
      </c>
      <c r="AH594" s="148"/>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2" x14ac:dyDescent="0.2">
      <c r="A595" s="155"/>
      <c r="B595" s="156"/>
      <c r="C595" s="206" t="s">
        <v>1739</v>
      </c>
      <c r="D595" s="198"/>
      <c r="E595" s="199">
        <v>1240</v>
      </c>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481</v>
      </c>
      <c r="AH595" s="148">
        <v>5</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1" x14ac:dyDescent="0.2">
      <c r="A596" s="177">
        <v>117</v>
      </c>
      <c r="B596" s="178" t="s">
        <v>1740</v>
      </c>
      <c r="C596" s="193" t="s">
        <v>1741</v>
      </c>
      <c r="D596" s="179" t="s">
        <v>534</v>
      </c>
      <c r="E596" s="180">
        <v>475</v>
      </c>
      <c r="F596" s="181"/>
      <c r="G596" s="182">
        <f>ROUND(E596*F596,2)</f>
        <v>0</v>
      </c>
      <c r="H596" s="181"/>
      <c r="I596" s="182">
        <f>ROUND(E596*H596,2)</f>
        <v>0</v>
      </c>
      <c r="J596" s="181"/>
      <c r="K596" s="182">
        <f>ROUND(E596*J596,2)</f>
        <v>0</v>
      </c>
      <c r="L596" s="182">
        <v>12</v>
      </c>
      <c r="M596" s="182">
        <f>G596*(1+L596/100)</f>
        <v>0</v>
      </c>
      <c r="N596" s="180">
        <v>1.58E-3</v>
      </c>
      <c r="O596" s="180">
        <f>ROUND(E596*N596,2)</f>
        <v>0.75</v>
      </c>
      <c r="P596" s="180">
        <v>0</v>
      </c>
      <c r="Q596" s="180">
        <f>ROUND(E596*P596,2)</f>
        <v>0</v>
      </c>
      <c r="R596" s="182" t="s">
        <v>1730</v>
      </c>
      <c r="S596" s="182" t="s">
        <v>363</v>
      </c>
      <c r="T596" s="183" t="s">
        <v>363</v>
      </c>
      <c r="U596" s="159">
        <v>0.214</v>
      </c>
      <c r="V596" s="159">
        <f>ROUND(E596*U596,2)</f>
        <v>101.65</v>
      </c>
      <c r="W596" s="159"/>
      <c r="X596" s="159" t="s">
        <v>411</v>
      </c>
      <c r="Y596" s="159" t="s">
        <v>366</v>
      </c>
      <c r="Z596" s="148"/>
      <c r="AA596" s="148"/>
      <c r="AB596" s="148"/>
      <c r="AC596" s="148"/>
      <c r="AD596" s="148"/>
      <c r="AE596" s="148"/>
      <c r="AF596" s="148"/>
      <c r="AG596" s="148" t="s">
        <v>412</v>
      </c>
      <c r="AH596" s="148"/>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2" x14ac:dyDescent="0.2">
      <c r="A597" s="155"/>
      <c r="B597" s="156"/>
      <c r="C597" s="206" t="s">
        <v>1742</v>
      </c>
      <c r="D597" s="198"/>
      <c r="E597" s="199">
        <v>75</v>
      </c>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481</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3" x14ac:dyDescent="0.2">
      <c r="A598" s="155"/>
      <c r="B598" s="156"/>
      <c r="C598" s="206" t="s">
        <v>1743</v>
      </c>
      <c r="D598" s="198"/>
      <c r="E598" s="199">
        <v>75</v>
      </c>
      <c r="F598" s="159"/>
      <c r="G598" s="159"/>
      <c r="H598" s="159"/>
      <c r="I598" s="159"/>
      <c r="J598" s="159"/>
      <c r="K598" s="159"/>
      <c r="L598" s="159"/>
      <c r="M598" s="159"/>
      <c r="N598" s="158"/>
      <c r="O598" s="158"/>
      <c r="P598" s="158"/>
      <c r="Q598" s="158"/>
      <c r="R598" s="159"/>
      <c r="S598" s="159"/>
      <c r="T598" s="159"/>
      <c r="U598" s="159"/>
      <c r="V598" s="159"/>
      <c r="W598" s="159"/>
      <c r="X598" s="159"/>
      <c r="Y598" s="159"/>
      <c r="Z598" s="148"/>
      <c r="AA598" s="148"/>
      <c r="AB598" s="148"/>
      <c r="AC598" s="148"/>
      <c r="AD598" s="148"/>
      <c r="AE598" s="148"/>
      <c r="AF598" s="148"/>
      <c r="AG598" s="148" t="s">
        <v>481</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3" x14ac:dyDescent="0.2">
      <c r="A599" s="155"/>
      <c r="B599" s="156"/>
      <c r="C599" s="206" t="s">
        <v>1744</v>
      </c>
      <c r="D599" s="198"/>
      <c r="E599" s="199">
        <v>75</v>
      </c>
      <c r="F599" s="159"/>
      <c r="G599" s="159"/>
      <c r="H599" s="159"/>
      <c r="I599" s="159"/>
      <c r="J599" s="159"/>
      <c r="K599" s="159"/>
      <c r="L599" s="159"/>
      <c r="M599" s="159"/>
      <c r="N599" s="158"/>
      <c r="O599" s="158"/>
      <c r="P599" s="158"/>
      <c r="Q599" s="158"/>
      <c r="R599" s="159"/>
      <c r="S599" s="159"/>
      <c r="T599" s="159"/>
      <c r="U599" s="159"/>
      <c r="V599" s="159"/>
      <c r="W599" s="159"/>
      <c r="X599" s="159"/>
      <c r="Y599" s="159"/>
      <c r="Z599" s="148"/>
      <c r="AA599" s="148"/>
      <c r="AB599" s="148"/>
      <c r="AC599" s="148"/>
      <c r="AD599" s="148"/>
      <c r="AE599" s="148"/>
      <c r="AF599" s="148"/>
      <c r="AG599" s="148" t="s">
        <v>481</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3" x14ac:dyDescent="0.2">
      <c r="A600" s="155"/>
      <c r="B600" s="156"/>
      <c r="C600" s="206" t="s">
        <v>1745</v>
      </c>
      <c r="D600" s="198"/>
      <c r="E600" s="199">
        <v>250</v>
      </c>
      <c r="F600" s="159"/>
      <c r="G600" s="159"/>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481</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x14ac:dyDescent="0.2">
      <c r="A601" s="177">
        <v>118</v>
      </c>
      <c r="B601" s="178" t="s">
        <v>1746</v>
      </c>
      <c r="C601" s="193" t="s">
        <v>1747</v>
      </c>
      <c r="D601" s="179" t="s">
        <v>476</v>
      </c>
      <c r="E601" s="180">
        <v>61.92</v>
      </c>
      <c r="F601" s="181"/>
      <c r="G601" s="182">
        <f>ROUND(E601*F601,2)</f>
        <v>0</v>
      </c>
      <c r="H601" s="181"/>
      <c r="I601" s="182">
        <f>ROUND(E601*H601,2)</f>
        <v>0</v>
      </c>
      <c r="J601" s="181"/>
      <c r="K601" s="182">
        <f>ROUND(E601*J601,2)</f>
        <v>0</v>
      </c>
      <c r="L601" s="182">
        <v>12</v>
      </c>
      <c r="M601" s="182">
        <f>G601*(1+L601/100)</f>
        <v>0</v>
      </c>
      <c r="N601" s="180">
        <v>7.3499999999999998E-3</v>
      </c>
      <c r="O601" s="180">
        <f>ROUND(E601*N601,2)</f>
        <v>0.46</v>
      </c>
      <c r="P601" s="180">
        <v>0</v>
      </c>
      <c r="Q601" s="180">
        <f>ROUND(E601*P601,2)</f>
        <v>0</v>
      </c>
      <c r="R601" s="182" t="s">
        <v>1730</v>
      </c>
      <c r="S601" s="182" t="s">
        <v>363</v>
      </c>
      <c r="T601" s="183" t="s">
        <v>363</v>
      </c>
      <c r="U601" s="159">
        <v>7.0999999999999994E-2</v>
      </c>
      <c r="V601" s="159">
        <f>ROUND(E601*U601,2)</f>
        <v>4.4000000000000004</v>
      </c>
      <c r="W601" s="159"/>
      <c r="X601" s="159" t="s">
        <v>411</v>
      </c>
      <c r="Y601" s="159" t="s">
        <v>366</v>
      </c>
      <c r="Z601" s="148"/>
      <c r="AA601" s="148"/>
      <c r="AB601" s="148"/>
      <c r="AC601" s="148"/>
      <c r="AD601" s="148"/>
      <c r="AE601" s="148"/>
      <c r="AF601" s="148"/>
      <c r="AG601" s="148" t="s">
        <v>412</v>
      </c>
      <c r="AH601" s="148"/>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2" x14ac:dyDescent="0.2">
      <c r="A602" s="155"/>
      <c r="B602" s="156"/>
      <c r="C602" s="286" t="s">
        <v>1748</v>
      </c>
      <c r="D602" s="287"/>
      <c r="E602" s="287"/>
      <c r="F602" s="287"/>
      <c r="G602" s="287"/>
      <c r="H602" s="159"/>
      <c r="I602" s="159"/>
      <c r="J602" s="159"/>
      <c r="K602" s="159"/>
      <c r="L602" s="159"/>
      <c r="M602" s="159"/>
      <c r="N602" s="158"/>
      <c r="O602" s="158"/>
      <c r="P602" s="158"/>
      <c r="Q602" s="158"/>
      <c r="R602" s="159"/>
      <c r="S602" s="159"/>
      <c r="T602" s="159"/>
      <c r="U602" s="159"/>
      <c r="V602" s="159"/>
      <c r="W602" s="159"/>
      <c r="X602" s="159"/>
      <c r="Y602" s="159"/>
      <c r="Z602" s="148"/>
      <c r="AA602" s="148"/>
      <c r="AB602" s="148"/>
      <c r="AC602" s="148"/>
      <c r="AD602" s="148"/>
      <c r="AE602" s="148"/>
      <c r="AF602" s="148"/>
      <c r="AG602" s="148" t="s">
        <v>479</v>
      </c>
      <c r="AH602" s="148"/>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2" x14ac:dyDescent="0.2">
      <c r="A603" s="155"/>
      <c r="B603" s="156"/>
      <c r="C603" s="206" t="s">
        <v>1749</v>
      </c>
      <c r="D603" s="198"/>
      <c r="E603" s="199">
        <v>61.92</v>
      </c>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481</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ht="22.5" outlineLevel="1" x14ac:dyDescent="0.2">
      <c r="A604" s="177">
        <v>119</v>
      </c>
      <c r="B604" s="178" t="s">
        <v>1750</v>
      </c>
      <c r="C604" s="193" t="s">
        <v>1751</v>
      </c>
      <c r="D604" s="179" t="s">
        <v>476</v>
      </c>
      <c r="E604" s="180">
        <v>61.92</v>
      </c>
      <c r="F604" s="181"/>
      <c r="G604" s="182">
        <f>ROUND(E604*F604,2)</f>
        <v>0</v>
      </c>
      <c r="H604" s="181"/>
      <c r="I604" s="182">
        <f>ROUND(E604*H604,2)</f>
        <v>0</v>
      </c>
      <c r="J604" s="181"/>
      <c r="K604" s="182">
        <f>ROUND(E604*J604,2)</f>
        <v>0</v>
      </c>
      <c r="L604" s="182">
        <v>12</v>
      </c>
      <c r="M604" s="182">
        <f>G604*(1+L604/100)</f>
        <v>0</v>
      </c>
      <c r="N604" s="180">
        <v>0</v>
      </c>
      <c r="O604" s="180">
        <f>ROUND(E604*N604,2)</f>
        <v>0</v>
      </c>
      <c r="P604" s="180">
        <v>0</v>
      </c>
      <c r="Q604" s="180">
        <f>ROUND(E604*P604,2)</f>
        <v>0</v>
      </c>
      <c r="R604" s="182" t="s">
        <v>1730</v>
      </c>
      <c r="S604" s="182" t="s">
        <v>363</v>
      </c>
      <c r="T604" s="183" t="s">
        <v>363</v>
      </c>
      <c r="U604" s="159">
        <v>5.5E-2</v>
      </c>
      <c r="V604" s="159">
        <f>ROUND(E604*U604,2)</f>
        <v>3.41</v>
      </c>
      <c r="W604" s="159"/>
      <c r="X604" s="159" t="s">
        <v>411</v>
      </c>
      <c r="Y604" s="159" t="s">
        <v>366</v>
      </c>
      <c r="Z604" s="148"/>
      <c r="AA604" s="148"/>
      <c r="AB604" s="148"/>
      <c r="AC604" s="148"/>
      <c r="AD604" s="148"/>
      <c r="AE604" s="148"/>
      <c r="AF604" s="148"/>
      <c r="AG604" s="148" t="s">
        <v>412</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2" x14ac:dyDescent="0.2">
      <c r="A605" s="155"/>
      <c r="B605" s="156"/>
      <c r="C605" s="286" t="s">
        <v>1748</v>
      </c>
      <c r="D605" s="287"/>
      <c r="E605" s="287"/>
      <c r="F605" s="287"/>
      <c r="G605" s="287"/>
      <c r="H605" s="159"/>
      <c r="I605" s="159"/>
      <c r="J605" s="159"/>
      <c r="K605" s="159"/>
      <c r="L605" s="159"/>
      <c r="M605" s="159"/>
      <c r="N605" s="158"/>
      <c r="O605" s="158"/>
      <c r="P605" s="158"/>
      <c r="Q605" s="158"/>
      <c r="R605" s="159"/>
      <c r="S605" s="159"/>
      <c r="T605" s="159"/>
      <c r="U605" s="159"/>
      <c r="V605" s="159"/>
      <c r="W605" s="159"/>
      <c r="X605" s="159"/>
      <c r="Y605" s="159"/>
      <c r="Z605" s="148"/>
      <c r="AA605" s="148"/>
      <c r="AB605" s="148"/>
      <c r="AC605" s="148"/>
      <c r="AD605" s="148"/>
      <c r="AE605" s="148"/>
      <c r="AF605" s="148"/>
      <c r="AG605" s="148" t="s">
        <v>479</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2" x14ac:dyDescent="0.2">
      <c r="A606" s="155"/>
      <c r="B606" s="156"/>
      <c r="C606" s="206" t="s">
        <v>1752</v>
      </c>
      <c r="D606" s="198"/>
      <c r="E606" s="199">
        <v>61.92</v>
      </c>
      <c r="F606" s="159"/>
      <c r="G606" s="159"/>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481</v>
      </c>
      <c r="AH606" s="148">
        <v>5</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ht="22.5" outlineLevel="1" x14ac:dyDescent="0.2">
      <c r="A607" s="177">
        <v>120</v>
      </c>
      <c r="B607" s="178" t="s">
        <v>1753</v>
      </c>
      <c r="C607" s="193" t="s">
        <v>1754</v>
      </c>
      <c r="D607" s="179" t="s">
        <v>476</v>
      </c>
      <c r="E607" s="180">
        <v>61.92</v>
      </c>
      <c r="F607" s="181"/>
      <c r="G607" s="182">
        <f>ROUND(E607*F607,2)</f>
        <v>0</v>
      </c>
      <c r="H607" s="181"/>
      <c r="I607" s="182">
        <f>ROUND(E607*H607,2)</f>
        <v>0</v>
      </c>
      <c r="J607" s="181"/>
      <c r="K607" s="182">
        <f>ROUND(E607*J607,2)</f>
        <v>0</v>
      </c>
      <c r="L607" s="182">
        <v>12</v>
      </c>
      <c r="M607" s="182">
        <f>G607*(1+L607/100)</f>
        <v>0</v>
      </c>
      <c r="N607" s="180">
        <v>1.2E-4</v>
      </c>
      <c r="O607" s="180">
        <f>ROUND(E607*N607,2)</f>
        <v>0.01</v>
      </c>
      <c r="P607" s="180">
        <v>0</v>
      </c>
      <c r="Q607" s="180">
        <f>ROUND(E607*P607,2)</f>
        <v>0</v>
      </c>
      <c r="R607" s="182" t="s">
        <v>1730</v>
      </c>
      <c r="S607" s="182" t="s">
        <v>363</v>
      </c>
      <c r="T607" s="183" t="s">
        <v>363</v>
      </c>
      <c r="U607" s="159">
        <v>1E-3</v>
      </c>
      <c r="V607" s="159">
        <f>ROUND(E607*U607,2)</f>
        <v>0.06</v>
      </c>
      <c r="W607" s="159"/>
      <c r="X607" s="159" t="s">
        <v>411</v>
      </c>
      <c r="Y607" s="159" t="s">
        <v>366</v>
      </c>
      <c r="Z607" s="148"/>
      <c r="AA607" s="148"/>
      <c r="AB607" s="148"/>
      <c r="AC607" s="148"/>
      <c r="AD607" s="148"/>
      <c r="AE607" s="148"/>
      <c r="AF607" s="148"/>
      <c r="AG607" s="148" t="s">
        <v>412</v>
      </c>
      <c r="AH607" s="148"/>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2" x14ac:dyDescent="0.2">
      <c r="A608" s="155"/>
      <c r="B608" s="156"/>
      <c r="C608" s="286" t="s">
        <v>1748</v>
      </c>
      <c r="D608" s="287"/>
      <c r="E608" s="287"/>
      <c r="F608" s="287"/>
      <c r="G608" s="287"/>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479</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2" x14ac:dyDescent="0.2">
      <c r="A609" s="155"/>
      <c r="B609" s="156"/>
      <c r="C609" s="206" t="s">
        <v>1752</v>
      </c>
      <c r="D609" s="198"/>
      <c r="E609" s="199">
        <v>61.92</v>
      </c>
      <c r="F609" s="159"/>
      <c r="G609" s="159"/>
      <c r="H609" s="159"/>
      <c r="I609" s="159"/>
      <c r="J609" s="159"/>
      <c r="K609" s="159"/>
      <c r="L609" s="159"/>
      <c r="M609" s="159"/>
      <c r="N609" s="158"/>
      <c r="O609" s="158"/>
      <c r="P609" s="158"/>
      <c r="Q609" s="158"/>
      <c r="R609" s="159"/>
      <c r="S609" s="159"/>
      <c r="T609" s="159"/>
      <c r="U609" s="159"/>
      <c r="V609" s="159"/>
      <c r="W609" s="159"/>
      <c r="X609" s="159"/>
      <c r="Y609" s="159"/>
      <c r="Z609" s="148"/>
      <c r="AA609" s="148"/>
      <c r="AB609" s="148"/>
      <c r="AC609" s="148"/>
      <c r="AD609" s="148"/>
      <c r="AE609" s="148"/>
      <c r="AF609" s="148"/>
      <c r="AG609" s="148" t="s">
        <v>481</v>
      </c>
      <c r="AH609" s="148">
        <v>5</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
      <c r="A610" s="177">
        <v>121</v>
      </c>
      <c r="B610" s="178" t="s">
        <v>1755</v>
      </c>
      <c r="C610" s="193" t="s">
        <v>1756</v>
      </c>
      <c r="D610" s="179" t="s">
        <v>476</v>
      </c>
      <c r="E610" s="180">
        <v>61.92</v>
      </c>
      <c r="F610" s="181"/>
      <c r="G610" s="182">
        <f>ROUND(E610*F610,2)</f>
        <v>0</v>
      </c>
      <c r="H610" s="181"/>
      <c r="I610" s="182">
        <f>ROUND(E610*H610,2)</f>
        <v>0</v>
      </c>
      <c r="J610" s="181"/>
      <c r="K610" s="182">
        <f>ROUND(E610*J610,2)</f>
        <v>0</v>
      </c>
      <c r="L610" s="182">
        <v>12</v>
      </c>
      <c r="M610" s="182">
        <f>G610*(1+L610/100)</f>
        <v>0</v>
      </c>
      <c r="N610" s="180">
        <v>0</v>
      </c>
      <c r="O610" s="180">
        <f>ROUND(E610*N610,2)</f>
        <v>0</v>
      </c>
      <c r="P610" s="180">
        <v>0</v>
      </c>
      <c r="Q610" s="180">
        <f>ROUND(E610*P610,2)</f>
        <v>0</v>
      </c>
      <c r="R610" s="182" t="s">
        <v>1730</v>
      </c>
      <c r="S610" s="182" t="s">
        <v>363</v>
      </c>
      <c r="T610" s="183" t="s">
        <v>363</v>
      </c>
      <c r="U610" s="159">
        <v>1.9499999999999999E-3</v>
      </c>
      <c r="V610" s="159">
        <f>ROUND(E610*U610,2)</f>
        <v>0.12</v>
      </c>
      <c r="W610" s="159"/>
      <c r="X610" s="159" t="s">
        <v>411</v>
      </c>
      <c r="Y610" s="159" t="s">
        <v>366</v>
      </c>
      <c r="Z610" s="148"/>
      <c r="AA610" s="148"/>
      <c r="AB610" s="148"/>
      <c r="AC610" s="148"/>
      <c r="AD610" s="148"/>
      <c r="AE610" s="148"/>
      <c r="AF610" s="148"/>
      <c r="AG610" s="148" t="s">
        <v>412</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2" x14ac:dyDescent="0.2">
      <c r="A611" s="155"/>
      <c r="B611" s="156"/>
      <c r="C611" s="206" t="s">
        <v>1752</v>
      </c>
      <c r="D611" s="198"/>
      <c r="E611" s="199">
        <v>61.92</v>
      </c>
      <c r="F611" s="159"/>
      <c r="G611" s="159"/>
      <c r="H611" s="159"/>
      <c r="I611" s="159"/>
      <c r="J611" s="159"/>
      <c r="K611" s="159"/>
      <c r="L611" s="159"/>
      <c r="M611" s="159"/>
      <c r="N611" s="158"/>
      <c r="O611" s="158"/>
      <c r="P611" s="158"/>
      <c r="Q611" s="158"/>
      <c r="R611" s="159"/>
      <c r="S611" s="159"/>
      <c r="T611" s="159"/>
      <c r="U611" s="159"/>
      <c r="V611" s="159"/>
      <c r="W611" s="159"/>
      <c r="X611" s="159"/>
      <c r="Y611" s="159"/>
      <c r="Z611" s="148"/>
      <c r="AA611" s="148"/>
      <c r="AB611" s="148"/>
      <c r="AC611" s="148"/>
      <c r="AD611" s="148"/>
      <c r="AE611" s="148"/>
      <c r="AF611" s="148"/>
      <c r="AG611" s="148" t="s">
        <v>481</v>
      </c>
      <c r="AH611" s="148">
        <v>5</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
      <c r="A612" s="177">
        <v>122</v>
      </c>
      <c r="B612" s="178" t="s">
        <v>1757</v>
      </c>
      <c r="C612" s="193" t="s">
        <v>1758</v>
      </c>
      <c r="D612" s="179" t="s">
        <v>476</v>
      </c>
      <c r="E612" s="180">
        <v>61.92</v>
      </c>
      <c r="F612" s="181"/>
      <c r="G612" s="182">
        <f>ROUND(E612*F612,2)</f>
        <v>0</v>
      </c>
      <c r="H612" s="181"/>
      <c r="I612" s="182">
        <f>ROUND(E612*H612,2)</f>
        <v>0</v>
      </c>
      <c r="J612" s="181"/>
      <c r="K612" s="182">
        <f>ROUND(E612*J612,2)</f>
        <v>0</v>
      </c>
      <c r="L612" s="182">
        <v>12</v>
      </c>
      <c r="M612" s="182">
        <f>G612*(1+L612/100)</f>
        <v>0</v>
      </c>
      <c r="N612" s="180">
        <v>0</v>
      </c>
      <c r="O612" s="180">
        <f>ROUND(E612*N612,2)</f>
        <v>0</v>
      </c>
      <c r="P612" s="180">
        <v>0</v>
      </c>
      <c r="Q612" s="180">
        <f>ROUND(E612*P612,2)</f>
        <v>0</v>
      </c>
      <c r="R612" s="182" t="s">
        <v>1730</v>
      </c>
      <c r="S612" s="182" t="s">
        <v>363</v>
      </c>
      <c r="T612" s="183" t="s">
        <v>363</v>
      </c>
      <c r="U612" s="159">
        <v>3.9699999999999999E-2</v>
      </c>
      <c r="V612" s="159">
        <f>ROUND(E612*U612,2)</f>
        <v>2.46</v>
      </c>
      <c r="W612" s="159"/>
      <c r="X612" s="159" t="s">
        <v>411</v>
      </c>
      <c r="Y612" s="159" t="s">
        <v>366</v>
      </c>
      <c r="Z612" s="148"/>
      <c r="AA612" s="148"/>
      <c r="AB612" s="148"/>
      <c r="AC612" s="148"/>
      <c r="AD612" s="148"/>
      <c r="AE612" s="148"/>
      <c r="AF612" s="148"/>
      <c r="AG612" s="148" t="s">
        <v>412</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2" x14ac:dyDescent="0.2">
      <c r="A613" s="155"/>
      <c r="B613" s="156"/>
      <c r="C613" s="286" t="s">
        <v>1759</v>
      </c>
      <c r="D613" s="287"/>
      <c r="E613" s="287"/>
      <c r="F613" s="287"/>
      <c r="G613" s="287"/>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479</v>
      </c>
      <c r="AH613" s="148"/>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2" x14ac:dyDescent="0.2">
      <c r="A614" s="155"/>
      <c r="B614" s="156"/>
      <c r="C614" s="206" t="s">
        <v>1752</v>
      </c>
      <c r="D614" s="198"/>
      <c r="E614" s="199">
        <v>61.92</v>
      </c>
      <c r="F614" s="159"/>
      <c r="G614" s="159"/>
      <c r="H614" s="159"/>
      <c r="I614" s="159"/>
      <c r="J614" s="159"/>
      <c r="K614" s="159"/>
      <c r="L614" s="159"/>
      <c r="M614" s="159"/>
      <c r="N614" s="158"/>
      <c r="O614" s="158"/>
      <c r="P614" s="158"/>
      <c r="Q614" s="158"/>
      <c r="R614" s="159"/>
      <c r="S614" s="159"/>
      <c r="T614" s="159"/>
      <c r="U614" s="159"/>
      <c r="V614" s="159"/>
      <c r="W614" s="159"/>
      <c r="X614" s="159"/>
      <c r="Y614" s="159"/>
      <c r="Z614" s="148"/>
      <c r="AA614" s="148"/>
      <c r="AB614" s="148"/>
      <c r="AC614" s="148"/>
      <c r="AD614" s="148"/>
      <c r="AE614" s="148"/>
      <c r="AF614" s="148"/>
      <c r="AG614" s="148" t="s">
        <v>481</v>
      </c>
      <c r="AH614" s="148">
        <v>5</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ht="22.5" outlineLevel="1" x14ac:dyDescent="0.2">
      <c r="A615" s="177">
        <v>123</v>
      </c>
      <c r="B615" s="178" t="s">
        <v>1760</v>
      </c>
      <c r="C615" s="193" t="s">
        <v>1761</v>
      </c>
      <c r="D615" s="179" t="s">
        <v>534</v>
      </c>
      <c r="E615" s="180">
        <v>30.96</v>
      </c>
      <c r="F615" s="181"/>
      <c r="G615" s="182">
        <f>ROUND(E615*F615,2)</f>
        <v>0</v>
      </c>
      <c r="H615" s="181"/>
      <c r="I615" s="182">
        <f>ROUND(E615*H615,2)</f>
        <v>0</v>
      </c>
      <c r="J615" s="181"/>
      <c r="K615" s="182">
        <f>ROUND(E615*J615,2)</f>
        <v>0</v>
      </c>
      <c r="L615" s="182">
        <v>12</v>
      </c>
      <c r="M615" s="182">
        <f>G615*(1+L615/100)</f>
        <v>0</v>
      </c>
      <c r="N615" s="180">
        <v>1.6910000000000001E-2</v>
      </c>
      <c r="O615" s="180">
        <f>ROUND(E615*N615,2)</f>
        <v>0.52</v>
      </c>
      <c r="P615" s="180">
        <v>0</v>
      </c>
      <c r="Q615" s="180">
        <f>ROUND(E615*P615,2)</f>
        <v>0</v>
      </c>
      <c r="R615" s="182" t="s">
        <v>1730</v>
      </c>
      <c r="S615" s="182" t="s">
        <v>363</v>
      </c>
      <c r="T615" s="183" t="s">
        <v>363</v>
      </c>
      <c r="U615" s="159">
        <v>0.14699999999999999</v>
      </c>
      <c r="V615" s="159">
        <f>ROUND(E615*U615,2)</f>
        <v>4.55</v>
      </c>
      <c r="W615" s="159"/>
      <c r="X615" s="159" t="s">
        <v>411</v>
      </c>
      <c r="Y615" s="159" t="s">
        <v>366</v>
      </c>
      <c r="Z615" s="148"/>
      <c r="AA615" s="148"/>
      <c r="AB615" s="148"/>
      <c r="AC615" s="148"/>
      <c r="AD615" s="148"/>
      <c r="AE615" s="148"/>
      <c r="AF615" s="148"/>
      <c r="AG615" s="148" t="s">
        <v>412</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2" x14ac:dyDescent="0.2">
      <c r="A616" s="155"/>
      <c r="B616" s="156"/>
      <c r="C616" s="206" t="s">
        <v>1762</v>
      </c>
      <c r="D616" s="198"/>
      <c r="E616" s="199">
        <v>30.96</v>
      </c>
      <c r="F616" s="159"/>
      <c r="G616" s="159"/>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481</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
      <c r="A617" s="177">
        <v>124</v>
      </c>
      <c r="B617" s="178" t="s">
        <v>1763</v>
      </c>
      <c r="C617" s="193" t="s">
        <v>1764</v>
      </c>
      <c r="D617" s="179" t="s">
        <v>534</v>
      </c>
      <c r="E617" s="180">
        <v>928.8</v>
      </c>
      <c r="F617" s="181"/>
      <c r="G617" s="182">
        <f>ROUND(E617*F617,2)</f>
        <v>0</v>
      </c>
      <c r="H617" s="181"/>
      <c r="I617" s="182">
        <f>ROUND(E617*H617,2)</f>
        <v>0</v>
      </c>
      <c r="J617" s="181"/>
      <c r="K617" s="182">
        <f>ROUND(E617*J617,2)</f>
        <v>0</v>
      </c>
      <c r="L617" s="182">
        <v>12</v>
      </c>
      <c r="M617" s="182">
        <f>G617*(1+L617/100)</f>
        <v>0</v>
      </c>
      <c r="N617" s="180">
        <v>0</v>
      </c>
      <c r="O617" s="180">
        <f>ROUND(E617*N617,2)</f>
        <v>0</v>
      </c>
      <c r="P617" s="180">
        <v>0</v>
      </c>
      <c r="Q617" s="180">
        <f>ROUND(E617*P617,2)</f>
        <v>0</v>
      </c>
      <c r="R617" s="182" t="s">
        <v>1730</v>
      </c>
      <c r="S617" s="182" t="s">
        <v>363</v>
      </c>
      <c r="T617" s="183" t="s">
        <v>363</v>
      </c>
      <c r="U617" s="159">
        <v>2E-3</v>
      </c>
      <c r="V617" s="159">
        <f>ROUND(E617*U617,2)</f>
        <v>1.86</v>
      </c>
      <c r="W617" s="159"/>
      <c r="X617" s="159" t="s">
        <v>411</v>
      </c>
      <c r="Y617" s="159" t="s">
        <v>366</v>
      </c>
      <c r="Z617" s="148"/>
      <c r="AA617" s="148"/>
      <c r="AB617" s="148"/>
      <c r="AC617" s="148"/>
      <c r="AD617" s="148"/>
      <c r="AE617" s="148"/>
      <c r="AF617" s="148"/>
      <c r="AG617" s="148" t="s">
        <v>412</v>
      </c>
      <c r="AH617" s="148"/>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2" x14ac:dyDescent="0.2">
      <c r="A618" s="155"/>
      <c r="B618" s="156"/>
      <c r="C618" s="286" t="s">
        <v>1765</v>
      </c>
      <c r="D618" s="287"/>
      <c r="E618" s="287"/>
      <c r="F618" s="287"/>
      <c r="G618" s="287"/>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479</v>
      </c>
      <c r="AH618" s="148"/>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2" x14ac:dyDescent="0.2">
      <c r="A619" s="155"/>
      <c r="B619" s="156"/>
      <c r="C619" s="206" t="s">
        <v>1766</v>
      </c>
      <c r="D619" s="198"/>
      <c r="E619" s="199">
        <v>928.8</v>
      </c>
      <c r="F619" s="159"/>
      <c r="G619" s="159"/>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481</v>
      </c>
      <c r="AH619" s="148">
        <v>5</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ht="22.5" outlineLevel="1" x14ac:dyDescent="0.2">
      <c r="A620" s="177">
        <v>125</v>
      </c>
      <c r="B620" s="178" t="s">
        <v>1767</v>
      </c>
      <c r="C620" s="193" t="s">
        <v>1768</v>
      </c>
      <c r="D620" s="179" t="s">
        <v>534</v>
      </c>
      <c r="E620" s="180">
        <v>30.96</v>
      </c>
      <c r="F620" s="181"/>
      <c r="G620" s="182">
        <f>ROUND(E620*F620,2)</f>
        <v>0</v>
      </c>
      <c r="H620" s="181"/>
      <c r="I620" s="182">
        <f>ROUND(E620*H620,2)</f>
        <v>0</v>
      </c>
      <c r="J620" s="181"/>
      <c r="K620" s="182">
        <f>ROUND(E620*J620,2)</f>
        <v>0</v>
      </c>
      <c r="L620" s="182">
        <v>12</v>
      </c>
      <c r="M620" s="182">
        <f>G620*(1+L620/100)</f>
        <v>0</v>
      </c>
      <c r="N620" s="180">
        <v>0</v>
      </c>
      <c r="O620" s="180">
        <f>ROUND(E620*N620,2)</f>
        <v>0</v>
      </c>
      <c r="P620" s="180">
        <v>0</v>
      </c>
      <c r="Q620" s="180">
        <f>ROUND(E620*P620,2)</f>
        <v>0</v>
      </c>
      <c r="R620" s="182" t="s">
        <v>1730</v>
      </c>
      <c r="S620" s="182" t="s">
        <v>363</v>
      </c>
      <c r="T620" s="183" t="s">
        <v>363</v>
      </c>
      <c r="U620" s="159">
        <v>0.13</v>
      </c>
      <c r="V620" s="159">
        <f>ROUND(E620*U620,2)</f>
        <v>4.0199999999999996</v>
      </c>
      <c r="W620" s="159"/>
      <c r="X620" s="159" t="s">
        <v>411</v>
      </c>
      <c r="Y620" s="159" t="s">
        <v>366</v>
      </c>
      <c r="Z620" s="148"/>
      <c r="AA620" s="148"/>
      <c r="AB620" s="148"/>
      <c r="AC620" s="148"/>
      <c r="AD620" s="148"/>
      <c r="AE620" s="148"/>
      <c r="AF620" s="148"/>
      <c r="AG620" s="148" t="s">
        <v>412</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2" x14ac:dyDescent="0.2">
      <c r="A621" s="155"/>
      <c r="B621" s="156"/>
      <c r="C621" s="206" t="s">
        <v>1769</v>
      </c>
      <c r="D621" s="198"/>
      <c r="E621" s="199">
        <v>30.96</v>
      </c>
      <c r="F621" s="159"/>
      <c r="G621" s="159"/>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481</v>
      </c>
      <c r="AH621" s="148">
        <v>5</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ht="22.5" outlineLevel="1" x14ac:dyDescent="0.2">
      <c r="A622" s="177">
        <v>126</v>
      </c>
      <c r="B622" s="178" t="s">
        <v>1770</v>
      </c>
      <c r="C622" s="193" t="s">
        <v>1771</v>
      </c>
      <c r="D622" s="179" t="s">
        <v>549</v>
      </c>
      <c r="E622" s="180">
        <v>136</v>
      </c>
      <c r="F622" s="181"/>
      <c r="G622" s="182">
        <f>ROUND(E622*F622,2)</f>
        <v>0</v>
      </c>
      <c r="H622" s="181"/>
      <c r="I622" s="182">
        <f>ROUND(E622*H622,2)</f>
        <v>0</v>
      </c>
      <c r="J622" s="181"/>
      <c r="K622" s="182">
        <f>ROUND(E622*J622,2)</f>
        <v>0</v>
      </c>
      <c r="L622" s="182">
        <v>12</v>
      </c>
      <c r="M622" s="182">
        <f>G622*(1+L622/100)</f>
        <v>0</v>
      </c>
      <c r="N622" s="180">
        <v>4.8599999999999997E-3</v>
      </c>
      <c r="O622" s="180">
        <f>ROUND(E622*N622,2)</f>
        <v>0.66</v>
      </c>
      <c r="P622" s="180">
        <v>0</v>
      </c>
      <c r="Q622" s="180">
        <f>ROUND(E622*P622,2)</f>
        <v>0</v>
      </c>
      <c r="R622" s="182" t="s">
        <v>1730</v>
      </c>
      <c r="S622" s="182" t="s">
        <v>363</v>
      </c>
      <c r="T622" s="183" t="s">
        <v>363</v>
      </c>
      <c r="U622" s="159">
        <v>0.23799999999999999</v>
      </c>
      <c r="V622" s="159">
        <f>ROUND(E622*U622,2)</f>
        <v>32.369999999999997</v>
      </c>
      <c r="W622" s="159"/>
      <c r="X622" s="159" t="s">
        <v>411</v>
      </c>
      <c r="Y622" s="159" t="s">
        <v>366</v>
      </c>
      <c r="Z622" s="148"/>
      <c r="AA622" s="148"/>
      <c r="AB622" s="148"/>
      <c r="AC622" s="148"/>
      <c r="AD622" s="148"/>
      <c r="AE622" s="148"/>
      <c r="AF622" s="148"/>
      <c r="AG622" s="148" t="s">
        <v>412</v>
      </c>
      <c r="AH622" s="148"/>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2" x14ac:dyDescent="0.2">
      <c r="A623" s="155"/>
      <c r="B623" s="156"/>
      <c r="C623" s="206" t="s">
        <v>1772</v>
      </c>
      <c r="D623" s="198"/>
      <c r="E623" s="199">
        <v>136</v>
      </c>
      <c r="F623" s="159"/>
      <c r="G623" s="159"/>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481</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
      <c r="A624" s="177">
        <v>127</v>
      </c>
      <c r="B624" s="178" t="s">
        <v>1773</v>
      </c>
      <c r="C624" s="193" t="s">
        <v>1774</v>
      </c>
      <c r="D624" s="179" t="s">
        <v>534</v>
      </c>
      <c r="E624" s="180">
        <v>1240</v>
      </c>
      <c r="F624" s="181"/>
      <c r="G624" s="182">
        <f>ROUND(E624*F624,2)</f>
        <v>0</v>
      </c>
      <c r="H624" s="181"/>
      <c r="I624" s="182">
        <f>ROUND(E624*H624,2)</f>
        <v>0</v>
      </c>
      <c r="J624" s="181"/>
      <c r="K624" s="182">
        <f>ROUND(E624*J624,2)</f>
        <v>0</v>
      </c>
      <c r="L624" s="182">
        <v>12</v>
      </c>
      <c r="M624" s="182">
        <f>G624*(1+L624/100)</f>
        <v>0</v>
      </c>
      <c r="N624" s="180">
        <v>0</v>
      </c>
      <c r="O624" s="180">
        <f>ROUND(E624*N624,2)</f>
        <v>0</v>
      </c>
      <c r="P624" s="180">
        <v>0</v>
      </c>
      <c r="Q624" s="180">
        <f>ROUND(E624*P624,2)</f>
        <v>0</v>
      </c>
      <c r="R624" s="182" t="s">
        <v>1730</v>
      </c>
      <c r="S624" s="182" t="s">
        <v>363</v>
      </c>
      <c r="T624" s="183" t="s">
        <v>363</v>
      </c>
      <c r="U624" s="159">
        <v>3.0300000000000001E-2</v>
      </c>
      <c r="V624" s="159">
        <f>ROUND(E624*U624,2)</f>
        <v>37.57</v>
      </c>
      <c r="W624" s="159"/>
      <c r="X624" s="159" t="s">
        <v>411</v>
      </c>
      <c r="Y624" s="159" t="s">
        <v>366</v>
      </c>
      <c r="Z624" s="148"/>
      <c r="AA624" s="148"/>
      <c r="AB624" s="148"/>
      <c r="AC624" s="148"/>
      <c r="AD624" s="148"/>
      <c r="AE624" s="148"/>
      <c r="AF624" s="148"/>
      <c r="AG624" s="148" t="s">
        <v>412</v>
      </c>
      <c r="AH624" s="148"/>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2" x14ac:dyDescent="0.2">
      <c r="A625" s="155"/>
      <c r="B625" s="156"/>
      <c r="C625" s="206" t="s">
        <v>1739</v>
      </c>
      <c r="D625" s="198"/>
      <c r="E625" s="199">
        <v>1240</v>
      </c>
      <c r="F625" s="159"/>
      <c r="G625" s="159"/>
      <c r="H625" s="159"/>
      <c r="I625" s="159"/>
      <c r="J625" s="159"/>
      <c r="K625" s="159"/>
      <c r="L625" s="159"/>
      <c r="M625" s="159"/>
      <c r="N625" s="158"/>
      <c r="O625" s="158"/>
      <c r="P625" s="158"/>
      <c r="Q625" s="158"/>
      <c r="R625" s="159"/>
      <c r="S625" s="159"/>
      <c r="T625" s="159"/>
      <c r="U625" s="159"/>
      <c r="V625" s="159"/>
      <c r="W625" s="159"/>
      <c r="X625" s="159"/>
      <c r="Y625" s="159"/>
      <c r="Z625" s="148"/>
      <c r="AA625" s="148"/>
      <c r="AB625" s="148"/>
      <c r="AC625" s="148"/>
      <c r="AD625" s="148"/>
      <c r="AE625" s="148"/>
      <c r="AF625" s="148"/>
      <c r="AG625" s="148" t="s">
        <v>481</v>
      </c>
      <c r="AH625" s="148">
        <v>5</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ht="22.5" outlineLevel="1" x14ac:dyDescent="0.2">
      <c r="A626" s="177">
        <v>128</v>
      </c>
      <c r="B626" s="178" t="s">
        <v>1775</v>
      </c>
      <c r="C626" s="193" t="s">
        <v>1776</v>
      </c>
      <c r="D626" s="179" t="s">
        <v>534</v>
      </c>
      <c r="E626" s="180">
        <v>4960</v>
      </c>
      <c r="F626" s="181"/>
      <c r="G626" s="182">
        <f>ROUND(E626*F626,2)</f>
        <v>0</v>
      </c>
      <c r="H626" s="181"/>
      <c r="I626" s="182">
        <f>ROUND(E626*H626,2)</f>
        <v>0</v>
      </c>
      <c r="J626" s="181"/>
      <c r="K626" s="182">
        <f>ROUND(E626*J626,2)</f>
        <v>0</v>
      </c>
      <c r="L626" s="182">
        <v>12</v>
      </c>
      <c r="M626" s="182">
        <f>G626*(1+L626/100)</f>
        <v>0</v>
      </c>
      <c r="N626" s="180">
        <v>1.4999999999999999E-4</v>
      </c>
      <c r="O626" s="180">
        <f>ROUND(E626*N626,2)</f>
        <v>0.74</v>
      </c>
      <c r="P626" s="180">
        <v>0</v>
      </c>
      <c r="Q626" s="180">
        <f>ROUND(E626*P626,2)</f>
        <v>0</v>
      </c>
      <c r="R626" s="182" t="s">
        <v>1730</v>
      </c>
      <c r="S626" s="182" t="s">
        <v>363</v>
      </c>
      <c r="T626" s="183" t="s">
        <v>363</v>
      </c>
      <c r="U626" s="159">
        <v>0</v>
      </c>
      <c r="V626" s="159">
        <f>ROUND(E626*U626,2)</f>
        <v>0</v>
      </c>
      <c r="W626" s="159"/>
      <c r="X626" s="159" t="s">
        <v>411</v>
      </c>
      <c r="Y626" s="159" t="s">
        <v>366</v>
      </c>
      <c r="Z626" s="148"/>
      <c r="AA626" s="148"/>
      <c r="AB626" s="148"/>
      <c r="AC626" s="148"/>
      <c r="AD626" s="148"/>
      <c r="AE626" s="148"/>
      <c r="AF626" s="148"/>
      <c r="AG626" s="148" t="s">
        <v>412</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2" x14ac:dyDescent="0.2">
      <c r="A627" s="155"/>
      <c r="B627" s="156"/>
      <c r="C627" s="206" t="s">
        <v>1777</v>
      </c>
      <c r="D627" s="198"/>
      <c r="E627" s="199">
        <v>4960</v>
      </c>
      <c r="F627" s="159"/>
      <c r="G627" s="159"/>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481</v>
      </c>
      <c r="AH627" s="148">
        <v>5</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1" x14ac:dyDescent="0.2">
      <c r="A628" s="177">
        <v>129</v>
      </c>
      <c r="B628" s="178" t="s">
        <v>1778</v>
      </c>
      <c r="C628" s="193" t="s">
        <v>1779</v>
      </c>
      <c r="D628" s="179" t="s">
        <v>534</v>
      </c>
      <c r="E628" s="180">
        <v>1240</v>
      </c>
      <c r="F628" s="181"/>
      <c r="G628" s="182">
        <f>ROUND(E628*F628,2)</f>
        <v>0</v>
      </c>
      <c r="H628" s="181"/>
      <c r="I628" s="182">
        <f>ROUND(E628*H628,2)</f>
        <v>0</v>
      </c>
      <c r="J628" s="181"/>
      <c r="K628" s="182">
        <f>ROUND(E628*J628,2)</f>
        <v>0</v>
      </c>
      <c r="L628" s="182">
        <v>12</v>
      </c>
      <c r="M628" s="182">
        <f>G628*(1+L628/100)</f>
        <v>0</v>
      </c>
      <c r="N628" s="180">
        <v>0</v>
      </c>
      <c r="O628" s="180">
        <f>ROUND(E628*N628,2)</f>
        <v>0</v>
      </c>
      <c r="P628" s="180">
        <v>0</v>
      </c>
      <c r="Q628" s="180">
        <f>ROUND(E628*P628,2)</f>
        <v>0</v>
      </c>
      <c r="R628" s="182" t="s">
        <v>1730</v>
      </c>
      <c r="S628" s="182" t="s">
        <v>363</v>
      </c>
      <c r="T628" s="183" t="s">
        <v>363</v>
      </c>
      <c r="U628" s="159">
        <v>1.7999999999999999E-2</v>
      </c>
      <c r="V628" s="159">
        <f>ROUND(E628*U628,2)</f>
        <v>22.32</v>
      </c>
      <c r="W628" s="159"/>
      <c r="X628" s="159" t="s">
        <v>411</v>
      </c>
      <c r="Y628" s="159" t="s">
        <v>366</v>
      </c>
      <c r="Z628" s="148"/>
      <c r="AA628" s="148"/>
      <c r="AB628" s="148"/>
      <c r="AC628" s="148"/>
      <c r="AD628" s="148"/>
      <c r="AE628" s="148"/>
      <c r="AF628" s="148"/>
      <c r="AG628" s="148" t="s">
        <v>412</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2" x14ac:dyDescent="0.2">
      <c r="A629" s="155"/>
      <c r="B629" s="156"/>
      <c r="C629" s="206" t="s">
        <v>1739</v>
      </c>
      <c r="D629" s="198"/>
      <c r="E629" s="199">
        <v>1240</v>
      </c>
      <c r="F629" s="159"/>
      <c r="G629" s="159"/>
      <c r="H629" s="159"/>
      <c r="I629" s="159"/>
      <c r="J629" s="159"/>
      <c r="K629" s="159"/>
      <c r="L629" s="159"/>
      <c r="M629" s="159"/>
      <c r="N629" s="158"/>
      <c r="O629" s="158"/>
      <c r="P629" s="158"/>
      <c r="Q629" s="158"/>
      <c r="R629" s="159"/>
      <c r="S629" s="159"/>
      <c r="T629" s="159"/>
      <c r="U629" s="159"/>
      <c r="V629" s="159"/>
      <c r="W629" s="159"/>
      <c r="X629" s="159"/>
      <c r="Y629" s="159"/>
      <c r="Z629" s="148"/>
      <c r="AA629" s="148"/>
      <c r="AB629" s="148"/>
      <c r="AC629" s="148"/>
      <c r="AD629" s="148"/>
      <c r="AE629" s="148"/>
      <c r="AF629" s="148"/>
      <c r="AG629" s="148" t="s">
        <v>481</v>
      </c>
      <c r="AH629" s="148">
        <v>5</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77">
        <v>130</v>
      </c>
      <c r="B630" s="178" t="s">
        <v>1780</v>
      </c>
      <c r="C630" s="193" t="s">
        <v>1781</v>
      </c>
      <c r="D630" s="179" t="s">
        <v>549</v>
      </c>
      <c r="E630" s="180">
        <v>6</v>
      </c>
      <c r="F630" s="181"/>
      <c r="G630" s="182">
        <f>ROUND(E630*F630,2)</f>
        <v>0</v>
      </c>
      <c r="H630" s="181"/>
      <c r="I630" s="182">
        <f>ROUND(E630*H630,2)</f>
        <v>0</v>
      </c>
      <c r="J630" s="181"/>
      <c r="K630" s="182">
        <f>ROUND(E630*J630,2)</f>
        <v>0</v>
      </c>
      <c r="L630" s="182">
        <v>12</v>
      </c>
      <c r="M630" s="182">
        <f>G630*(1+L630/100)</f>
        <v>0</v>
      </c>
      <c r="N630" s="180">
        <v>2.1909999999999999E-2</v>
      </c>
      <c r="O630" s="180">
        <f>ROUND(E630*N630,2)</f>
        <v>0.13</v>
      </c>
      <c r="P630" s="180">
        <v>0</v>
      </c>
      <c r="Q630" s="180">
        <f>ROUND(E630*P630,2)</f>
        <v>0</v>
      </c>
      <c r="R630" s="182" t="s">
        <v>1730</v>
      </c>
      <c r="S630" s="182" t="s">
        <v>363</v>
      </c>
      <c r="T630" s="183" t="s">
        <v>363</v>
      </c>
      <c r="U630" s="159">
        <v>0.20300000000000001</v>
      </c>
      <c r="V630" s="159">
        <f>ROUND(E630*U630,2)</f>
        <v>1.22</v>
      </c>
      <c r="W630" s="159"/>
      <c r="X630" s="159" t="s">
        <v>411</v>
      </c>
      <c r="Y630" s="159" t="s">
        <v>366</v>
      </c>
      <c r="Z630" s="148"/>
      <c r="AA630" s="148"/>
      <c r="AB630" s="148"/>
      <c r="AC630" s="148"/>
      <c r="AD630" s="148"/>
      <c r="AE630" s="148"/>
      <c r="AF630" s="148"/>
      <c r="AG630" s="148" t="s">
        <v>412</v>
      </c>
      <c r="AH630" s="148"/>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2" x14ac:dyDescent="0.2">
      <c r="A631" s="155"/>
      <c r="B631" s="156"/>
      <c r="C631" s="206" t="s">
        <v>1782</v>
      </c>
      <c r="D631" s="198"/>
      <c r="E631" s="199">
        <v>6</v>
      </c>
      <c r="F631" s="159"/>
      <c r="G631" s="159"/>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481</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ht="22.5" outlineLevel="1" x14ac:dyDescent="0.2">
      <c r="A632" s="177">
        <v>131</v>
      </c>
      <c r="B632" s="178" t="s">
        <v>1783</v>
      </c>
      <c r="C632" s="193" t="s">
        <v>1784</v>
      </c>
      <c r="D632" s="179" t="s">
        <v>549</v>
      </c>
      <c r="E632" s="180">
        <v>24</v>
      </c>
      <c r="F632" s="181"/>
      <c r="G632" s="182">
        <f>ROUND(E632*F632,2)</f>
        <v>0</v>
      </c>
      <c r="H632" s="181"/>
      <c r="I632" s="182">
        <f>ROUND(E632*H632,2)</f>
        <v>0</v>
      </c>
      <c r="J632" s="181"/>
      <c r="K632" s="182">
        <f>ROUND(E632*J632,2)</f>
        <v>0</v>
      </c>
      <c r="L632" s="182">
        <v>12</v>
      </c>
      <c r="M632" s="182">
        <f>G632*(1+L632/100)</f>
        <v>0</v>
      </c>
      <c r="N632" s="180">
        <v>1.7600000000000001E-3</v>
      </c>
      <c r="O632" s="180">
        <f>ROUND(E632*N632,2)</f>
        <v>0.04</v>
      </c>
      <c r="P632" s="180">
        <v>0</v>
      </c>
      <c r="Q632" s="180">
        <f>ROUND(E632*P632,2)</f>
        <v>0</v>
      </c>
      <c r="R632" s="182" t="s">
        <v>1730</v>
      </c>
      <c r="S632" s="182" t="s">
        <v>363</v>
      </c>
      <c r="T632" s="183" t="s">
        <v>363</v>
      </c>
      <c r="U632" s="159">
        <v>8.0000000000000002E-3</v>
      </c>
      <c r="V632" s="159">
        <f>ROUND(E632*U632,2)</f>
        <v>0.19</v>
      </c>
      <c r="W632" s="159"/>
      <c r="X632" s="159" t="s">
        <v>411</v>
      </c>
      <c r="Y632" s="159" t="s">
        <v>366</v>
      </c>
      <c r="Z632" s="148"/>
      <c r="AA632" s="148"/>
      <c r="AB632" s="148"/>
      <c r="AC632" s="148"/>
      <c r="AD632" s="148"/>
      <c r="AE632" s="148"/>
      <c r="AF632" s="148"/>
      <c r="AG632" s="148" t="s">
        <v>412</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2" x14ac:dyDescent="0.2">
      <c r="A633" s="155"/>
      <c r="B633" s="156"/>
      <c r="C633" s="206" t="s">
        <v>1785</v>
      </c>
      <c r="D633" s="198"/>
      <c r="E633" s="199">
        <v>24</v>
      </c>
      <c r="F633" s="159"/>
      <c r="G633" s="159"/>
      <c r="H633" s="159"/>
      <c r="I633" s="159"/>
      <c r="J633" s="159"/>
      <c r="K633" s="159"/>
      <c r="L633" s="159"/>
      <c r="M633" s="159"/>
      <c r="N633" s="158"/>
      <c r="O633" s="158"/>
      <c r="P633" s="158"/>
      <c r="Q633" s="158"/>
      <c r="R633" s="159"/>
      <c r="S633" s="159"/>
      <c r="T633" s="159"/>
      <c r="U633" s="159"/>
      <c r="V633" s="159"/>
      <c r="W633" s="159"/>
      <c r="X633" s="159"/>
      <c r="Y633" s="159"/>
      <c r="Z633" s="148"/>
      <c r="AA633" s="148"/>
      <c r="AB633" s="148"/>
      <c r="AC633" s="148"/>
      <c r="AD633" s="148"/>
      <c r="AE633" s="148"/>
      <c r="AF633" s="148"/>
      <c r="AG633" s="148" t="s">
        <v>481</v>
      </c>
      <c r="AH633" s="148">
        <v>5</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1" x14ac:dyDescent="0.2">
      <c r="A634" s="177">
        <v>132</v>
      </c>
      <c r="B634" s="178" t="s">
        <v>1786</v>
      </c>
      <c r="C634" s="193" t="s">
        <v>1787</v>
      </c>
      <c r="D634" s="179" t="s">
        <v>549</v>
      </c>
      <c r="E634" s="180">
        <v>6</v>
      </c>
      <c r="F634" s="181"/>
      <c r="G634" s="182">
        <f>ROUND(E634*F634,2)</f>
        <v>0</v>
      </c>
      <c r="H634" s="181"/>
      <c r="I634" s="182">
        <f>ROUND(E634*H634,2)</f>
        <v>0</v>
      </c>
      <c r="J634" s="181"/>
      <c r="K634" s="182">
        <f>ROUND(E634*J634,2)</f>
        <v>0</v>
      </c>
      <c r="L634" s="182">
        <v>12</v>
      </c>
      <c r="M634" s="182">
        <f>G634*(1+L634/100)</f>
        <v>0</v>
      </c>
      <c r="N634" s="180">
        <v>0</v>
      </c>
      <c r="O634" s="180">
        <f>ROUND(E634*N634,2)</f>
        <v>0</v>
      </c>
      <c r="P634" s="180">
        <v>0</v>
      </c>
      <c r="Q634" s="180">
        <f>ROUND(E634*P634,2)</f>
        <v>0</v>
      </c>
      <c r="R634" s="182" t="s">
        <v>1730</v>
      </c>
      <c r="S634" s="182" t="s">
        <v>363</v>
      </c>
      <c r="T634" s="183" t="s">
        <v>363</v>
      </c>
      <c r="U634" s="159">
        <v>0.13100000000000001</v>
      </c>
      <c r="V634" s="159">
        <f>ROUND(E634*U634,2)</f>
        <v>0.79</v>
      </c>
      <c r="W634" s="159"/>
      <c r="X634" s="159" t="s">
        <v>411</v>
      </c>
      <c r="Y634" s="159" t="s">
        <v>366</v>
      </c>
      <c r="Z634" s="148"/>
      <c r="AA634" s="148"/>
      <c r="AB634" s="148"/>
      <c r="AC634" s="148"/>
      <c r="AD634" s="148"/>
      <c r="AE634" s="148"/>
      <c r="AF634" s="148"/>
      <c r="AG634" s="148" t="s">
        <v>412</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2" x14ac:dyDescent="0.2">
      <c r="A635" s="155"/>
      <c r="B635" s="156"/>
      <c r="C635" s="286" t="s">
        <v>1788</v>
      </c>
      <c r="D635" s="287"/>
      <c r="E635" s="287"/>
      <c r="F635" s="287"/>
      <c r="G635" s="287"/>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479</v>
      </c>
      <c r="AH635" s="148"/>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2" x14ac:dyDescent="0.2">
      <c r="A636" s="155"/>
      <c r="B636" s="156"/>
      <c r="C636" s="206" t="s">
        <v>1789</v>
      </c>
      <c r="D636" s="198"/>
      <c r="E636" s="199">
        <v>6</v>
      </c>
      <c r="F636" s="159"/>
      <c r="G636" s="159"/>
      <c r="H636" s="159"/>
      <c r="I636" s="159"/>
      <c r="J636" s="159"/>
      <c r="K636" s="159"/>
      <c r="L636" s="159"/>
      <c r="M636" s="159"/>
      <c r="N636" s="158"/>
      <c r="O636" s="158"/>
      <c r="P636" s="158"/>
      <c r="Q636" s="158"/>
      <c r="R636" s="159"/>
      <c r="S636" s="159"/>
      <c r="T636" s="159"/>
      <c r="U636" s="159"/>
      <c r="V636" s="159"/>
      <c r="W636" s="159"/>
      <c r="X636" s="159"/>
      <c r="Y636" s="159"/>
      <c r="Z636" s="148"/>
      <c r="AA636" s="148"/>
      <c r="AB636" s="148"/>
      <c r="AC636" s="148"/>
      <c r="AD636" s="148"/>
      <c r="AE636" s="148"/>
      <c r="AF636" s="148"/>
      <c r="AG636" s="148" t="s">
        <v>481</v>
      </c>
      <c r="AH636" s="148">
        <v>5</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x14ac:dyDescent="0.2">
      <c r="A637" s="167" t="s">
        <v>358</v>
      </c>
      <c r="B637" s="168" t="s">
        <v>209</v>
      </c>
      <c r="C637" s="192" t="s">
        <v>210</v>
      </c>
      <c r="D637" s="169"/>
      <c r="E637" s="170"/>
      <c r="F637" s="171"/>
      <c r="G637" s="171">
        <f>SUMIF(AG638:AG642,"&lt;&gt;NOR",G638:G642)</f>
        <v>0</v>
      </c>
      <c r="H637" s="171"/>
      <c r="I637" s="171">
        <f>SUM(I638:I642)</f>
        <v>0</v>
      </c>
      <c r="J637" s="171"/>
      <c r="K637" s="171">
        <f>SUM(K638:K642)</f>
        <v>0</v>
      </c>
      <c r="L637" s="171"/>
      <c r="M637" s="171">
        <f>SUM(M638:M642)</f>
        <v>0</v>
      </c>
      <c r="N637" s="170"/>
      <c r="O637" s="170">
        <f>SUM(O638:O642)</f>
        <v>0.08</v>
      </c>
      <c r="P637" s="170"/>
      <c r="Q637" s="170">
        <f>SUM(Q638:Q642)</f>
        <v>0</v>
      </c>
      <c r="R637" s="171"/>
      <c r="S637" s="171"/>
      <c r="T637" s="172"/>
      <c r="U637" s="166"/>
      <c r="V637" s="166">
        <f>SUM(V638:V642)</f>
        <v>581.42999999999995</v>
      </c>
      <c r="W637" s="166"/>
      <c r="X637" s="166"/>
      <c r="Y637" s="166"/>
      <c r="AG637" t="s">
        <v>359</v>
      </c>
    </row>
    <row r="638" spans="1:60" ht="56.25" outlineLevel="1" x14ac:dyDescent="0.2">
      <c r="A638" s="177">
        <v>133</v>
      </c>
      <c r="B638" s="178" t="s">
        <v>1790</v>
      </c>
      <c r="C638" s="193" t="s">
        <v>1791</v>
      </c>
      <c r="D638" s="179" t="s">
        <v>534</v>
      </c>
      <c r="E638" s="180">
        <v>1887.76</v>
      </c>
      <c r="F638" s="181"/>
      <c r="G638" s="182">
        <f>ROUND(E638*F638,2)</f>
        <v>0</v>
      </c>
      <c r="H638" s="181"/>
      <c r="I638" s="182">
        <f>ROUND(E638*H638,2)</f>
        <v>0</v>
      </c>
      <c r="J638" s="181"/>
      <c r="K638" s="182">
        <f>ROUND(E638*J638,2)</f>
        <v>0</v>
      </c>
      <c r="L638" s="182">
        <v>12</v>
      </c>
      <c r="M638" s="182">
        <f>G638*(1+L638/100)</f>
        <v>0</v>
      </c>
      <c r="N638" s="180">
        <v>4.0000000000000003E-5</v>
      </c>
      <c r="O638" s="180">
        <f>ROUND(E638*N638,2)</f>
        <v>0.08</v>
      </c>
      <c r="P638" s="180">
        <v>0</v>
      </c>
      <c r="Q638" s="180">
        <f>ROUND(E638*P638,2)</f>
        <v>0</v>
      </c>
      <c r="R638" s="182" t="s">
        <v>571</v>
      </c>
      <c r="S638" s="182" t="s">
        <v>363</v>
      </c>
      <c r="T638" s="183" t="s">
        <v>363</v>
      </c>
      <c r="U638" s="159">
        <v>0.308</v>
      </c>
      <c r="V638" s="159">
        <f>ROUND(E638*U638,2)</f>
        <v>581.42999999999995</v>
      </c>
      <c r="W638" s="159"/>
      <c r="X638" s="159" t="s">
        <v>411</v>
      </c>
      <c r="Y638" s="159" t="s">
        <v>366</v>
      </c>
      <c r="Z638" s="148"/>
      <c r="AA638" s="148"/>
      <c r="AB638" s="148"/>
      <c r="AC638" s="148"/>
      <c r="AD638" s="148"/>
      <c r="AE638" s="148"/>
      <c r="AF638" s="148"/>
      <c r="AG638" s="148" t="s">
        <v>412</v>
      </c>
      <c r="AH638" s="148"/>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2" x14ac:dyDescent="0.2">
      <c r="A639" s="155"/>
      <c r="B639" s="156"/>
      <c r="C639" s="206" t="s">
        <v>1792</v>
      </c>
      <c r="D639" s="198"/>
      <c r="E639" s="199">
        <v>494.39</v>
      </c>
      <c r="F639" s="159"/>
      <c r="G639" s="159"/>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481</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3" x14ac:dyDescent="0.2">
      <c r="A640" s="155"/>
      <c r="B640" s="156"/>
      <c r="C640" s="206" t="s">
        <v>1793</v>
      </c>
      <c r="D640" s="198"/>
      <c r="E640" s="199">
        <v>486.54</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481</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
      <c r="A641" s="155"/>
      <c r="B641" s="156"/>
      <c r="C641" s="206" t="s">
        <v>1794</v>
      </c>
      <c r="D641" s="198"/>
      <c r="E641" s="199">
        <v>486.54</v>
      </c>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481</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
      <c r="A642" s="155"/>
      <c r="B642" s="156"/>
      <c r="C642" s="206" t="s">
        <v>1795</v>
      </c>
      <c r="D642" s="198"/>
      <c r="E642" s="199">
        <v>420.29</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481</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x14ac:dyDescent="0.2">
      <c r="A643" s="167" t="s">
        <v>358</v>
      </c>
      <c r="B643" s="168" t="s">
        <v>211</v>
      </c>
      <c r="C643" s="192" t="s">
        <v>212</v>
      </c>
      <c r="D643" s="169"/>
      <c r="E643" s="170"/>
      <c r="F643" s="171"/>
      <c r="G643" s="171">
        <f>SUMIF(AG644:AG652,"&lt;&gt;NOR",G644:G652)</f>
        <v>0</v>
      </c>
      <c r="H643" s="171"/>
      <c r="I643" s="171">
        <f>SUM(I644:I652)</f>
        <v>0</v>
      </c>
      <c r="J643" s="171"/>
      <c r="K643" s="171">
        <f>SUM(K644:K652)</f>
        <v>0</v>
      </c>
      <c r="L643" s="171"/>
      <c r="M643" s="171">
        <f>SUM(M644:M652)</f>
        <v>0</v>
      </c>
      <c r="N643" s="170"/>
      <c r="O643" s="170">
        <f>SUM(O644:O652)</f>
        <v>0.83000000000000007</v>
      </c>
      <c r="P643" s="170"/>
      <c r="Q643" s="170">
        <f>SUM(Q644:Q652)</f>
        <v>0</v>
      </c>
      <c r="R643" s="171"/>
      <c r="S643" s="171"/>
      <c r="T643" s="172"/>
      <c r="U643" s="166"/>
      <c r="V643" s="166">
        <f>SUM(V644:V652)</f>
        <v>85.55</v>
      </c>
      <c r="W643" s="166"/>
      <c r="X643" s="166"/>
      <c r="Y643" s="166"/>
      <c r="AG643" t="s">
        <v>359</v>
      </c>
    </row>
    <row r="644" spans="1:60" ht="33.75" outlineLevel="1" x14ac:dyDescent="0.2">
      <c r="A644" s="177">
        <v>134</v>
      </c>
      <c r="B644" s="178" t="s">
        <v>1796</v>
      </c>
      <c r="C644" s="193" t="s">
        <v>1797</v>
      </c>
      <c r="D644" s="179" t="s">
        <v>549</v>
      </c>
      <c r="E644" s="180">
        <v>2.2000000000000002</v>
      </c>
      <c r="F644" s="181"/>
      <c r="G644" s="182">
        <f>ROUND(E644*F644,2)</f>
        <v>0</v>
      </c>
      <c r="H644" s="181"/>
      <c r="I644" s="182">
        <f>ROUND(E644*H644,2)</f>
        <v>0</v>
      </c>
      <c r="J644" s="181"/>
      <c r="K644" s="182">
        <f>ROUND(E644*J644,2)</f>
        <v>0</v>
      </c>
      <c r="L644" s="182">
        <v>12</v>
      </c>
      <c r="M644" s="182">
        <f>G644*(1+L644/100)</f>
        <v>0</v>
      </c>
      <c r="N644" s="180">
        <v>1.9109999999999999E-2</v>
      </c>
      <c r="O644" s="180">
        <f>ROUND(E644*N644,2)</f>
        <v>0.04</v>
      </c>
      <c r="P644" s="180">
        <v>0</v>
      </c>
      <c r="Q644" s="180">
        <f>ROUND(E644*P644,2)</f>
        <v>0</v>
      </c>
      <c r="R644" s="182" t="s">
        <v>571</v>
      </c>
      <c r="S644" s="182" t="s">
        <v>363</v>
      </c>
      <c r="T644" s="183" t="s">
        <v>363</v>
      </c>
      <c r="U644" s="159">
        <v>2.1379999999999999</v>
      </c>
      <c r="V644" s="159">
        <f>ROUND(E644*U644,2)</f>
        <v>4.7</v>
      </c>
      <c r="W644" s="159"/>
      <c r="X644" s="159" t="s">
        <v>411</v>
      </c>
      <c r="Y644" s="159" t="s">
        <v>366</v>
      </c>
      <c r="Z644" s="148"/>
      <c r="AA644" s="148"/>
      <c r="AB644" s="148"/>
      <c r="AC644" s="148"/>
      <c r="AD644" s="148"/>
      <c r="AE644" s="148"/>
      <c r="AF644" s="148"/>
      <c r="AG644" s="148" t="s">
        <v>412</v>
      </c>
      <c r="AH644" s="148"/>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2" x14ac:dyDescent="0.2">
      <c r="A645" s="155"/>
      <c r="B645" s="156"/>
      <c r="C645" s="283" t="s">
        <v>1798</v>
      </c>
      <c r="D645" s="284"/>
      <c r="E645" s="284"/>
      <c r="F645" s="284"/>
      <c r="G645" s="284"/>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369</v>
      </c>
      <c r="AH645" s="148"/>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2" x14ac:dyDescent="0.2">
      <c r="A646" s="155"/>
      <c r="B646" s="156"/>
      <c r="C646" s="206" t="s">
        <v>492</v>
      </c>
      <c r="D646" s="198"/>
      <c r="E646" s="199"/>
      <c r="F646" s="159"/>
      <c r="G646" s="159"/>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481</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3" x14ac:dyDescent="0.2">
      <c r="A647" s="155"/>
      <c r="B647" s="156"/>
      <c r="C647" s="206" t="s">
        <v>1799</v>
      </c>
      <c r="D647" s="198"/>
      <c r="E647" s="199">
        <v>2.2000000000000002</v>
      </c>
      <c r="F647" s="159"/>
      <c r="G647" s="159"/>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481</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ht="45" outlineLevel="1" x14ac:dyDescent="0.2">
      <c r="A648" s="177">
        <v>135</v>
      </c>
      <c r="B648" s="178" t="s">
        <v>1800</v>
      </c>
      <c r="C648" s="193" t="s">
        <v>1801</v>
      </c>
      <c r="D648" s="179" t="s">
        <v>549</v>
      </c>
      <c r="E648" s="180">
        <v>31</v>
      </c>
      <c r="F648" s="181"/>
      <c r="G648" s="182">
        <f>ROUND(E648*F648,2)</f>
        <v>0</v>
      </c>
      <c r="H648" s="181"/>
      <c r="I648" s="182">
        <f>ROUND(E648*H648,2)</f>
        <v>0</v>
      </c>
      <c r="J648" s="181"/>
      <c r="K648" s="182">
        <f>ROUND(E648*J648,2)</f>
        <v>0</v>
      </c>
      <c r="L648" s="182">
        <v>12</v>
      </c>
      <c r="M648" s="182">
        <f>G648*(1+L648/100)</f>
        <v>0</v>
      </c>
      <c r="N648" s="180">
        <v>2.546E-2</v>
      </c>
      <c r="O648" s="180">
        <f>ROUND(E648*N648,2)</f>
        <v>0.79</v>
      </c>
      <c r="P648" s="180">
        <v>0</v>
      </c>
      <c r="Q648" s="180">
        <f>ROUND(E648*P648,2)</f>
        <v>0</v>
      </c>
      <c r="R648" s="182" t="s">
        <v>571</v>
      </c>
      <c r="S648" s="182" t="s">
        <v>363</v>
      </c>
      <c r="T648" s="183" t="s">
        <v>363</v>
      </c>
      <c r="U648" s="159">
        <v>2.6080000000000001</v>
      </c>
      <c r="V648" s="159">
        <f>ROUND(E648*U648,2)</f>
        <v>80.849999999999994</v>
      </c>
      <c r="W648" s="159"/>
      <c r="X648" s="159" t="s">
        <v>411</v>
      </c>
      <c r="Y648" s="159" t="s">
        <v>366</v>
      </c>
      <c r="Z648" s="148"/>
      <c r="AA648" s="148"/>
      <c r="AB648" s="148"/>
      <c r="AC648" s="148"/>
      <c r="AD648" s="148"/>
      <c r="AE648" s="148"/>
      <c r="AF648" s="148"/>
      <c r="AG648" s="148" t="s">
        <v>412</v>
      </c>
      <c r="AH648" s="148"/>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2" x14ac:dyDescent="0.2">
      <c r="A649" s="155"/>
      <c r="B649" s="156"/>
      <c r="C649" s="206" t="s">
        <v>492</v>
      </c>
      <c r="D649" s="198"/>
      <c r="E649" s="199"/>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481</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3" x14ac:dyDescent="0.2">
      <c r="A650" s="155"/>
      <c r="B650" s="156"/>
      <c r="C650" s="206" t="s">
        <v>1802</v>
      </c>
      <c r="D650" s="198"/>
      <c r="E650" s="199">
        <v>6</v>
      </c>
      <c r="F650" s="159"/>
      <c r="G650" s="159"/>
      <c r="H650" s="159"/>
      <c r="I650" s="159"/>
      <c r="J650" s="159"/>
      <c r="K650" s="159"/>
      <c r="L650" s="159"/>
      <c r="M650" s="159"/>
      <c r="N650" s="158"/>
      <c r="O650" s="158"/>
      <c r="P650" s="158"/>
      <c r="Q650" s="158"/>
      <c r="R650" s="159"/>
      <c r="S650" s="159"/>
      <c r="T650" s="159"/>
      <c r="U650" s="159"/>
      <c r="V650" s="159"/>
      <c r="W650" s="159"/>
      <c r="X650" s="159"/>
      <c r="Y650" s="159"/>
      <c r="Z650" s="148"/>
      <c r="AA650" s="148"/>
      <c r="AB650" s="148"/>
      <c r="AC650" s="148"/>
      <c r="AD650" s="148"/>
      <c r="AE650" s="148"/>
      <c r="AF650" s="148"/>
      <c r="AG650" s="148" t="s">
        <v>481</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3" x14ac:dyDescent="0.2">
      <c r="A651" s="155"/>
      <c r="B651" s="156"/>
      <c r="C651" s="206" t="s">
        <v>1351</v>
      </c>
      <c r="D651" s="198"/>
      <c r="E651" s="199"/>
      <c r="F651" s="159"/>
      <c r="G651" s="159"/>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481</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3" x14ac:dyDescent="0.2">
      <c r="A652" s="155"/>
      <c r="B652" s="156"/>
      <c r="C652" s="206" t="s">
        <v>1803</v>
      </c>
      <c r="D652" s="198"/>
      <c r="E652" s="199">
        <v>25</v>
      </c>
      <c r="F652" s="159"/>
      <c r="G652" s="159"/>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481</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x14ac:dyDescent="0.2">
      <c r="A653" s="167" t="s">
        <v>358</v>
      </c>
      <c r="B653" s="168" t="s">
        <v>213</v>
      </c>
      <c r="C653" s="192" t="s">
        <v>214</v>
      </c>
      <c r="D653" s="169"/>
      <c r="E653" s="170"/>
      <c r="F653" s="171"/>
      <c r="G653" s="171">
        <f>SUMIF(AG654:AG665,"&lt;&gt;NOR",G654:G665)</f>
        <v>0</v>
      </c>
      <c r="H653" s="171"/>
      <c r="I653" s="171">
        <f>SUM(I654:I665)</f>
        <v>0</v>
      </c>
      <c r="J653" s="171"/>
      <c r="K653" s="171">
        <f>SUM(K654:K665)</f>
        <v>0</v>
      </c>
      <c r="L653" s="171"/>
      <c r="M653" s="171">
        <f>SUM(M654:M665)</f>
        <v>0</v>
      </c>
      <c r="N653" s="170"/>
      <c r="O653" s="170">
        <f>SUM(O654:O665)</f>
        <v>0</v>
      </c>
      <c r="P653" s="170"/>
      <c r="Q653" s="170">
        <f>SUM(Q654:Q665)</f>
        <v>0.26</v>
      </c>
      <c r="R653" s="171"/>
      <c r="S653" s="171"/>
      <c r="T653" s="172"/>
      <c r="U653" s="166"/>
      <c r="V653" s="166">
        <f>SUM(V654:V665)</f>
        <v>10.34</v>
      </c>
      <c r="W653" s="166"/>
      <c r="X653" s="166"/>
      <c r="Y653" s="166"/>
      <c r="AG653" t="s">
        <v>359</v>
      </c>
    </row>
    <row r="654" spans="1:60" ht="22.5" outlineLevel="1" x14ac:dyDescent="0.2">
      <c r="A654" s="177">
        <v>136</v>
      </c>
      <c r="B654" s="178" t="s">
        <v>1804</v>
      </c>
      <c r="C654" s="193" t="s">
        <v>1805</v>
      </c>
      <c r="D654" s="179" t="s">
        <v>457</v>
      </c>
      <c r="E654" s="180">
        <v>2</v>
      </c>
      <c r="F654" s="181"/>
      <c r="G654" s="182">
        <f>ROUND(E654*F654,2)</f>
        <v>0</v>
      </c>
      <c r="H654" s="181"/>
      <c r="I654" s="182">
        <f>ROUND(E654*H654,2)</f>
        <v>0</v>
      </c>
      <c r="J654" s="181"/>
      <c r="K654" s="182">
        <f>ROUND(E654*J654,2)</f>
        <v>0</v>
      </c>
      <c r="L654" s="182">
        <v>12</v>
      </c>
      <c r="M654" s="182">
        <f>G654*(1+L654/100)</f>
        <v>0</v>
      </c>
      <c r="N654" s="180">
        <v>4.8999999999999998E-4</v>
      </c>
      <c r="O654" s="180">
        <f>ROUND(E654*N654,2)</f>
        <v>0</v>
      </c>
      <c r="P654" s="180">
        <v>3.1E-2</v>
      </c>
      <c r="Q654" s="180">
        <f>ROUND(E654*P654,2)</f>
        <v>0.06</v>
      </c>
      <c r="R654" s="182" t="s">
        <v>601</v>
      </c>
      <c r="S654" s="182" t="s">
        <v>363</v>
      </c>
      <c r="T654" s="183" t="s">
        <v>363</v>
      </c>
      <c r="U654" s="159">
        <v>0.77200000000000002</v>
      </c>
      <c r="V654" s="159">
        <f>ROUND(E654*U654,2)</f>
        <v>1.54</v>
      </c>
      <c r="W654" s="159"/>
      <c r="X654" s="159" t="s">
        <v>411</v>
      </c>
      <c r="Y654" s="159" t="s">
        <v>366</v>
      </c>
      <c r="Z654" s="148"/>
      <c r="AA654" s="148"/>
      <c r="AB654" s="148"/>
      <c r="AC654" s="148"/>
      <c r="AD654" s="148"/>
      <c r="AE654" s="148"/>
      <c r="AF654" s="148"/>
      <c r="AG654" s="148" t="s">
        <v>412</v>
      </c>
      <c r="AH654" s="148"/>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2" x14ac:dyDescent="0.2">
      <c r="A655" s="155"/>
      <c r="B655" s="156"/>
      <c r="C655" s="283" t="s">
        <v>742</v>
      </c>
      <c r="D655" s="284"/>
      <c r="E655" s="284"/>
      <c r="F655" s="284"/>
      <c r="G655" s="284"/>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369</v>
      </c>
      <c r="AH655" s="148"/>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2" x14ac:dyDescent="0.2">
      <c r="A656" s="155"/>
      <c r="B656" s="156"/>
      <c r="C656" s="206" t="s">
        <v>1289</v>
      </c>
      <c r="D656" s="198"/>
      <c r="E656" s="199"/>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481</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
      <c r="A657" s="155"/>
      <c r="B657" s="156"/>
      <c r="C657" s="206" t="s">
        <v>1311</v>
      </c>
      <c r="D657" s="198"/>
      <c r="E657" s="199">
        <v>2</v>
      </c>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481</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ht="22.5" outlineLevel="1" x14ac:dyDescent="0.2">
      <c r="A658" s="177">
        <v>137</v>
      </c>
      <c r="B658" s="178" t="s">
        <v>1806</v>
      </c>
      <c r="C658" s="193" t="s">
        <v>1807</v>
      </c>
      <c r="D658" s="179" t="s">
        <v>549</v>
      </c>
      <c r="E658" s="180">
        <v>10.3</v>
      </c>
      <c r="F658" s="181"/>
      <c r="G658" s="182">
        <f>ROUND(E658*F658,2)</f>
        <v>0</v>
      </c>
      <c r="H658" s="181"/>
      <c r="I658" s="182">
        <f>ROUND(E658*H658,2)</f>
        <v>0</v>
      </c>
      <c r="J658" s="181"/>
      <c r="K658" s="182">
        <f>ROUND(E658*J658,2)</f>
        <v>0</v>
      </c>
      <c r="L658" s="182">
        <v>12</v>
      </c>
      <c r="M658" s="182">
        <f>G658*(1+L658/100)</f>
        <v>0</v>
      </c>
      <c r="N658" s="180">
        <v>0</v>
      </c>
      <c r="O658" s="180">
        <f>ROUND(E658*N658,2)</f>
        <v>0</v>
      </c>
      <c r="P658" s="180">
        <v>1.9E-2</v>
      </c>
      <c r="Q658" s="180">
        <f>ROUND(E658*P658,2)</f>
        <v>0.2</v>
      </c>
      <c r="R658" s="182" t="s">
        <v>601</v>
      </c>
      <c r="S658" s="182" t="s">
        <v>363</v>
      </c>
      <c r="T658" s="183" t="s">
        <v>363</v>
      </c>
      <c r="U658" s="159">
        <v>0.85399999999999998</v>
      </c>
      <c r="V658" s="159">
        <f>ROUND(E658*U658,2)</f>
        <v>8.8000000000000007</v>
      </c>
      <c r="W658" s="159"/>
      <c r="X658" s="159" t="s">
        <v>411</v>
      </c>
      <c r="Y658" s="159" t="s">
        <v>366</v>
      </c>
      <c r="Z658" s="148"/>
      <c r="AA658" s="148"/>
      <c r="AB658" s="148"/>
      <c r="AC658" s="148"/>
      <c r="AD658" s="148"/>
      <c r="AE658" s="148"/>
      <c r="AF658" s="148"/>
      <c r="AG658" s="148" t="s">
        <v>412</v>
      </c>
      <c r="AH658" s="148"/>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2" x14ac:dyDescent="0.2">
      <c r="A659" s="155"/>
      <c r="B659" s="156"/>
      <c r="C659" s="206" t="s">
        <v>492</v>
      </c>
      <c r="D659" s="198"/>
      <c r="E659" s="199"/>
      <c r="F659" s="159"/>
      <c r="G659" s="15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481</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3" x14ac:dyDescent="0.2">
      <c r="A660" s="155"/>
      <c r="B660" s="156"/>
      <c r="C660" s="206" t="s">
        <v>1808</v>
      </c>
      <c r="D660" s="198"/>
      <c r="E660" s="199">
        <v>2.8</v>
      </c>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481</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
      <c r="A661" s="155"/>
      <c r="B661" s="156"/>
      <c r="C661" s="206" t="s">
        <v>1229</v>
      </c>
      <c r="D661" s="198"/>
      <c r="E661" s="199"/>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481</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3" x14ac:dyDescent="0.2">
      <c r="A662" s="155"/>
      <c r="B662" s="156"/>
      <c r="C662" s="206" t="s">
        <v>1809</v>
      </c>
      <c r="D662" s="198"/>
      <c r="E662" s="199">
        <v>2.5</v>
      </c>
      <c r="F662" s="159"/>
      <c r="G662" s="159"/>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481</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3" x14ac:dyDescent="0.2">
      <c r="A663" s="155"/>
      <c r="B663" s="156"/>
      <c r="C663" s="206" t="s">
        <v>1810</v>
      </c>
      <c r="D663" s="198"/>
      <c r="E663" s="199">
        <v>2.5</v>
      </c>
      <c r="F663" s="159"/>
      <c r="G663" s="159"/>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481</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3" x14ac:dyDescent="0.2">
      <c r="A664" s="155"/>
      <c r="B664" s="156"/>
      <c r="C664" s="206" t="s">
        <v>1289</v>
      </c>
      <c r="D664" s="198"/>
      <c r="E664" s="199"/>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481</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
      <c r="A665" s="155"/>
      <c r="B665" s="156"/>
      <c r="C665" s="206" t="s">
        <v>1811</v>
      </c>
      <c r="D665" s="198"/>
      <c r="E665" s="199">
        <v>2.5</v>
      </c>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481</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x14ac:dyDescent="0.2">
      <c r="A666" s="167" t="s">
        <v>358</v>
      </c>
      <c r="B666" s="168" t="s">
        <v>215</v>
      </c>
      <c r="C666" s="192" t="s">
        <v>216</v>
      </c>
      <c r="D666" s="169"/>
      <c r="E666" s="170"/>
      <c r="F666" s="171"/>
      <c r="G666" s="171">
        <f>SUMIF(AG667:AG674,"&lt;&gt;NOR",G667:G674)</f>
        <v>0</v>
      </c>
      <c r="H666" s="171"/>
      <c r="I666" s="171">
        <f>SUM(I667:I674)</f>
        <v>0</v>
      </c>
      <c r="J666" s="171"/>
      <c r="K666" s="171">
        <f>SUM(K667:K674)</f>
        <v>0</v>
      </c>
      <c r="L666" s="171"/>
      <c r="M666" s="171">
        <f>SUM(M667:M674)</f>
        <v>0</v>
      </c>
      <c r="N666" s="170"/>
      <c r="O666" s="170">
        <f>SUM(O667:O674)</f>
        <v>0</v>
      </c>
      <c r="P666" s="170"/>
      <c r="Q666" s="170">
        <f>SUM(Q667:Q674)</f>
        <v>0</v>
      </c>
      <c r="R666" s="171"/>
      <c r="S666" s="171"/>
      <c r="T666" s="172"/>
      <c r="U666" s="166"/>
      <c r="V666" s="166">
        <f>SUM(V667:V674)</f>
        <v>797.58</v>
      </c>
      <c r="W666" s="166"/>
      <c r="X666" s="166"/>
      <c r="Y666" s="166"/>
      <c r="AG666" t="s">
        <v>359</v>
      </c>
    </row>
    <row r="667" spans="1:60" ht="22.5" outlineLevel="1" x14ac:dyDescent="0.2">
      <c r="A667" s="177">
        <v>138</v>
      </c>
      <c r="B667" s="178" t="s">
        <v>1066</v>
      </c>
      <c r="C667" s="193" t="s">
        <v>1067</v>
      </c>
      <c r="D667" s="179" t="s">
        <v>1068</v>
      </c>
      <c r="E667" s="180">
        <v>309.49824000000001</v>
      </c>
      <c r="F667" s="181"/>
      <c r="G667" s="182">
        <f>ROUND(E667*F667,2)</f>
        <v>0</v>
      </c>
      <c r="H667" s="181"/>
      <c r="I667" s="182">
        <f>ROUND(E667*H667,2)</f>
        <v>0</v>
      </c>
      <c r="J667" s="181"/>
      <c r="K667" s="182">
        <f>ROUND(E667*J667,2)</f>
        <v>0</v>
      </c>
      <c r="L667" s="182">
        <v>12</v>
      </c>
      <c r="M667" s="182">
        <f>G667*(1+L667/100)</f>
        <v>0</v>
      </c>
      <c r="N667" s="180">
        <v>0</v>
      </c>
      <c r="O667" s="180">
        <f>ROUND(E667*N667,2)</f>
        <v>0</v>
      </c>
      <c r="P667" s="180">
        <v>0</v>
      </c>
      <c r="Q667" s="180">
        <f>ROUND(E667*P667,2)</f>
        <v>0</v>
      </c>
      <c r="R667" s="182" t="s">
        <v>1069</v>
      </c>
      <c r="S667" s="182" t="s">
        <v>363</v>
      </c>
      <c r="T667" s="183" t="s">
        <v>363</v>
      </c>
      <c r="U667" s="159">
        <v>2.577</v>
      </c>
      <c r="V667" s="159">
        <f>ROUND(E667*U667,2)</f>
        <v>797.58</v>
      </c>
      <c r="W667" s="159"/>
      <c r="X667" s="159" t="s">
        <v>220</v>
      </c>
      <c r="Y667" s="159" t="s">
        <v>366</v>
      </c>
      <c r="Z667" s="148"/>
      <c r="AA667" s="148"/>
      <c r="AB667" s="148"/>
      <c r="AC667" s="148"/>
      <c r="AD667" s="148"/>
      <c r="AE667" s="148"/>
      <c r="AF667" s="148"/>
      <c r="AG667" s="148" t="s">
        <v>1070</v>
      </c>
      <c r="AH667" s="148"/>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2" x14ac:dyDescent="0.2">
      <c r="A668" s="155"/>
      <c r="B668" s="156"/>
      <c r="C668" s="286" t="s">
        <v>1071</v>
      </c>
      <c r="D668" s="287"/>
      <c r="E668" s="287"/>
      <c r="F668" s="287"/>
      <c r="G668" s="287"/>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479</v>
      </c>
      <c r="AH668" s="148"/>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2" x14ac:dyDescent="0.2">
      <c r="A669" s="155"/>
      <c r="B669" s="156"/>
      <c r="C669" s="206" t="s">
        <v>1072</v>
      </c>
      <c r="D669" s="198"/>
      <c r="E669" s="199"/>
      <c r="F669" s="159"/>
      <c r="G669" s="159"/>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481</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ht="22.5" outlineLevel="3" x14ac:dyDescent="0.2">
      <c r="A670" s="155"/>
      <c r="B670" s="156"/>
      <c r="C670" s="206" t="s">
        <v>1812</v>
      </c>
      <c r="D670" s="198"/>
      <c r="E670" s="199"/>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481</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ht="22.5" outlineLevel="3" x14ac:dyDescent="0.2">
      <c r="A671" s="155"/>
      <c r="B671" s="156"/>
      <c r="C671" s="206" t="s">
        <v>1813</v>
      </c>
      <c r="D671" s="198"/>
      <c r="E671" s="199"/>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481</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ht="22.5" outlineLevel="3" x14ac:dyDescent="0.2">
      <c r="A672" s="155"/>
      <c r="B672" s="156"/>
      <c r="C672" s="206" t="s">
        <v>1814</v>
      </c>
      <c r="D672" s="198"/>
      <c r="E672" s="199"/>
      <c r="F672" s="159"/>
      <c r="G672" s="159"/>
      <c r="H672" s="159"/>
      <c r="I672" s="159"/>
      <c r="J672" s="159"/>
      <c r="K672" s="159"/>
      <c r="L672" s="159"/>
      <c r="M672" s="159"/>
      <c r="N672" s="158"/>
      <c r="O672" s="158"/>
      <c r="P672" s="158"/>
      <c r="Q672" s="158"/>
      <c r="R672" s="159"/>
      <c r="S672" s="159"/>
      <c r="T672" s="159"/>
      <c r="U672" s="159"/>
      <c r="V672" s="159"/>
      <c r="W672" s="159"/>
      <c r="X672" s="159"/>
      <c r="Y672" s="159"/>
      <c r="Z672" s="148"/>
      <c r="AA672" s="148"/>
      <c r="AB672" s="148"/>
      <c r="AC672" s="148"/>
      <c r="AD672" s="148"/>
      <c r="AE672" s="148"/>
      <c r="AF672" s="148"/>
      <c r="AG672" s="148" t="s">
        <v>481</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3" x14ac:dyDescent="0.2">
      <c r="A673" s="155"/>
      <c r="B673" s="156"/>
      <c r="C673" s="206" t="s">
        <v>1815</v>
      </c>
      <c r="D673" s="198"/>
      <c r="E673" s="199"/>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481</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3" x14ac:dyDescent="0.2">
      <c r="A674" s="155"/>
      <c r="B674" s="156"/>
      <c r="C674" s="206" t="s">
        <v>1816</v>
      </c>
      <c r="D674" s="198"/>
      <c r="E674" s="199">
        <v>309.49824000000001</v>
      </c>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481</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x14ac:dyDescent="0.2">
      <c r="A675" s="167" t="s">
        <v>358</v>
      </c>
      <c r="B675" s="168" t="s">
        <v>223</v>
      </c>
      <c r="C675" s="192" t="s">
        <v>224</v>
      </c>
      <c r="D675" s="169"/>
      <c r="E675" s="170"/>
      <c r="F675" s="171"/>
      <c r="G675" s="171">
        <f>SUMIF(AG676:AG813,"&lt;&gt;NOR",G676:G813)</f>
        <v>0</v>
      </c>
      <c r="H675" s="171"/>
      <c r="I675" s="171">
        <f>SUM(I676:I813)</f>
        <v>0</v>
      </c>
      <c r="J675" s="171"/>
      <c r="K675" s="171">
        <f>SUM(K676:K813)</f>
        <v>0</v>
      </c>
      <c r="L675" s="171"/>
      <c r="M675" s="171">
        <f>SUM(M676:M813)</f>
        <v>0</v>
      </c>
      <c r="N675" s="170"/>
      <c r="O675" s="170">
        <f>SUM(O676:O813)</f>
        <v>3.8000000000000003</v>
      </c>
      <c r="P675" s="170"/>
      <c r="Q675" s="170">
        <f>SUM(Q676:Q813)</f>
        <v>0</v>
      </c>
      <c r="R675" s="171"/>
      <c r="S675" s="171"/>
      <c r="T675" s="172"/>
      <c r="U675" s="166"/>
      <c r="V675" s="166">
        <f>SUM(V676:V813)</f>
        <v>287.75000000000006</v>
      </c>
      <c r="W675" s="166"/>
      <c r="X675" s="166"/>
      <c r="Y675" s="166"/>
      <c r="AG675" t="s">
        <v>359</v>
      </c>
    </row>
    <row r="676" spans="1:60" ht="22.5" outlineLevel="1" x14ac:dyDescent="0.2">
      <c r="A676" s="177">
        <v>139</v>
      </c>
      <c r="B676" s="178" t="s">
        <v>1817</v>
      </c>
      <c r="C676" s="193" t="s">
        <v>1818</v>
      </c>
      <c r="D676" s="179" t="s">
        <v>534</v>
      </c>
      <c r="E676" s="180">
        <v>71.930000000000007</v>
      </c>
      <c r="F676" s="181"/>
      <c r="G676" s="182">
        <f>ROUND(E676*F676,2)</f>
        <v>0</v>
      </c>
      <c r="H676" s="181"/>
      <c r="I676" s="182">
        <f>ROUND(E676*H676,2)</f>
        <v>0</v>
      </c>
      <c r="J676" s="181"/>
      <c r="K676" s="182">
        <f>ROUND(E676*J676,2)</f>
        <v>0</v>
      </c>
      <c r="L676" s="182">
        <v>12</v>
      </c>
      <c r="M676" s="182">
        <f>G676*(1+L676/100)</f>
        <v>0</v>
      </c>
      <c r="N676" s="180">
        <v>0</v>
      </c>
      <c r="O676" s="180">
        <f>ROUND(E676*N676,2)</f>
        <v>0</v>
      </c>
      <c r="P676" s="180">
        <v>0</v>
      </c>
      <c r="Q676" s="180">
        <f>ROUND(E676*P676,2)</f>
        <v>0</v>
      </c>
      <c r="R676" s="182" t="s">
        <v>869</v>
      </c>
      <c r="S676" s="182" t="s">
        <v>363</v>
      </c>
      <c r="T676" s="183" t="s">
        <v>363</v>
      </c>
      <c r="U676" s="159">
        <v>2.75E-2</v>
      </c>
      <c r="V676" s="159">
        <f>ROUND(E676*U676,2)</f>
        <v>1.98</v>
      </c>
      <c r="W676" s="159"/>
      <c r="X676" s="159" t="s">
        <v>411</v>
      </c>
      <c r="Y676" s="159" t="s">
        <v>366</v>
      </c>
      <c r="Z676" s="148"/>
      <c r="AA676" s="148"/>
      <c r="AB676" s="148"/>
      <c r="AC676" s="148"/>
      <c r="AD676" s="148"/>
      <c r="AE676" s="148"/>
      <c r="AF676" s="148"/>
      <c r="AG676" s="148" t="s">
        <v>412</v>
      </c>
      <c r="AH676" s="148"/>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2" x14ac:dyDescent="0.2">
      <c r="A677" s="155"/>
      <c r="B677" s="156"/>
      <c r="C677" s="206" t="s">
        <v>644</v>
      </c>
      <c r="D677" s="198"/>
      <c r="E677" s="199"/>
      <c r="F677" s="159"/>
      <c r="G677" s="159"/>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481</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3" x14ac:dyDescent="0.2">
      <c r="A678" s="155"/>
      <c r="B678" s="156"/>
      <c r="C678" s="206" t="s">
        <v>1638</v>
      </c>
      <c r="D678" s="198"/>
      <c r="E678" s="199">
        <v>58.13</v>
      </c>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481</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
      <c r="A679" s="155"/>
      <c r="B679" s="156"/>
      <c r="C679" s="206" t="s">
        <v>1568</v>
      </c>
      <c r="D679" s="198"/>
      <c r="E679" s="199"/>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481</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3" x14ac:dyDescent="0.2">
      <c r="A680" s="155"/>
      <c r="B680" s="156"/>
      <c r="C680" s="206" t="s">
        <v>1819</v>
      </c>
      <c r="D680" s="198"/>
      <c r="E680" s="199">
        <v>6.5</v>
      </c>
      <c r="F680" s="159"/>
      <c r="G680" s="159"/>
      <c r="H680" s="159"/>
      <c r="I680" s="159"/>
      <c r="J680" s="159"/>
      <c r="K680" s="159"/>
      <c r="L680" s="159"/>
      <c r="M680" s="159"/>
      <c r="N680" s="158"/>
      <c r="O680" s="158"/>
      <c r="P680" s="158"/>
      <c r="Q680" s="158"/>
      <c r="R680" s="159"/>
      <c r="S680" s="159"/>
      <c r="T680" s="159"/>
      <c r="U680" s="159"/>
      <c r="V680" s="159"/>
      <c r="W680" s="159"/>
      <c r="X680" s="159"/>
      <c r="Y680" s="159"/>
      <c r="Z680" s="148"/>
      <c r="AA680" s="148"/>
      <c r="AB680" s="148"/>
      <c r="AC680" s="148"/>
      <c r="AD680" s="148"/>
      <c r="AE680" s="148"/>
      <c r="AF680" s="148"/>
      <c r="AG680" s="148" t="s">
        <v>481</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3" x14ac:dyDescent="0.2">
      <c r="A681" s="155"/>
      <c r="B681" s="156"/>
      <c r="C681" s="206" t="s">
        <v>1820</v>
      </c>
      <c r="D681" s="198"/>
      <c r="E681" s="199">
        <v>1.1000000000000001</v>
      </c>
      <c r="F681" s="159"/>
      <c r="G681" s="159"/>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481</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3" x14ac:dyDescent="0.2">
      <c r="A682" s="155"/>
      <c r="B682" s="156"/>
      <c r="C682" s="206" t="s">
        <v>1821</v>
      </c>
      <c r="D682" s="198"/>
      <c r="E682" s="199">
        <v>6.2</v>
      </c>
      <c r="F682" s="159"/>
      <c r="G682" s="159"/>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481</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ht="33.75" outlineLevel="1" x14ac:dyDescent="0.2">
      <c r="A683" s="177">
        <v>140</v>
      </c>
      <c r="B683" s="178" t="s">
        <v>1822</v>
      </c>
      <c r="C683" s="193" t="s">
        <v>1823</v>
      </c>
      <c r="D683" s="179" t="s">
        <v>534</v>
      </c>
      <c r="E683" s="180">
        <v>210.3</v>
      </c>
      <c r="F683" s="181"/>
      <c r="G683" s="182">
        <f>ROUND(E683*F683,2)</f>
        <v>0</v>
      </c>
      <c r="H683" s="181"/>
      <c r="I683" s="182">
        <f>ROUND(E683*H683,2)</f>
        <v>0</v>
      </c>
      <c r="J683" s="181"/>
      <c r="K683" s="182">
        <f>ROUND(E683*J683,2)</f>
        <v>0</v>
      </c>
      <c r="L683" s="182">
        <v>12</v>
      </c>
      <c r="M683" s="182">
        <f>G683*(1+L683/100)</f>
        <v>0</v>
      </c>
      <c r="N683" s="180">
        <v>1.7000000000000001E-4</v>
      </c>
      <c r="O683" s="180">
        <f>ROUND(E683*N683,2)</f>
        <v>0.04</v>
      </c>
      <c r="P683" s="180">
        <v>0</v>
      </c>
      <c r="Q683" s="180">
        <f>ROUND(E683*P683,2)</f>
        <v>0</v>
      </c>
      <c r="R683" s="182" t="s">
        <v>869</v>
      </c>
      <c r="S683" s="182" t="s">
        <v>363</v>
      </c>
      <c r="T683" s="183" t="s">
        <v>363</v>
      </c>
      <c r="U683" s="159">
        <v>4.9000000000000002E-2</v>
      </c>
      <c r="V683" s="159">
        <f>ROUND(E683*U683,2)</f>
        <v>10.3</v>
      </c>
      <c r="W683" s="159"/>
      <c r="X683" s="159" t="s">
        <v>411</v>
      </c>
      <c r="Y683" s="159" t="s">
        <v>366</v>
      </c>
      <c r="Z683" s="148"/>
      <c r="AA683" s="148"/>
      <c r="AB683" s="148"/>
      <c r="AC683" s="148"/>
      <c r="AD683" s="148"/>
      <c r="AE683" s="148"/>
      <c r="AF683" s="148"/>
      <c r="AG683" s="148" t="s">
        <v>412</v>
      </c>
      <c r="AH683" s="148"/>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2" x14ac:dyDescent="0.2">
      <c r="A684" s="155"/>
      <c r="B684" s="156"/>
      <c r="C684" s="206" t="s">
        <v>840</v>
      </c>
      <c r="D684" s="198"/>
      <c r="E684" s="199"/>
      <c r="F684" s="159"/>
      <c r="G684" s="159"/>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481</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3" x14ac:dyDescent="0.2">
      <c r="A685" s="155"/>
      <c r="B685" s="156"/>
      <c r="C685" s="206" t="s">
        <v>1824</v>
      </c>
      <c r="D685" s="198"/>
      <c r="E685" s="199">
        <v>10.199999999999999</v>
      </c>
      <c r="F685" s="159"/>
      <c r="G685" s="159"/>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481</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3" x14ac:dyDescent="0.2">
      <c r="A686" s="155"/>
      <c r="B686" s="156"/>
      <c r="C686" s="206" t="s">
        <v>1550</v>
      </c>
      <c r="D686" s="198"/>
      <c r="E686" s="199">
        <v>178.5</v>
      </c>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481</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3" x14ac:dyDescent="0.2">
      <c r="A687" s="155"/>
      <c r="B687" s="156"/>
      <c r="C687" s="206" t="s">
        <v>1825</v>
      </c>
      <c r="D687" s="198"/>
      <c r="E687" s="199">
        <v>13.1</v>
      </c>
      <c r="F687" s="159"/>
      <c r="G687" s="159"/>
      <c r="H687" s="159"/>
      <c r="I687" s="159"/>
      <c r="J687" s="159"/>
      <c r="K687" s="159"/>
      <c r="L687" s="159"/>
      <c r="M687" s="159"/>
      <c r="N687" s="158"/>
      <c r="O687" s="158"/>
      <c r="P687" s="158"/>
      <c r="Q687" s="158"/>
      <c r="R687" s="159"/>
      <c r="S687" s="159"/>
      <c r="T687" s="159"/>
      <c r="U687" s="159"/>
      <c r="V687" s="159"/>
      <c r="W687" s="159"/>
      <c r="X687" s="159"/>
      <c r="Y687" s="159"/>
      <c r="Z687" s="148"/>
      <c r="AA687" s="148"/>
      <c r="AB687" s="148"/>
      <c r="AC687" s="148"/>
      <c r="AD687" s="148"/>
      <c r="AE687" s="148"/>
      <c r="AF687" s="148"/>
      <c r="AG687" s="148" t="s">
        <v>481</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3" x14ac:dyDescent="0.2">
      <c r="A688" s="155"/>
      <c r="B688" s="156"/>
      <c r="C688" s="206" t="s">
        <v>1546</v>
      </c>
      <c r="D688" s="198"/>
      <c r="E688" s="199">
        <v>1.4</v>
      </c>
      <c r="F688" s="159"/>
      <c r="G688" s="159"/>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481</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3" x14ac:dyDescent="0.2">
      <c r="A689" s="155"/>
      <c r="B689" s="156"/>
      <c r="C689" s="206" t="s">
        <v>1547</v>
      </c>
      <c r="D689" s="198"/>
      <c r="E689" s="199">
        <v>3.5</v>
      </c>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481</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3" x14ac:dyDescent="0.2">
      <c r="A690" s="155"/>
      <c r="B690" s="156"/>
      <c r="C690" s="206" t="s">
        <v>1568</v>
      </c>
      <c r="D690" s="198"/>
      <c r="E690" s="199"/>
      <c r="F690" s="159"/>
      <c r="G690" s="159"/>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481</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2">
      <c r="A691" s="155"/>
      <c r="B691" s="156"/>
      <c r="C691" s="206" t="s">
        <v>1826</v>
      </c>
      <c r="D691" s="198"/>
      <c r="E691" s="199">
        <v>3.6</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481</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ht="22.5" outlineLevel="1" x14ac:dyDescent="0.2">
      <c r="A692" s="177">
        <v>141</v>
      </c>
      <c r="B692" s="178" t="s">
        <v>1827</v>
      </c>
      <c r="C692" s="193" t="s">
        <v>1828</v>
      </c>
      <c r="D692" s="179" t="s">
        <v>534</v>
      </c>
      <c r="E692" s="180">
        <v>7.6</v>
      </c>
      <c r="F692" s="181"/>
      <c r="G692" s="182">
        <f>ROUND(E692*F692,2)</f>
        <v>0</v>
      </c>
      <c r="H692" s="181"/>
      <c r="I692" s="182">
        <f>ROUND(E692*H692,2)</f>
        <v>0</v>
      </c>
      <c r="J692" s="181"/>
      <c r="K692" s="182">
        <f>ROUND(E692*J692,2)</f>
        <v>0</v>
      </c>
      <c r="L692" s="182">
        <v>12</v>
      </c>
      <c r="M692" s="182">
        <f>G692*(1+L692/100)</f>
        <v>0</v>
      </c>
      <c r="N692" s="180">
        <v>4.0999999999999999E-4</v>
      </c>
      <c r="O692" s="180">
        <f>ROUND(E692*N692,2)</f>
        <v>0</v>
      </c>
      <c r="P692" s="180">
        <v>0</v>
      </c>
      <c r="Q692" s="180">
        <f>ROUND(E692*P692,2)</f>
        <v>0</v>
      </c>
      <c r="R692" s="182" t="s">
        <v>869</v>
      </c>
      <c r="S692" s="182" t="s">
        <v>363</v>
      </c>
      <c r="T692" s="183" t="s">
        <v>363</v>
      </c>
      <c r="U692" s="159">
        <v>0.22991</v>
      </c>
      <c r="V692" s="159">
        <f>ROUND(E692*U692,2)</f>
        <v>1.75</v>
      </c>
      <c r="W692" s="159"/>
      <c r="X692" s="159" t="s">
        <v>411</v>
      </c>
      <c r="Y692" s="159" t="s">
        <v>366</v>
      </c>
      <c r="Z692" s="148"/>
      <c r="AA692" s="148"/>
      <c r="AB692" s="148"/>
      <c r="AC692" s="148"/>
      <c r="AD692" s="148"/>
      <c r="AE692" s="148"/>
      <c r="AF692" s="148"/>
      <c r="AG692" s="148" t="s">
        <v>412</v>
      </c>
      <c r="AH692" s="148"/>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2" x14ac:dyDescent="0.2">
      <c r="A693" s="155"/>
      <c r="B693" s="156"/>
      <c r="C693" s="206" t="s">
        <v>1568</v>
      </c>
      <c r="D693" s="198"/>
      <c r="E693" s="199"/>
      <c r="F693" s="159"/>
      <c r="G693" s="159"/>
      <c r="H693" s="159"/>
      <c r="I693" s="159"/>
      <c r="J693" s="159"/>
      <c r="K693" s="159"/>
      <c r="L693" s="159"/>
      <c r="M693" s="159"/>
      <c r="N693" s="158"/>
      <c r="O693" s="158"/>
      <c r="P693" s="158"/>
      <c r="Q693" s="158"/>
      <c r="R693" s="159"/>
      <c r="S693" s="159"/>
      <c r="T693" s="159"/>
      <c r="U693" s="159"/>
      <c r="V693" s="159"/>
      <c r="W693" s="159"/>
      <c r="X693" s="159"/>
      <c r="Y693" s="159"/>
      <c r="Z693" s="148"/>
      <c r="AA693" s="148"/>
      <c r="AB693" s="148"/>
      <c r="AC693" s="148"/>
      <c r="AD693" s="148"/>
      <c r="AE693" s="148"/>
      <c r="AF693" s="148"/>
      <c r="AG693" s="148" t="s">
        <v>481</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3" x14ac:dyDescent="0.2">
      <c r="A694" s="155"/>
      <c r="B694" s="156"/>
      <c r="C694" s="206" t="s">
        <v>1819</v>
      </c>
      <c r="D694" s="198"/>
      <c r="E694" s="199">
        <v>6.5</v>
      </c>
      <c r="F694" s="159"/>
      <c r="G694" s="159"/>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481</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3" x14ac:dyDescent="0.2">
      <c r="A695" s="155"/>
      <c r="B695" s="156"/>
      <c r="C695" s="206" t="s">
        <v>1820</v>
      </c>
      <c r="D695" s="198"/>
      <c r="E695" s="199">
        <v>1.1000000000000001</v>
      </c>
      <c r="F695" s="159"/>
      <c r="G695" s="159"/>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481</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ht="22.5" outlineLevel="1" x14ac:dyDescent="0.2">
      <c r="A696" s="177">
        <v>142</v>
      </c>
      <c r="B696" s="178" t="s">
        <v>1829</v>
      </c>
      <c r="C696" s="193" t="s">
        <v>1830</v>
      </c>
      <c r="D696" s="179" t="s">
        <v>534</v>
      </c>
      <c r="E696" s="180">
        <v>58.13</v>
      </c>
      <c r="F696" s="181"/>
      <c r="G696" s="182">
        <f>ROUND(E696*F696,2)</f>
        <v>0</v>
      </c>
      <c r="H696" s="181"/>
      <c r="I696" s="182">
        <f>ROUND(E696*H696,2)</f>
        <v>0</v>
      </c>
      <c r="J696" s="181"/>
      <c r="K696" s="182">
        <f>ROUND(E696*J696,2)</f>
        <v>0</v>
      </c>
      <c r="L696" s="182">
        <v>12</v>
      </c>
      <c r="M696" s="182">
        <f>G696*(1+L696/100)</f>
        <v>0</v>
      </c>
      <c r="N696" s="180">
        <v>8.1999999999999998E-4</v>
      </c>
      <c r="O696" s="180">
        <f>ROUND(E696*N696,2)</f>
        <v>0.05</v>
      </c>
      <c r="P696" s="180">
        <v>0</v>
      </c>
      <c r="Q696" s="180">
        <f>ROUND(E696*P696,2)</f>
        <v>0</v>
      </c>
      <c r="R696" s="182" t="s">
        <v>869</v>
      </c>
      <c r="S696" s="182" t="s">
        <v>363</v>
      </c>
      <c r="T696" s="183" t="s">
        <v>363</v>
      </c>
      <c r="U696" s="159">
        <v>0.45982000000000001</v>
      </c>
      <c r="V696" s="159">
        <f>ROUND(E696*U696,2)</f>
        <v>26.73</v>
      </c>
      <c r="W696" s="159"/>
      <c r="X696" s="159" t="s">
        <v>411</v>
      </c>
      <c r="Y696" s="159" t="s">
        <v>366</v>
      </c>
      <c r="Z696" s="148"/>
      <c r="AA696" s="148"/>
      <c r="AB696" s="148"/>
      <c r="AC696" s="148"/>
      <c r="AD696" s="148"/>
      <c r="AE696" s="148"/>
      <c r="AF696" s="148"/>
      <c r="AG696" s="148" t="s">
        <v>412</v>
      </c>
      <c r="AH696" s="148"/>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2" x14ac:dyDescent="0.2">
      <c r="A697" s="155"/>
      <c r="B697" s="156"/>
      <c r="C697" s="206" t="s">
        <v>644</v>
      </c>
      <c r="D697" s="198"/>
      <c r="E697" s="199"/>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481</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
      <c r="A698" s="155"/>
      <c r="B698" s="156"/>
      <c r="C698" s="206" t="s">
        <v>1638</v>
      </c>
      <c r="D698" s="198"/>
      <c r="E698" s="199">
        <v>58.13</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481</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ht="22.5" outlineLevel="1" x14ac:dyDescent="0.2">
      <c r="A699" s="177">
        <v>143</v>
      </c>
      <c r="B699" s="178" t="s">
        <v>1831</v>
      </c>
      <c r="C699" s="193" t="s">
        <v>1832</v>
      </c>
      <c r="D699" s="179" t="s">
        <v>534</v>
      </c>
      <c r="E699" s="180">
        <v>206.7</v>
      </c>
      <c r="F699" s="181"/>
      <c r="G699" s="182">
        <f>ROUND(E699*F699,2)</f>
        <v>0</v>
      </c>
      <c r="H699" s="181"/>
      <c r="I699" s="182">
        <f>ROUND(E699*H699,2)</f>
        <v>0</v>
      </c>
      <c r="J699" s="181"/>
      <c r="K699" s="182">
        <f>ROUND(E699*J699,2)</f>
        <v>0</v>
      </c>
      <c r="L699" s="182">
        <v>12</v>
      </c>
      <c r="M699" s="182">
        <f>G699*(1+L699/100)</f>
        <v>0</v>
      </c>
      <c r="N699" s="180">
        <v>9.8999999999999999E-4</v>
      </c>
      <c r="O699" s="180">
        <f>ROUND(E699*N699,2)</f>
        <v>0.2</v>
      </c>
      <c r="P699" s="180">
        <v>0</v>
      </c>
      <c r="Q699" s="180">
        <f>ROUND(E699*P699,2)</f>
        <v>0</v>
      </c>
      <c r="R699" s="182" t="s">
        <v>869</v>
      </c>
      <c r="S699" s="182" t="s">
        <v>363</v>
      </c>
      <c r="T699" s="183" t="s">
        <v>363</v>
      </c>
      <c r="U699" s="159">
        <v>0.53200000000000003</v>
      </c>
      <c r="V699" s="159">
        <f>ROUND(E699*U699,2)</f>
        <v>109.96</v>
      </c>
      <c r="W699" s="159"/>
      <c r="X699" s="159" t="s">
        <v>411</v>
      </c>
      <c r="Y699" s="159" t="s">
        <v>366</v>
      </c>
      <c r="Z699" s="148"/>
      <c r="AA699" s="148"/>
      <c r="AB699" s="148"/>
      <c r="AC699" s="148"/>
      <c r="AD699" s="148"/>
      <c r="AE699" s="148"/>
      <c r="AF699" s="148"/>
      <c r="AG699" s="148" t="s">
        <v>412</v>
      </c>
      <c r="AH699" s="148"/>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2" x14ac:dyDescent="0.2">
      <c r="A700" s="155"/>
      <c r="B700" s="156"/>
      <c r="C700" s="206" t="s">
        <v>840</v>
      </c>
      <c r="D700" s="198"/>
      <c r="E700" s="199"/>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481</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2">
      <c r="A701" s="155"/>
      <c r="B701" s="156"/>
      <c r="C701" s="206" t="s">
        <v>1824</v>
      </c>
      <c r="D701" s="198"/>
      <c r="E701" s="199">
        <v>10.199999999999999</v>
      </c>
      <c r="F701" s="159"/>
      <c r="G701" s="159"/>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481</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2">
      <c r="A702" s="155"/>
      <c r="B702" s="156"/>
      <c r="C702" s="206" t="s">
        <v>1550</v>
      </c>
      <c r="D702" s="198"/>
      <c r="E702" s="199">
        <v>178.5</v>
      </c>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481</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
      <c r="A703" s="155"/>
      <c r="B703" s="156"/>
      <c r="C703" s="206" t="s">
        <v>1825</v>
      </c>
      <c r="D703" s="198"/>
      <c r="E703" s="199">
        <v>13.1</v>
      </c>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481</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2">
      <c r="A704" s="155"/>
      <c r="B704" s="156"/>
      <c r="C704" s="206" t="s">
        <v>1546</v>
      </c>
      <c r="D704" s="198"/>
      <c r="E704" s="199">
        <v>1.4</v>
      </c>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481</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3" x14ac:dyDescent="0.2">
      <c r="A705" s="155"/>
      <c r="B705" s="156"/>
      <c r="C705" s="206" t="s">
        <v>1547</v>
      </c>
      <c r="D705" s="198"/>
      <c r="E705" s="199">
        <v>3.5</v>
      </c>
      <c r="F705" s="159"/>
      <c r="G705" s="159"/>
      <c r="H705" s="159"/>
      <c r="I705" s="159"/>
      <c r="J705" s="159"/>
      <c r="K705" s="159"/>
      <c r="L705" s="159"/>
      <c r="M705" s="159"/>
      <c r="N705" s="158"/>
      <c r="O705" s="158"/>
      <c r="P705" s="158"/>
      <c r="Q705" s="158"/>
      <c r="R705" s="159"/>
      <c r="S705" s="159"/>
      <c r="T705" s="159"/>
      <c r="U705" s="159"/>
      <c r="V705" s="159"/>
      <c r="W705" s="159"/>
      <c r="X705" s="159"/>
      <c r="Y705" s="159"/>
      <c r="Z705" s="148"/>
      <c r="AA705" s="148"/>
      <c r="AB705" s="148"/>
      <c r="AC705" s="148"/>
      <c r="AD705" s="148"/>
      <c r="AE705" s="148"/>
      <c r="AF705" s="148"/>
      <c r="AG705" s="148" t="s">
        <v>481</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ht="22.5" outlineLevel="1" x14ac:dyDescent="0.2">
      <c r="A706" s="177">
        <v>144</v>
      </c>
      <c r="B706" s="178" t="s">
        <v>1833</v>
      </c>
      <c r="C706" s="193" t="s">
        <v>1834</v>
      </c>
      <c r="D706" s="179" t="s">
        <v>534</v>
      </c>
      <c r="E706" s="180">
        <v>7.3</v>
      </c>
      <c r="F706" s="181"/>
      <c r="G706" s="182">
        <f>ROUND(E706*F706,2)</f>
        <v>0</v>
      </c>
      <c r="H706" s="181"/>
      <c r="I706" s="182">
        <f>ROUND(E706*H706,2)</f>
        <v>0</v>
      </c>
      <c r="J706" s="181"/>
      <c r="K706" s="182">
        <f>ROUND(E706*J706,2)</f>
        <v>0</v>
      </c>
      <c r="L706" s="182">
        <v>12</v>
      </c>
      <c r="M706" s="182">
        <f>G706*(1+L706/100)</f>
        <v>0</v>
      </c>
      <c r="N706" s="180">
        <v>3.2000000000000003E-4</v>
      </c>
      <c r="O706" s="180">
        <f>ROUND(E706*N706,2)</f>
        <v>0</v>
      </c>
      <c r="P706" s="180">
        <v>0</v>
      </c>
      <c r="Q706" s="180">
        <f>ROUND(E706*P706,2)</f>
        <v>0</v>
      </c>
      <c r="R706" s="182" t="s">
        <v>869</v>
      </c>
      <c r="S706" s="182" t="s">
        <v>363</v>
      </c>
      <c r="T706" s="183" t="s">
        <v>363</v>
      </c>
      <c r="U706" s="159">
        <v>0.05</v>
      </c>
      <c r="V706" s="159">
        <f>ROUND(E706*U706,2)</f>
        <v>0.37</v>
      </c>
      <c r="W706" s="159"/>
      <c r="X706" s="159" t="s">
        <v>411</v>
      </c>
      <c r="Y706" s="159" t="s">
        <v>366</v>
      </c>
      <c r="Z706" s="148"/>
      <c r="AA706" s="148"/>
      <c r="AB706" s="148"/>
      <c r="AC706" s="148"/>
      <c r="AD706" s="148"/>
      <c r="AE706" s="148"/>
      <c r="AF706" s="148"/>
      <c r="AG706" s="148" t="s">
        <v>412</v>
      </c>
      <c r="AH706" s="148"/>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2" x14ac:dyDescent="0.2">
      <c r="A707" s="155"/>
      <c r="B707" s="156"/>
      <c r="C707" s="206" t="s">
        <v>1568</v>
      </c>
      <c r="D707" s="198"/>
      <c r="E707" s="199"/>
      <c r="F707" s="159"/>
      <c r="G707" s="159"/>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481</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2">
      <c r="A708" s="155"/>
      <c r="B708" s="156"/>
      <c r="C708" s="206" t="s">
        <v>1821</v>
      </c>
      <c r="D708" s="198"/>
      <c r="E708" s="199">
        <v>6.2</v>
      </c>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481</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
      <c r="A709" s="155"/>
      <c r="B709" s="156"/>
      <c r="C709" s="206" t="s">
        <v>1820</v>
      </c>
      <c r="D709" s="198"/>
      <c r="E709" s="199">
        <v>1.1000000000000001</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481</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ht="22.5" outlineLevel="1" x14ac:dyDescent="0.2">
      <c r="A710" s="177">
        <v>145</v>
      </c>
      <c r="B710" s="178" t="s">
        <v>1835</v>
      </c>
      <c r="C710" s="193" t="s">
        <v>1836</v>
      </c>
      <c r="D710" s="179" t="s">
        <v>534</v>
      </c>
      <c r="E710" s="180">
        <v>63.7</v>
      </c>
      <c r="F710" s="181"/>
      <c r="G710" s="182">
        <f>ROUND(E710*F710,2)</f>
        <v>0</v>
      </c>
      <c r="H710" s="181"/>
      <c r="I710" s="182">
        <f>ROUND(E710*H710,2)</f>
        <v>0</v>
      </c>
      <c r="J710" s="181"/>
      <c r="K710" s="182">
        <f>ROUND(E710*J710,2)</f>
        <v>0</v>
      </c>
      <c r="L710" s="182">
        <v>12</v>
      </c>
      <c r="M710" s="182">
        <f>G710*(1+L710/100)</f>
        <v>0</v>
      </c>
      <c r="N710" s="180">
        <v>3.2000000000000003E-4</v>
      </c>
      <c r="O710" s="180">
        <f>ROUND(E710*N710,2)</f>
        <v>0.02</v>
      </c>
      <c r="P710" s="180">
        <v>0</v>
      </c>
      <c r="Q710" s="180">
        <f>ROUND(E710*P710,2)</f>
        <v>0</v>
      </c>
      <c r="R710" s="182" t="s">
        <v>869</v>
      </c>
      <c r="S710" s="182" t="s">
        <v>363</v>
      </c>
      <c r="T710" s="183" t="s">
        <v>363</v>
      </c>
      <c r="U710" s="159">
        <v>7.1999999999999995E-2</v>
      </c>
      <c r="V710" s="159">
        <f>ROUND(E710*U710,2)</f>
        <v>4.59</v>
      </c>
      <c r="W710" s="159"/>
      <c r="X710" s="159" t="s">
        <v>411</v>
      </c>
      <c r="Y710" s="159" t="s">
        <v>366</v>
      </c>
      <c r="Z710" s="148"/>
      <c r="AA710" s="148"/>
      <c r="AB710" s="148"/>
      <c r="AC710" s="148"/>
      <c r="AD710" s="148"/>
      <c r="AE710" s="148"/>
      <c r="AF710" s="148"/>
      <c r="AG710" s="148" t="s">
        <v>412</v>
      </c>
      <c r="AH710" s="148"/>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2" x14ac:dyDescent="0.2">
      <c r="A711" s="155"/>
      <c r="B711" s="156"/>
      <c r="C711" s="206" t="s">
        <v>1351</v>
      </c>
      <c r="D711" s="198"/>
      <c r="E711" s="199"/>
      <c r="F711" s="159"/>
      <c r="G711" s="159"/>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481</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3" x14ac:dyDescent="0.2">
      <c r="A712" s="155"/>
      <c r="B712" s="156"/>
      <c r="C712" s="206" t="s">
        <v>1837</v>
      </c>
      <c r="D712" s="198"/>
      <c r="E712" s="199">
        <v>63.7</v>
      </c>
      <c r="F712" s="159"/>
      <c r="G712" s="159"/>
      <c r="H712" s="159"/>
      <c r="I712" s="159"/>
      <c r="J712" s="159"/>
      <c r="K712" s="159"/>
      <c r="L712" s="159"/>
      <c r="M712" s="159"/>
      <c r="N712" s="158"/>
      <c r="O712" s="158"/>
      <c r="P712" s="158"/>
      <c r="Q712" s="158"/>
      <c r="R712" s="159"/>
      <c r="S712" s="159"/>
      <c r="T712" s="159"/>
      <c r="U712" s="159"/>
      <c r="V712" s="159"/>
      <c r="W712" s="159"/>
      <c r="X712" s="159"/>
      <c r="Y712" s="159"/>
      <c r="Z712" s="148"/>
      <c r="AA712" s="148"/>
      <c r="AB712" s="148"/>
      <c r="AC712" s="148"/>
      <c r="AD712" s="148"/>
      <c r="AE712" s="148"/>
      <c r="AF712" s="148"/>
      <c r="AG712" s="148" t="s">
        <v>481</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1" x14ac:dyDescent="0.2">
      <c r="A713" s="177">
        <v>146</v>
      </c>
      <c r="B713" s="178" t="s">
        <v>1838</v>
      </c>
      <c r="C713" s="193" t="s">
        <v>1839</v>
      </c>
      <c r="D713" s="179" t="s">
        <v>534</v>
      </c>
      <c r="E713" s="180">
        <v>145.35</v>
      </c>
      <c r="F713" s="181"/>
      <c r="G713" s="182">
        <f>ROUND(E713*F713,2)</f>
        <v>0</v>
      </c>
      <c r="H713" s="181"/>
      <c r="I713" s="182">
        <f>ROUND(E713*H713,2)</f>
        <v>0</v>
      </c>
      <c r="J713" s="181"/>
      <c r="K713" s="182">
        <f>ROUND(E713*J713,2)</f>
        <v>0</v>
      </c>
      <c r="L713" s="182">
        <v>12</v>
      </c>
      <c r="M713" s="182">
        <f>G713*(1+L713/100)</f>
        <v>0</v>
      </c>
      <c r="N713" s="180">
        <v>2.1000000000000001E-4</v>
      </c>
      <c r="O713" s="180">
        <f>ROUND(E713*N713,2)</f>
        <v>0.03</v>
      </c>
      <c r="P713" s="180">
        <v>0</v>
      </c>
      <c r="Q713" s="180">
        <f>ROUND(E713*P713,2)</f>
        <v>0</v>
      </c>
      <c r="R713" s="182" t="s">
        <v>869</v>
      </c>
      <c r="S713" s="182" t="s">
        <v>363</v>
      </c>
      <c r="T713" s="183" t="s">
        <v>363</v>
      </c>
      <c r="U713" s="159">
        <v>9.5000000000000001E-2</v>
      </c>
      <c r="V713" s="159">
        <f>ROUND(E713*U713,2)</f>
        <v>13.81</v>
      </c>
      <c r="W713" s="159"/>
      <c r="X713" s="159" t="s">
        <v>411</v>
      </c>
      <c r="Y713" s="159" t="s">
        <v>366</v>
      </c>
      <c r="Z713" s="148"/>
      <c r="AA713" s="148"/>
      <c r="AB713" s="148"/>
      <c r="AC713" s="148"/>
      <c r="AD713" s="148"/>
      <c r="AE713" s="148"/>
      <c r="AF713" s="148"/>
      <c r="AG713" s="148" t="s">
        <v>412</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2" x14ac:dyDescent="0.2">
      <c r="A714" s="155"/>
      <c r="B714" s="156"/>
      <c r="C714" s="206" t="s">
        <v>1840</v>
      </c>
      <c r="D714" s="198"/>
      <c r="E714" s="199">
        <v>145.35</v>
      </c>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481</v>
      </c>
      <c r="AH714" s="148">
        <v>5</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1" x14ac:dyDescent="0.2">
      <c r="A715" s="177">
        <v>147</v>
      </c>
      <c r="B715" s="178" t="s">
        <v>1841</v>
      </c>
      <c r="C715" s="193" t="s">
        <v>1842</v>
      </c>
      <c r="D715" s="179" t="s">
        <v>534</v>
      </c>
      <c r="E715" s="180">
        <v>145.35</v>
      </c>
      <c r="F715" s="181"/>
      <c r="G715" s="182">
        <f>ROUND(E715*F715,2)</f>
        <v>0</v>
      </c>
      <c r="H715" s="181"/>
      <c r="I715" s="182">
        <f>ROUND(E715*H715,2)</f>
        <v>0</v>
      </c>
      <c r="J715" s="181"/>
      <c r="K715" s="182">
        <f>ROUND(E715*J715,2)</f>
        <v>0</v>
      </c>
      <c r="L715" s="182">
        <v>12</v>
      </c>
      <c r="M715" s="182">
        <f>G715*(1+L715/100)</f>
        <v>0</v>
      </c>
      <c r="N715" s="180">
        <v>3.6800000000000001E-3</v>
      </c>
      <c r="O715" s="180">
        <f>ROUND(E715*N715,2)</f>
        <v>0.53</v>
      </c>
      <c r="P715" s="180">
        <v>0</v>
      </c>
      <c r="Q715" s="180">
        <f>ROUND(E715*P715,2)</f>
        <v>0</v>
      </c>
      <c r="R715" s="182" t="s">
        <v>869</v>
      </c>
      <c r="S715" s="182" t="s">
        <v>363</v>
      </c>
      <c r="T715" s="183" t="s">
        <v>363</v>
      </c>
      <c r="U715" s="159">
        <v>0.38500000000000001</v>
      </c>
      <c r="V715" s="159">
        <f>ROUND(E715*U715,2)</f>
        <v>55.96</v>
      </c>
      <c r="W715" s="159"/>
      <c r="X715" s="159" t="s">
        <v>411</v>
      </c>
      <c r="Y715" s="159" t="s">
        <v>366</v>
      </c>
      <c r="Z715" s="148"/>
      <c r="AA715" s="148"/>
      <c r="AB715" s="148"/>
      <c r="AC715" s="148"/>
      <c r="AD715" s="148"/>
      <c r="AE715" s="148"/>
      <c r="AF715" s="148"/>
      <c r="AG715" s="148" t="s">
        <v>412</v>
      </c>
      <c r="AH715" s="148"/>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2" x14ac:dyDescent="0.2">
      <c r="A716" s="155"/>
      <c r="B716" s="156"/>
      <c r="C716" s="283" t="s">
        <v>1843</v>
      </c>
      <c r="D716" s="284"/>
      <c r="E716" s="284"/>
      <c r="F716" s="284"/>
      <c r="G716" s="284"/>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369</v>
      </c>
      <c r="AH716" s="148"/>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2" x14ac:dyDescent="0.2">
      <c r="A717" s="155"/>
      <c r="B717" s="156"/>
      <c r="C717" s="206" t="s">
        <v>644</v>
      </c>
      <c r="D717" s="198"/>
      <c r="E717" s="199"/>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481</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3" x14ac:dyDescent="0.2">
      <c r="A718" s="155"/>
      <c r="B718" s="156"/>
      <c r="C718" s="206" t="s">
        <v>1631</v>
      </c>
      <c r="D718" s="198"/>
      <c r="E718" s="199">
        <v>43.32</v>
      </c>
      <c r="F718" s="159"/>
      <c r="G718" s="159"/>
      <c r="H718" s="159"/>
      <c r="I718" s="159"/>
      <c r="J718" s="159"/>
      <c r="K718" s="159"/>
      <c r="L718" s="159"/>
      <c r="M718" s="159"/>
      <c r="N718" s="158"/>
      <c r="O718" s="158"/>
      <c r="P718" s="158"/>
      <c r="Q718" s="158"/>
      <c r="R718" s="159"/>
      <c r="S718" s="159"/>
      <c r="T718" s="159"/>
      <c r="U718" s="159"/>
      <c r="V718" s="159"/>
      <c r="W718" s="159"/>
      <c r="X718" s="159"/>
      <c r="Y718" s="159"/>
      <c r="Z718" s="148"/>
      <c r="AA718" s="148"/>
      <c r="AB718" s="148"/>
      <c r="AC718" s="148"/>
      <c r="AD718" s="148"/>
      <c r="AE718" s="148"/>
      <c r="AF718" s="148"/>
      <c r="AG718" s="148" t="s">
        <v>481</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3" x14ac:dyDescent="0.2">
      <c r="A719" s="155"/>
      <c r="B719" s="156"/>
      <c r="C719" s="206" t="s">
        <v>1294</v>
      </c>
      <c r="D719" s="198"/>
      <c r="E719" s="199"/>
      <c r="F719" s="159"/>
      <c r="G719" s="159"/>
      <c r="H719" s="159"/>
      <c r="I719" s="159"/>
      <c r="J719" s="159"/>
      <c r="K719" s="159"/>
      <c r="L719" s="159"/>
      <c r="M719" s="159"/>
      <c r="N719" s="158"/>
      <c r="O719" s="158"/>
      <c r="P719" s="158"/>
      <c r="Q719" s="158"/>
      <c r="R719" s="159"/>
      <c r="S719" s="159"/>
      <c r="T719" s="159"/>
      <c r="U719" s="159"/>
      <c r="V719" s="159"/>
      <c r="W719" s="159"/>
      <c r="X719" s="159"/>
      <c r="Y719" s="159"/>
      <c r="Z719" s="148"/>
      <c r="AA719" s="148"/>
      <c r="AB719" s="148"/>
      <c r="AC719" s="148"/>
      <c r="AD719" s="148"/>
      <c r="AE719" s="148"/>
      <c r="AF719" s="148"/>
      <c r="AG719" s="148" t="s">
        <v>481</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3" x14ac:dyDescent="0.2">
      <c r="A720" s="155"/>
      <c r="B720" s="156"/>
      <c r="C720" s="206" t="s">
        <v>1844</v>
      </c>
      <c r="D720" s="198"/>
      <c r="E720" s="199">
        <v>7.8</v>
      </c>
      <c r="F720" s="159"/>
      <c r="G720" s="159"/>
      <c r="H720" s="159"/>
      <c r="I720" s="159"/>
      <c r="J720" s="159"/>
      <c r="K720" s="159"/>
      <c r="L720" s="159"/>
      <c r="M720" s="159"/>
      <c r="N720" s="158"/>
      <c r="O720" s="158"/>
      <c r="P720" s="158"/>
      <c r="Q720" s="158"/>
      <c r="R720" s="159"/>
      <c r="S720" s="159"/>
      <c r="T720" s="159"/>
      <c r="U720" s="159"/>
      <c r="V720" s="159"/>
      <c r="W720" s="159"/>
      <c r="X720" s="159"/>
      <c r="Y720" s="159"/>
      <c r="Z720" s="148"/>
      <c r="AA720" s="148"/>
      <c r="AB720" s="148"/>
      <c r="AC720" s="148"/>
      <c r="AD720" s="148"/>
      <c r="AE720" s="148"/>
      <c r="AF720" s="148"/>
      <c r="AG720" s="148" t="s">
        <v>481</v>
      </c>
      <c r="AH720" s="148">
        <v>0</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3" x14ac:dyDescent="0.2">
      <c r="A721" s="155"/>
      <c r="B721" s="156"/>
      <c r="C721" s="206" t="s">
        <v>1845</v>
      </c>
      <c r="D721" s="198"/>
      <c r="E721" s="199">
        <v>9.57</v>
      </c>
      <c r="F721" s="159"/>
      <c r="G721" s="159"/>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481</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3" x14ac:dyDescent="0.2">
      <c r="A722" s="155"/>
      <c r="B722" s="156"/>
      <c r="C722" s="206" t="s">
        <v>1846</v>
      </c>
      <c r="D722" s="198"/>
      <c r="E722" s="199">
        <v>14.02</v>
      </c>
      <c r="F722" s="159"/>
      <c r="G722" s="159"/>
      <c r="H722" s="159"/>
      <c r="I722" s="159"/>
      <c r="J722" s="159"/>
      <c r="K722" s="159"/>
      <c r="L722" s="159"/>
      <c r="M722" s="159"/>
      <c r="N722" s="158"/>
      <c r="O722" s="158"/>
      <c r="P722" s="158"/>
      <c r="Q722" s="158"/>
      <c r="R722" s="159"/>
      <c r="S722" s="159"/>
      <c r="T722" s="159"/>
      <c r="U722" s="159"/>
      <c r="V722" s="159"/>
      <c r="W722" s="159"/>
      <c r="X722" s="159"/>
      <c r="Y722" s="159"/>
      <c r="Z722" s="148"/>
      <c r="AA722" s="148"/>
      <c r="AB722" s="148"/>
      <c r="AC722" s="148"/>
      <c r="AD722" s="148"/>
      <c r="AE722" s="148"/>
      <c r="AF722" s="148"/>
      <c r="AG722" s="148" t="s">
        <v>481</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3" x14ac:dyDescent="0.2">
      <c r="A723" s="155"/>
      <c r="B723" s="156"/>
      <c r="C723" s="206" t="s">
        <v>1847</v>
      </c>
      <c r="D723" s="198"/>
      <c r="E723" s="199">
        <v>20.2</v>
      </c>
      <c r="F723" s="159"/>
      <c r="G723" s="159"/>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481</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3" x14ac:dyDescent="0.2">
      <c r="A724" s="155"/>
      <c r="B724" s="156"/>
      <c r="C724" s="206" t="s">
        <v>1848</v>
      </c>
      <c r="D724" s="198"/>
      <c r="E724" s="199">
        <v>9</v>
      </c>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481</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3" x14ac:dyDescent="0.2">
      <c r="A725" s="155"/>
      <c r="B725" s="156"/>
      <c r="C725" s="206" t="s">
        <v>1849</v>
      </c>
      <c r="D725" s="198"/>
      <c r="E725" s="199">
        <v>19.899999999999999</v>
      </c>
      <c r="F725" s="159"/>
      <c r="G725" s="159"/>
      <c r="H725" s="159"/>
      <c r="I725" s="159"/>
      <c r="J725" s="159"/>
      <c r="K725" s="159"/>
      <c r="L725" s="159"/>
      <c r="M725" s="159"/>
      <c r="N725" s="158"/>
      <c r="O725" s="158"/>
      <c r="P725" s="158"/>
      <c r="Q725" s="158"/>
      <c r="R725" s="159"/>
      <c r="S725" s="159"/>
      <c r="T725" s="159"/>
      <c r="U725" s="159"/>
      <c r="V725" s="159"/>
      <c r="W725" s="159"/>
      <c r="X725" s="159"/>
      <c r="Y725" s="159"/>
      <c r="Z725" s="148"/>
      <c r="AA725" s="148"/>
      <c r="AB725" s="148"/>
      <c r="AC725" s="148"/>
      <c r="AD725" s="148"/>
      <c r="AE725" s="148"/>
      <c r="AF725" s="148"/>
      <c r="AG725" s="148" t="s">
        <v>481</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3" x14ac:dyDescent="0.2">
      <c r="A726" s="155"/>
      <c r="B726" s="156"/>
      <c r="C726" s="206" t="s">
        <v>1850</v>
      </c>
      <c r="D726" s="198"/>
      <c r="E726" s="199">
        <v>12.3</v>
      </c>
      <c r="F726" s="159"/>
      <c r="G726" s="159"/>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481</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3" x14ac:dyDescent="0.2">
      <c r="A727" s="155"/>
      <c r="B727" s="156"/>
      <c r="C727" s="206" t="s">
        <v>1851</v>
      </c>
      <c r="D727" s="198"/>
      <c r="E727" s="199">
        <v>9.24</v>
      </c>
      <c r="F727" s="159"/>
      <c r="G727" s="159"/>
      <c r="H727" s="159"/>
      <c r="I727" s="159"/>
      <c r="J727" s="159"/>
      <c r="K727" s="159"/>
      <c r="L727" s="159"/>
      <c r="M727" s="159"/>
      <c r="N727" s="158"/>
      <c r="O727" s="158"/>
      <c r="P727" s="158"/>
      <c r="Q727" s="158"/>
      <c r="R727" s="159"/>
      <c r="S727" s="159"/>
      <c r="T727" s="159"/>
      <c r="U727" s="159"/>
      <c r="V727" s="159"/>
      <c r="W727" s="159"/>
      <c r="X727" s="159"/>
      <c r="Y727" s="159"/>
      <c r="Z727" s="148"/>
      <c r="AA727" s="148"/>
      <c r="AB727" s="148"/>
      <c r="AC727" s="148"/>
      <c r="AD727" s="148"/>
      <c r="AE727" s="148"/>
      <c r="AF727" s="148"/>
      <c r="AG727" s="148" t="s">
        <v>481</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77">
        <v>148</v>
      </c>
      <c r="B728" s="178" t="s">
        <v>1852</v>
      </c>
      <c r="C728" s="193" t="s">
        <v>1853</v>
      </c>
      <c r="D728" s="179" t="s">
        <v>549</v>
      </c>
      <c r="E728" s="180">
        <v>66.02</v>
      </c>
      <c r="F728" s="181"/>
      <c r="G728" s="182">
        <f>ROUND(E728*F728,2)</f>
        <v>0</v>
      </c>
      <c r="H728" s="181"/>
      <c r="I728" s="182">
        <f>ROUND(E728*H728,2)</f>
        <v>0</v>
      </c>
      <c r="J728" s="181"/>
      <c r="K728" s="182">
        <f>ROUND(E728*J728,2)</f>
        <v>0</v>
      </c>
      <c r="L728" s="182">
        <v>12</v>
      </c>
      <c r="M728" s="182">
        <f>G728*(1+L728/100)</f>
        <v>0</v>
      </c>
      <c r="N728" s="180">
        <v>3.2000000000000003E-4</v>
      </c>
      <c r="O728" s="180">
        <f>ROUND(E728*N728,2)</f>
        <v>0.02</v>
      </c>
      <c r="P728" s="180">
        <v>0</v>
      </c>
      <c r="Q728" s="180">
        <f>ROUND(E728*P728,2)</f>
        <v>0</v>
      </c>
      <c r="R728" s="182" t="s">
        <v>869</v>
      </c>
      <c r="S728" s="182" t="s">
        <v>363</v>
      </c>
      <c r="T728" s="183" t="s">
        <v>363</v>
      </c>
      <c r="U728" s="159">
        <v>0.11</v>
      </c>
      <c r="V728" s="159">
        <f>ROUND(E728*U728,2)</f>
        <v>7.26</v>
      </c>
      <c r="W728" s="159"/>
      <c r="X728" s="159" t="s">
        <v>411</v>
      </c>
      <c r="Y728" s="159" t="s">
        <v>366</v>
      </c>
      <c r="Z728" s="148"/>
      <c r="AA728" s="148"/>
      <c r="AB728" s="148"/>
      <c r="AC728" s="148"/>
      <c r="AD728" s="148"/>
      <c r="AE728" s="148"/>
      <c r="AF728" s="148"/>
      <c r="AG728" s="148" t="s">
        <v>412</v>
      </c>
      <c r="AH728" s="148"/>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2" x14ac:dyDescent="0.2">
      <c r="A729" s="155"/>
      <c r="B729" s="156"/>
      <c r="C729" s="206" t="s">
        <v>1294</v>
      </c>
      <c r="D729" s="198"/>
      <c r="E729" s="199"/>
      <c r="F729" s="159"/>
      <c r="G729" s="159"/>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481</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3" x14ac:dyDescent="0.2">
      <c r="A730" s="155"/>
      <c r="B730" s="156"/>
      <c r="C730" s="206" t="s">
        <v>1854</v>
      </c>
      <c r="D730" s="198"/>
      <c r="E730" s="199">
        <v>5.2</v>
      </c>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481</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3" x14ac:dyDescent="0.2">
      <c r="A731" s="155"/>
      <c r="B731" s="156"/>
      <c r="C731" s="206" t="s">
        <v>1855</v>
      </c>
      <c r="D731" s="198"/>
      <c r="E731" s="199">
        <v>6.38</v>
      </c>
      <c r="F731" s="159"/>
      <c r="G731" s="159"/>
      <c r="H731" s="159"/>
      <c r="I731" s="159"/>
      <c r="J731" s="159"/>
      <c r="K731" s="159"/>
      <c r="L731" s="159"/>
      <c r="M731" s="159"/>
      <c r="N731" s="158"/>
      <c r="O731" s="158"/>
      <c r="P731" s="158"/>
      <c r="Q731" s="158"/>
      <c r="R731" s="159"/>
      <c r="S731" s="159"/>
      <c r="T731" s="159"/>
      <c r="U731" s="159"/>
      <c r="V731" s="159"/>
      <c r="W731" s="159"/>
      <c r="X731" s="159"/>
      <c r="Y731" s="159"/>
      <c r="Z731" s="148"/>
      <c r="AA731" s="148"/>
      <c r="AB731" s="148"/>
      <c r="AC731" s="148"/>
      <c r="AD731" s="148"/>
      <c r="AE731" s="148"/>
      <c r="AF731" s="148"/>
      <c r="AG731" s="148" t="s">
        <v>481</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3" x14ac:dyDescent="0.2">
      <c r="A732" s="155"/>
      <c r="B732" s="156"/>
      <c r="C732" s="206" t="s">
        <v>1856</v>
      </c>
      <c r="D732" s="198"/>
      <c r="E732" s="199">
        <v>8.68</v>
      </c>
      <c r="F732" s="159"/>
      <c r="G732" s="159"/>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481</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3" x14ac:dyDescent="0.2">
      <c r="A733" s="155"/>
      <c r="B733" s="156"/>
      <c r="C733" s="206" t="s">
        <v>1857</v>
      </c>
      <c r="D733" s="198"/>
      <c r="E733" s="199">
        <v>12.8</v>
      </c>
      <c r="F733" s="159"/>
      <c r="G733" s="159"/>
      <c r="H733" s="159"/>
      <c r="I733" s="159"/>
      <c r="J733" s="159"/>
      <c r="K733" s="159"/>
      <c r="L733" s="159"/>
      <c r="M733" s="159"/>
      <c r="N733" s="158"/>
      <c r="O733" s="158"/>
      <c r="P733" s="158"/>
      <c r="Q733" s="158"/>
      <c r="R733" s="159"/>
      <c r="S733" s="159"/>
      <c r="T733" s="159"/>
      <c r="U733" s="159"/>
      <c r="V733" s="159"/>
      <c r="W733" s="159"/>
      <c r="X733" s="159"/>
      <c r="Y733" s="159"/>
      <c r="Z733" s="148"/>
      <c r="AA733" s="148"/>
      <c r="AB733" s="148"/>
      <c r="AC733" s="148"/>
      <c r="AD733" s="148"/>
      <c r="AE733" s="148"/>
      <c r="AF733" s="148"/>
      <c r="AG733" s="148" t="s">
        <v>481</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3" x14ac:dyDescent="0.2">
      <c r="A734" s="155"/>
      <c r="B734" s="156"/>
      <c r="C734" s="206" t="s">
        <v>1858</v>
      </c>
      <c r="D734" s="198"/>
      <c r="E734" s="199">
        <v>6</v>
      </c>
      <c r="F734" s="159"/>
      <c r="G734" s="159"/>
      <c r="H734" s="159"/>
      <c r="I734" s="159"/>
      <c r="J734" s="159"/>
      <c r="K734" s="159"/>
      <c r="L734" s="159"/>
      <c r="M734" s="159"/>
      <c r="N734" s="158"/>
      <c r="O734" s="158"/>
      <c r="P734" s="158"/>
      <c r="Q734" s="158"/>
      <c r="R734" s="159"/>
      <c r="S734" s="159"/>
      <c r="T734" s="159"/>
      <c r="U734" s="159"/>
      <c r="V734" s="159"/>
      <c r="W734" s="159"/>
      <c r="X734" s="159"/>
      <c r="Y734" s="159"/>
      <c r="Z734" s="148"/>
      <c r="AA734" s="148"/>
      <c r="AB734" s="148"/>
      <c r="AC734" s="148"/>
      <c r="AD734" s="148"/>
      <c r="AE734" s="148"/>
      <c r="AF734" s="148"/>
      <c r="AG734" s="148" t="s">
        <v>481</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3" x14ac:dyDescent="0.2">
      <c r="A735" s="155"/>
      <c r="B735" s="156"/>
      <c r="C735" s="206" t="s">
        <v>1859</v>
      </c>
      <c r="D735" s="198"/>
      <c r="E735" s="199">
        <v>12.6</v>
      </c>
      <c r="F735" s="159"/>
      <c r="G735" s="159"/>
      <c r="H735" s="159"/>
      <c r="I735" s="159"/>
      <c r="J735" s="159"/>
      <c r="K735" s="159"/>
      <c r="L735" s="159"/>
      <c r="M735" s="159"/>
      <c r="N735" s="158"/>
      <c r="O735" s="158"/>
      <c r="P735" s="158"/>
      <c r="Q735" s="158"/>
      <c r="R735" s="159"/>
      <c r="S735" s="159"/>
      <c r="T735" s="159"/>
      <c r="U735" s="159"/>
      <c r="V735" s="159"/>
      <c r="W735" s="159"/>
      <c r="X735" s="159"/>
      <c r="Y735" s="159"/>
      <c r="Z735" s="148"/>
      <c r="AA735" s="148"/>
      <c r="AB735" s="148"/>
      <c r="AC735" s="148"/>
      <c r="AD735" s="148"/>
      <c r="AE735" s="148"/>
      <c r="AF735" s="148"/>
      <c r="AG735" s="148" t="s">
        <v>481</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3" x14ac:dyDescent="0.2">
      <c r="A736" s="155"/>
      <c r="B736" s="156"/>
      <c r="C736" s="206" t="s">
        <v>1860</v>
      </c>
      <c r="D736" s="198"/>
      <c r="E736" s="199">
        <v>8.1999999999999993</v>
      </c>
      <c r="F736" s="159"/>
      <c r="G736" s="159"/>
      <c r="H736" s="159"/>
      <c r="I736" s="159"/>
      <c r="J736" s="159"/>
      <c r="K736" s="159"/>
      <c r="L736" s="159"/>
      <c r="M736" s="159"/>
      <c r="N736" s="158"/>
      <c r="O736" s="158"/>
      <c r="P736" s="158"/>
      <c r="Q736" s="158"/>
      <c r="R736" s="159"/>
      <c r="S736" s="159"/>
      <c r="T736" s="159"/>
      <c r="U736" s="159"/>
      <c r="V736" s="159"/>
      <c r="W736" s="159"/>
      <c r="X736" s="159"/>
      <c r="Y736" s="159"/>
      <c r="Z736" s="148"/>
      <c r="AA736" s="148"/>
      <c r="AB736" s="148"/>
      <c r="AC736" s="148"/>
      <c r="AD736" s="148"/>
      <c r="AE736" s="148"/>
      <c r="AF736" s="148"/>
      <c r="AG736" s="148" t="s">
        <v>481</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3" x14ac:dyDescent="0.2">
      <c r="A737" s="155"/>
      <c r="B737" s="156"/>
      <c r="C737" s="206" t="s">
        <v>1861</v>
      </c>
      <c r="D737" s="198"/>
      <c r="E737" s="199">
        <v>6.16</v>
      </c>
      <c r="F737" s="159"/>
      <c r="G737" s="159"/>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481</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
      <c r="A738" s="177">
        <v>149</v>
      </c>
      <c r="B738" s="178" t="s">
        <v>1862</v>
      </c>
      <c r="C738" s="193" t="s">
        <v>1863</v>
      </c>
      <c r="D738" s="179" t="s">
        <v>457</v>
      </c>
      <c r="E738" s="180">
        <v>38</v>
      </c>
      <c r="F738" s="181"/>
      <c r="G738" s="182">
        <f>ROUND(E738*F738,2)</f>
        <v>0</v>
      </c>
      <c r="H738" s="181"/>
      <c r="I738" s="182">
        <f>ROUND(E738*H738,2)</f>
        <v>0</v>
      </c>
      <c r="J738" s="181"/>
      <c r="K738" s="182">
        <f>ROUND(E738*J738,2)</f>
        <v>0</v>
      </c>
      <c r="L738" s="182">
        <v>12</v>
      </c>
      <c r="M738" s="182">
        <f>G738*(1+L738/100)</f>
        <v>0</v>
      </c>
      <c r="N738" s="180">
        <v>4.2999999999999999E-4</v>
      </c>
      <c r="O738" s="180">
        <f>ROUND(E738*N738,2)</f>
        <v>0.02</v>
      </c>
      <c r="P738" s="180">
        <v>0</v>
      </c>
      <c r="Q738" s="180">
        <f>ROUND(E738*P738,2)</f>
        <v>0</v>
      </c>
      <c r="R738" s="182" t="s">
        <v>869</v>
      </c>
      <c r="S738" s="182" t="s">
        <v>363</v>
      </c>
      <c r="T738" s="183" t="s">
        <v>363</v>
      </c>
      <c r="U738" s="159">
        <v>6.7000000000000004E-2</v>
      </c>
      <c r="V738" s="159">
        <f>ROUND(E738*U738,2)</f>
        <v>2.5499999999999998</v>
      </c>
      <c r="W738" s="159"/>
      <c r="X738" s="159" t="s">
        <v>411</v>
      </c>
      <c r="Y738" s="159" t="s">
        <v>366</v>
      </c>
      <c r="Z738" s="148"/>
      <c r="AA738" s="148"/>
      <c r="AB738" s="148"/>
      <c r="AC738" s="148"/>
      <c r="AD738" s="148"/>
      <c r="AE738" s="148"/>
      <c r="AF738" s="148"/>
      <c r="AG738" s="148" t="s">
        <v>412</v>
      </c>
      <c r="AH738" s="148"/>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2" x14ac:dyDescent="0.2">
      <c r="A739" s="155"/>
      <c r="B739" s="156"/>
      <c r="C739" s="206" t="s">
        <v>1294</v>
      </c>
      <c r="D739" s="198"/>
      <c r="E739" s="199"/>
      <c r="F739" s="159"/>
      <c r="G739" s="159"/>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481</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
      <c r="A740" s="155"/>
      <c r="B740" s="156"/>
      <c r="C740" s="206" t="s">
        <v>1864</v>
      </c>
      <c r="D740" s="198"/>
      <c r="E740" s="199">
        <v>4</v>
      </c>
      <c r="F740" s="159"/>
      <c r="G740" s="159"/>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481</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3" x14ac:dyDescent="0.2">
      <c r="A741" s="155"/>
      <c r="B741" s="156"/>
      <c r="C741" s="206" t="s">
        <v>1865</v>
      </c>
      <c r="D741" s="198"/>
      <c r="E741" s="199">
        <v>4</v>
      </c>
      <c r="F741" s="159"/>
      <c r="G741" s="159"/>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481</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2">
      <c r="A742" s="155"/>
      <c r="B742" s="156"/>
      <c r="C742" s="206" t="s">
        <v>1866</v>
      </c>
      <c r="D742" s="198"/>
      <c r="E742" s="199">
        <v>4</v>
      </c>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481</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3" x14ac:dyDescent="0.2">
      <c r="A743" s="155"/>
      <c r="B743" s="156"/>
      <c r="C743" s="206" t="s">
        <v>1867</v>
      </c>
      <c r="D743" s="198"/>
      <c r="E743" s="199">
        <v>8</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481</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
      <c r="A744" s="155"/>
      <c r="B744" s="156"/>
      <c r="C744" s="206" t="s">
        <v>1868</v>
      </c>
      <c r="D744" s="198"/>
      <c r="E744" s="199">
        <v>2</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481</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
      <c r="A745" s="155"/>
      <c r="B745" s="156"/>
      <c r="C745" s="206" t="s">
        <v>1869</v>
      </c>
      <c r="D745" s="198"/>
      <c r="E745" s="199">
        <v>8</v>
      </c>
      <c r="F745" s="159"/>
      <c r="G745" s="159"/>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481</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3" x14ac:dyDescent="0.2">
      <c r="A746" s="155"/>
      <c r="B746" s="156"/>
      <c r="C746" s="206" t="s">
        <v>1870</v>
      </c>
      <c r="D746" s="198"/>
      <c r="E746" s="199">
        <v>4</v>
      </c>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481</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3" x14ac:dyDescent="0.2">
      <c r="A747" s="155"/>
      <c r="B747" s="156"/>
      <c r="C747" s="206" t="s">
        <v>1871</v>
      </c>
      <c r="D747" s="198"/>
      <c r="E747" s="199">
        <v>4</v>
      </c>
      <c r="F747" s="159"/>
      <c r="G747" s="159"/>
      <c r="H747" s="159"/>
      <c r="I747" s="159"/>
      <c r="J747" s="159"/>
      <c r="K747" s="159"/>
      <c r="L747" s="159"/>
      <c r="M747" s="159"/>
      <c r="N747" s="158"/>
      <c r="O747" s="158"/>
      <c r="P747" s="158"/>
      <c r="Q747" s="158"/>
      <c r="R747" s="159"/>
      <c r="S747" s="159"/>
      <c r="T747" s="159"/>
      <c r="U747" s="159"/>
      <c r="V747" s="159"/>
      <c r="W747" s="159"/>
      <c r="X747" s="159"/>
      <c r="Y747" s="159"/>
      <c r="Z747" s="148"/>
      <c r="AA747" s="148"/>
      <c r="AB747" s="148"/>
      <c r="AC747" s="148"/>
      <c r="AD747" s="148"/>
      <c r="AE747" s="148"/>
      <c r="AF747" s="148"/>
      <c r="AG747" s="148" t="s">
        <v>481</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77">
        <v>150</v>
      </c>
      <c r="B748" s="178" t="s">
        <v>1872</v>
      </c>
      <c r="C748" s="193" t="s">
        <v>1873</v>
      </c>
      <c r="D748" s="179" t="s">
        <v>549</v>
      </c>
      <c r="E748" s="180">
        <v>6</v>
      </c>
      <c r="F748" s="181"/>
      <c r="G748" s="182">
        <f>ROUND(E748*F748,2)</f>
        <v>0</v>
      </c>
      <c r="H748" s="181"/>
      <c r="I748" s="182">
        <f>ROUND(E748*H748,2)</f>
        <v>0</v>
      </c>
      <c r="J748" s="181"/>
      <c r="K748" s="182">
        <f>ROUND(E748*J748,2)</f>
        <v>0</v>
      </c>
      <c r="L748" s="182">
        <v>12</v>
      </c>
      <c r="M748" s="182">
        <f>G748*(1+L748/100)</f>
        <v>0</v>
      </c>
      <c r="N748" s="180">
        <v>3.2000000000000003E-4</v>
      </c>
      <c r="O748" s="180">
        <f>ROUND(E748*N748,2)</f>
        <v>0</v>
      </c>
      <c r="P748" s="180">
        <v>0</v>
      </c>
      <c r="Q748" s="180">
        <f>ROUND(E748*P748,2)</f>
        <v>0</v>
      </c>
      <c r="R748" s="182" t="s">
        <v>869</v>
      </c>
      <c r="S748" s="182" t="s">
        <v>363</v>
      </c>
      <c r="T748" s="183" t="s">
        <v>363</v>
      </c>
      <c r="U748" s="159">
        <v>0.14000000000000001</v>
      </c>
      <c r="V748" s="159">
        <f>ROUND(E748*U748,2)</f>
        <v>0.84</v>
      </c>
      <c r="W748" s="159"/>
      <c r="X748" s="159" t="s">
        <v>411</v>
      </c>
      <c r="Y748" s="159" t="s">
        <v>366</v>
      </c>
      <c r="Z748" s="148"/>
      <c r="AA748" s="148"/>
      <c r="AB748" s="148"/>
      <c r="AC748" s="148"/>
      <c r="AD748" s="148"/>
      <c r="AE748" s="148"/>
      <c r="AF748" s="148"/>
      <c r="AG748" s="148" t="s">
        <v>412</v>
      </c>
      <c r="AH748" s="148"/>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2" x14ac:dyDescent="0.2">
      <c r="A749" s="155"/>
      <c r="B749" s="156"/>
      <c r="C749" s="206" t="s">
        <v>1294</v>
      </c>
      <c r="D749" s="198"/>
      <c r="E749" s="199"/>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481</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
      <c r="A750" s="155"/>
      <c r="B750" s="156"/>
      <c r="C750" s="206" t="s">
        <v>1874</v>
      </c>
      <c r="D750" s="198"/>
      <c r="E750" s="199">
        <v>2</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481</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
      <c r="A751" s="155"/>
      <c r="B751" s="156"/>
      <c r="C751" s="206" t="s">
        <v>1875</v>
      </c>
      <c r="D751" s="198"/>
      <c r="E751" s="199">
        <v>2</v>
      </c>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481</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
      <c r="A752" s="155"/>
      <c r="B752" s="156"/>
      <c r="C752" s="206" t="s">
        <v>1876</v>
      </c>
      <c r="D752" s="198"/>
      <c r="E752" s="199">
        <v>2</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481</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
      <c r="A753" s="177">
        <v>151</v>
      </c>
      <c r="B753" s="178" t="s">
        <v>1877</v>
      </c>
      <c r="C753" s="193" t="s">
        <v>1878</v>
      </c>
      <c r="D753" s="179" t="s">
        <v>457</v>
      </c>
      <c r="E753" s="180">
        <v>42</v>
      </c>
      <c r="F753" s="181"/>
      <c r="G753" s="182">
        <f>ROUND(E753*F753,2)</f>
        <v>0</v>
      </c>
      <c r="H753" s="181"/>
      <c r="I753" s="182">
        <f>ROUND(E753*H753,2)</f>
        <v>0</v>
      </c>
      <c r="J753" s="181"/>
      <c r="K753" s="182">
        <f>ROUND(E753*J753,2)</f>
        <v>0</v>
      </c>
      <c r="L753" s="182">
        <v>12</v>
      </c>
      <c r="M753" s="182">
        <f>G753*(1+L753/100)</f>
        <v>0</v>
      </c>
      <c r="N753" s="180">
        <v>3.8999999999999999E-4</v>
      </c>
      <c r="O753" s="180">
        <f>ROUND(E753*N753,2)</f>
        <v>0.02</v>
      </c>
      <c r="P753" s="180">
        <v>0</v>
      </c>
      <c r="Q753" s="180">
        <f>ROUND(E753*P753,2)</f>
        <v>0</v>
      </c>
      <c r="R753" s="182" t="s">
        <v>869</v>
      </c>
      <c r="S753" s="182" t="s">
        <v>363</v>
      </c>
      <c r="T753" s="183" t="s">
        <v>363</v>
      </c>
      <c r="U753" s="159">
        <v>0.09</v>
      </c>
      <c r="V753" s="159">
        <f>ROUND(E753*U753,2)</f>
        <v>3.78</v>
      </c>
      <c r="W753" s="159"/>
      <c r="X753" s="159" t="s">
        <v>411</v>
      </c>
      <c r="Y753" s="159" t="s">
        <v>366</v>
      </c>
      <c r="Z753" s="148"/>
      <c r="AA753" s="148"/>
      <c r="AB753" s="148"/>
      <c r="AC753" s="148"/>
      <c r="AD753" s="148"/>
      <c r="AE753" s="148"/>
      <c r="AF753" s="148"/>
      <c r="AG753" s="148" t="s">
        <v>412</v>
      </c>
      <c r="AH753" s="148"/>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2" x14ac:dyDescent="0.2">
      <c r="A754" s="155"/>
      <c r="B754" s="156"/>
      <c r="C754" s="206" t="s">
        <v>1294</v>
      </c>
      <c r="D754" s="198"/>
      <c r="E754" s="199"/>
      <c r="F754" s="159"/>
      <c r="G754" s="159"/>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481</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2">
      <c r="A755" s="155"/>
      <c r="B755" s="156"/>
      <c r="C755" s="206" t="s">
        <v>1879</v>
      </c>
      <c r="D755" s="198"/>
      <c r="E755" s="199">
        <v>2</v>
      </c>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481</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
      <c r="A756" s="155"/>
      <c r="B756" s="156"/>
      <c r="C756" s="206" t="s">
        <v>1880</v>
      </c>
      <c r="D756" s="198"/>
      <c r="E756" s="199">
        <v>3</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481</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3" x14ac:dyDescent="0.2">
      <c r="A757" s="155"/>
      <c r="B757" s="156"/>
      <c r="C757" s="206" t="s">
        <v>1881</v>
      </c>
      <c r="D757" s="198"/>
      <c r="E757" s="199">
        <v>8</v>
      </c>
      <c r="F757" s="159"/>
      <c r="G757" s="159"/>
      <c r="H757" s="159"/>
      <c r="I757" s="159"/>
      <c r="J757" s="159"/>
      <c r="K757" s="159"/>
      <c r="L757" s="159"/>
      <c r="M757" s="159"/>
      <c r="N757" s="158"/>
      <c r="O757" s="158"/>
      <c r="P757" s="158"/>
      <c r="Q757" s="158"/>
      <c r="R757" s="159"/>
      <c r="S757" s="159"/>
      <c r="T757" s="159"/>
      <c r="U757" s="159"/>
      <c r="V757" s="159"/>
      <c r="W757" s="159"/>
      <c r="X757" s="159"/>
      <c r="Y757" s="159"/>
      <c r="Z757" s="148"/>
      <c r="AA757" s="148"/>
      <c r="AB757" s="148"/>
      <c r="AC757" s="148"/>
      <c r="AD757" s="148"/>
      <c r="AE757" s="148"/>
      <c r="AF757" s="148"/>
      <c r="AG757" s="148" t="s">
        <v>481</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2">
      <c r="A758" s="155"/>
      <c r="B758" s="156"/>
      <c r="C758" s="206" t="s">
        <v>1882</v>
      </c>
      <c r="D758" s="198"/>
      <c r="E758" s="199">
        <v>6</v>
      </c>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481</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3" x14ac:dyDescent="0.2">
      <c r="A759" s="155"/>
      <c r="B759" s="156"/>
      <c r="C759" s="206" t="s">
        <v>1883</v>
      </c>
      <c r="D759" s="198"/>
      <c r="E759" s="199">
        <v>8</v>
      </c>
      <c r="F759" s="159"/>
      <c r="G759" s="159"/>
      <c r="H759" s="159"/>
      <c r="I759" s="159"/>
      <c r="J759" s="159"/>
      <c r="K759" s="159"/>
      <c r="L759" s="159"/>
      <c r="M759" s="159"/>
      <c r="N759" s="158"/>
      <c r="O759" s="158"/>
      <c r="P759" s="158"/>
      <c r="Q759" s="158"/>
      <c r="R759" s="159"/>
      <c r="S759" s="159"/>
      <c r="T759" s="159"/>
      <c r="U759" s="159"/>
      <c r="V759" s="159"/>
      <c r="W759" s="159"/>
      <c r="X759" s="159"/>
      <c r="Y759" s="159"/>
      <c r="Z759" s="148"/>
      <c r="AA759" s="148"/>
      <c r="AB759" s="148"/>
      <c r="AC759" s="148"/>
      <c r="AD759" s="148"/>
      <c r="AE759" s="148"/>
      <c r="AF759" s="148"/>
      <c r="AG759" s="148" t="s">
        <v>481</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3" x14ac:dyDescent="0.2">
      <c r="A760" s="155"/>
      <c r="B760" s="156"/>
      <c r="C760" s="206" t="s">
        <v>1869</v>
      </c>
      <c r="D760" s="198"/>
      <c r="E760" s="199">
        <v>8</v>
      </c>
      <c r="F760" s="159"/>
      <c r="G760" s="159"/>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481</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3" x14ac:dyDescent="0.2">
      <c r="A761" s="155"/>
      <c r="B761" s="156"/>
      <c r="C761" s="206" t="s">
        <v>1884</v>
      </c>
      <c r="D761" s="198"/>
      <c r="E761" s="199">
        <v>5</v>
      </c>
      <c r="F761" s="159"/>
      <c r="G761" s="159"/>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481</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3" x14ac:dyDescent="0.2">
      <c r="A762" s="155"/>
      <c r="B762" s="156"/>
      <c r="C762" s="206" t="s">
        <v>1885</v>
      </c>
      <c r="D762" s="198"/>
      <c r="E762" s="199">
        <v>2</v>
      </c>
      <c r="F762" s="159"/>
      <c r="G762" s="159"/>
      <c r="H762" s="159"/>
      <c r="I762" s="159"/>
      <c r="J762" s="159"/>
      <c r="K762" s="159"/>
      <c r="L762" s="159"/>
      <c r="M762" s="159"/>
      <c r="N762" s="158"/>
      <c r="O762" s="158"/>
      <c r="P762" s="158"/>
      <c r="Q762" s="158"/>
      <c r="R762" s="159"/>
      <c r="S762" s="159"/>
      <c r="T762" s="159"/>
      <c r="U762" s="159"/>
      <c r="V762" s="159"/>
      <c r="W762" s="159"/>
      <c r="X762" s="159"/>
      <c r="Y762" s="159"/>
      <c r="Z762" s="148"/>
      <c r="AA762" s="148"/>
      <c r="AB762" s="148"/>
      <c r="AC762" s="148"/>
      <c r="AD762" s="148"/>
      <c r="AE762" s="148"/>
      <c r="AF762" s="148"/>
      <c r="AG762" s="148" t="s">
        <v>481</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x14ac:dyDescent="0.2">
      <c r="A763" s="177">
        <v>152</v>
      </c>
      <c r="B763" s="178" t="s">
        <v>1886</v>
      </c>
      <c r="C763" s="193" t="s">
        <v>1887</v>
      </c>
      <c r="D763" s="179" t="s">
        <v>534</v>
      </c>
      <c r="E763" s="180">
        <v>221.98</v>
      </c>
      <c r="F763" s="181"/>
      <c r="G763" s="182">
        <f>ROUND(E763*F763,2)</f>
        <v>0</v>
      </c>
      <c r="H763" s="181"/>
      <c r="I763" s="182">
        <f>ROUND(E763*H763,2)</f>
        <v>0</v>
      </c>
      <c r="J763" s="181"/>
      <c r="K763" s="182">
        <f>ROUND(E763*J763,2)</f>
        <v>0</v>
      </c>
      <c r="L763" s="182">
        <v>12</v>
      </c>
      <c r="M763" s="182">
        <f>G763*(1+L763/100)</f>
        <v>0</v>
      </c>
      <c r="N763" s="180">
        <v>5.1999999999999995E-4</v>
      </c>
      <c r="O763" s="180">
        <f>ROUND(E763*N763,2)</f>
        <v>0.12</v>
      </c>
      <c r="P763" s="180">
        <v>0</v>
      </c>
      <c r="Q763" s="180">
        <f>ROUND(E763*P763,2)</f>
        <v>0</v>
      </c>
      <c r="R763" s="182" t="s">
        <v>869</v>
      </c>
      <c r="S763" s="182" t="s">
        <v>363</v>
      </c>
      <c r="T763" s="183" t="s">
        <v>363</v>
      </c>
      <c r="U763" s="159">
        <v>0.16</v>
      </c>
      <c r="V763" s="159">
        <f>ROUND(E763*U763,2)</f>
        <v>35.520000000000003</v>
      </c>
      <c r="W763" s="159"/>
      <c r="X763" s="159" t="s">
        <v>411</v>
      </c>
      <c r="Y763" s="159" t="s">
        <v>366</v>
      </c>
      <c r="Z763" s="148"/>
      <c r="AA763" s="148"/>
      <c r="AB763" s="148"/>
      <c r="AC763" s="148"/>
      <c r="AD763" s="148"/>
      <c r="AE763" s="148"/>
      <c r="AF763" s="148"/>
      <c r="AG763" s="148" t="s">
        <v>412</v>
      </c>
      <c r="AH763" s="148"/>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2" x14ac:dyDescent="0.2">
      <c r="A764" s="155"/>
      <c r="B764" s="156"/>
      <c r="C764" s="206" t="s">
        <v>840</v>
      </c>
      <c r="D764" s="198"/>
      <c r="E764" s="199"/>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481</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3" x14ac:dyDescent="0.2">
      <c r="A765" s="155"/>
      <c r="B765" s="156"/>
      <c r="C765" s="206" t="s">
        <v>1824</v>
      </c>
      <c r="D765" s="198"/>
      <c r="E765" s="199">
        <v>10.199999999999999</v>
      </c>
      <c r="F765" s="159"/>
      <c r="G765" s="159"/>
      <c r="H765" s="159"/>
      <c r="I765" s="159"/>
      <c r="J765" s="159"/>
      <c r="K765" s="159"/>
      <c r="L765" s="159"/>
      <c r="M765" s="159"/>
      <c r="N765" s="158"/>
      <c r="O765" s="158"/>
      <c r="P765" s="158"/>
      <c r="Q765" s="158"/>
      <c r="R765" s="159"/>
      <c r="S765" s="159"/>
      <c r="T765" s="159"/>
      <c r="U765" s="159"/>
      <c r="V765" s="159"/>
      <c r="W765" s="159"/>
      <c r="X765" s="159"/>
      <c r="Y765" s="159"/>
      <c r="Z765" s="148"/>
      <c r="AA765" s="148"/>
      <c r="AB765" s="148"/>
      <c r="AC765" s="148"/>
      <c r="AD765" s="148"/>
      <c r="AE765" s="148"/>
      <c r="AF765" s="148"/>
      <c r="AG765" s="148" t="s">
        <v>481</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3" x14ac:dyDescent="0.2">
      <c r="A766" s="155"/>
      <c r="B766" s="156"/>
      <c r="C766" s="206" t="s">
        <v>1550</v>
      </c>
      <c r="D766" s="198"/>
      <c r="E766" s="199">
        <v>178.5</v>
      </c>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481</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2">
      <c r="A767" s="155"/>
      <c r="B767" s="156"/>
      <c r="C767" s="206" t="s">
        <v>1825</v>
      </c>
      <c r="D767" s="198"/>
      <c r="E767" s="199">
        <v>13.1</v>
      </c>
      <c r="F767" s="159"/>
      <c r="G767" s="159"/>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481</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3" x14ac:dyDescent="0.2">
      <c r="A768" s="155"/>
      <c r="B768" s="156"/>
      <c r="C768" s="214" t="s">
        <v>1696</v>
      </c>
      <c r="D768" s="211"/>
      <c r="E768" s="212">
        <v>20.18</v>
      </c>
      <c r="F768" s="159"/>
      <c r="G768" s="159"/>
      <c r="H768" s="159"/>
      <c r="I768" s="159"/>
      <c r="J768" s="159"/>
      <c r="K768" s="159"/>
      <c r="L768" s="159"/>
      <c r="M768" s="159"/>
      <c r="N768" s="158"/>
      <c r="O768" s="158"/>
      <c r="P768" s="158"/>
      <c r="Q768" s="158"/>
      <c r="R768" s="159"/>
      <c r="S768" s="159"/>
      <c r="T768" s="159"/>
      <c r="U768" s="159"/>
      <c r="V768" s="159"/>
      <c r="W768" s="159"/>
      <c r="X768" s="159"/>
      <c r="Y768" s="159"/>
      <c r="Z768" s="148"/>
      <c r="AA768" s="148"/>
      <c r="AB768" s="148"/>
      <c r="AC768" s="148"/>
      <c r="AD768" s="148"/>
      <c r="AE768" s="148"/>
      <c r="AF768" s="148"/>
      <c r="AG768" s="148" t="s">
        <v>481</v>
      </c>
      <c r="AH768" s="148">
        <v>4</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1" x14ac:dyDescent="0.2">
      <c r="A769" s="177">
        <v>153</v>
      </c>
      <c r="B769" s="178" t="s">
        <v>1888</v>
      </c>
      <c r="C769" s="193" t="s">
        <v>1889</v>
      </c>
      <c r="D769" s="179" t="s">
        <v>549</v>
      </c>
      <c r="E769" s="180">
        <v>123.48</v>
      </c>
      <c r="F769" s="181"/>
      <c r="G769" s="182">
        <f>ROUND(E769*F769,2)</f>
        <v>0</v>
      </c>
      <c r="H769" s="181"/>
      <c r="I769" s="182">
        <f>ROUND(E769*H769,2)</f>
        <v>0</v>
      </c>
      <c r="J769" s="181"/>
      <c r="K769" s="182">
        <f>ROUND(E769*J769,2)</f>
        <v>0</v>
      </c>
      <c r="L769" s="182">
        <v>12</v>
      </c>
      <c r="M769" s="182">
        <f>G769*(1+L769/100)</f>
        <v>0</v>
      </c>
      <c r="N769" s="180">
        <v>5.2999999999999998E-4</v>
      </c>
      <c r="O769" s="180">
        <f>ROUND(E769*N769,2)</f>
        <v>7.0000000000000007E-2</v>
      </c>
      <c r="P769" s="180">
        <v>0</v>
      </c>
      <c r="Q769" s="180">
        <f>ROUND(E769*P769,2)</f>
        <v>0</v>
      </c>
      <c r="R769" s="182" t="s">
        <v>869</v>
      </c>
      <c r="S769" s="182" t="s">
        <v>363</v>
      </c>
      <c r="T769" s="183" t="s">
        <v>363</v>
      </c>
      <c r="U769" s="159">
        <v>0.1</v>
      </c>
      <c r="V769" s="159">
        <f>ROUND(E769*U769,2)</f>
        <v>12.35</v>
      </c>
      <c r="W769" s="159"/>
      <c r="X769" s="159" t="s">
        <v>411</v>
      </c>
      <c r="Y769" s="159" t="s">
        <v>366</v>
      </c>
      <c r="Z769" s="148"/>
      <c r="AA769" s="148"/>
      <c r="AB769" s="148"/>
      <c r="AC769" s="148"/>
      <c r="AD769" s="148"/>
      <c r="AE769" s="148"/>
      <c r="AF769" s="148"/>
      <c r="AG769" s="148" t="s">
        <v>412</v>
      </c>
      <c r="AH769" s="148"/>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2" x14ac:dyDescent="0.2">
      <c r="A770" s="155"/>
      <c r="B770" s="156"/>
      <c r="C770" s="206" t="s">
        <v>840</v>
      </c>
      <c r="D770" s="198"/>
      <c r="E770" s="199"/>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481</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
      <c r="A771" s="155"/>
      <c r="B771" s="156"/>
      <c r="C771" s="206" t="s">
        <v>1890</v>
      </c>
      <c r="D771" s="198"/>
      <c r="E771" s="199">
        <v>11.5</v>
      </c>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481</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
      <c r="A772" s="155"/>
      <c r="B772" s="156"/>
      <c r="C772" s="206" t="s">
        <v>1891</v>
      </c>
      <c r="D772" s="198"/>
      <c r="E772" s="199">
        <v>111.98</v>
      </c>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481</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1" x14ac:dyDescent="0.2">
      <c r="A773" s="185">
        <v>154</v>
      </c>
      <c r="B773" s="186" t="s">
        <v>1892</v>
      </c>
      <c r="C773" s="194" t="s">
        <v>1893</v>
      </c>
      <c r="D773" s="187" t="s">
        <v>549</v>
      </c>
      <c r="E773" s="188">
        <v>12</v>
      </c>
      <c r="F773" s="189"/>
      <c r="G773" s="190">
        <f>ROUND(E773*F773,2)</f>
        <v>0</v>
      </c>
      <c r="H773" s="189"/>
      <c r="I773" s="190">
        <f>ROUND(E773*H773,2)</f>
        <v>0</v>
      </c>
      <c r="J773" s="189"/>
      <c r="K773" s="190">
        <f>ROUND(E773*J773,2)</f>
        <v>0</v>
      </c>
      <c r="L773" s="190">
        <v>12</v>
      </c>
      <c r="M773" s="190">
        <f>G773*(1+L773/100)</f>
        <v>0</v>
      </c>
      <c r="N773" s="188">
        <v>0</v>
      </c>
      <c r="O773" s="188">
        <f>ROUND(E773*N773,2)</f>
        <v>0</v>
      </c>
      <c r="P773" s="188">
        <v>0</v>
      </c>
      <c r="Q773" s="188">
        <f>ROUND(E773*P773,2)</f>
        <v>0</v>
      </c>
      <c r="R773" s="190"/>
      <c r="S773" s="190" t="s">
        <v>410</v>
      </c>
      <c r="T773" s="191" t="s">
        <v>364</v>
      </c>
      <c r="U773" s="159">
        <v>0</v>
      </c>
      <c r="V773" s="159">
        <f>ROUND(E773*U773,2)</f>
        <v>0</v>
      </c>
      <c r="W773" s="159"/>
      <c r="X773" s="159" t="s">
        <v>411</v>
      </c>
      <c r="Y773" s="159" t="s">
        <v>366</v>
      </c>
      <c r="Z773" s="148"/>
      <c r="AA773" s="148"/>
      <c r="AB773" s="148"/>
      <c r="AC773" s="148"/>
      <c r="AD773" s="148"/>
      <c r="AE773" s="148"/>
      <c r="AF773" s="148"/>
      <c r="AG773" s="148" t="s">
        <v>412</v>
      </c>
      <c r="AH773" s="148"/>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77">
        <v>155</v>
      </c>
      <c r="B774" s="178" t="s">
        <v>1894</v>
      </c>
      <c r="C774" s="193" t="s">
        <v>1895</v>
      </c>
      <c r="D774" s="179" t="s">
        <v>1896</v>
      </c>
      <c r="E774" s="180">
        <v>56.445999999999998</v>
      </c>
      <c r="F774" s="181"/>
      <c r="G774" s="182">
        <f>ROUND(E774*F774,2)</f>
        <v>0</v>
      </c>
      <c r="H774" s="181"/>
      <c r="I774" s="182">
        <f>ROUND(E774*H774,2)</f>
        <v>0</v>
      </c>
      <c r="J774" s="181"/>
      <c r="K774" s="182">
        <f>ROUND(E774*J774,2)</f>
        <v>0</v>
      </c>
      <c r="L774" s="182">
        <v>12</v>
      </c>
      <c r="M774" s="182">
        <f>G774*(1+L774/100)</f>
        <v>0</v>
      </c>
      <c r="N774" s="180">
        <v>9.2000000000000003E-4</v>
      </c>
      <c r="O774" s="180">
        <f>ROUND(E774*N774,2)</f>
        <v>0.05</v>
      </c>
      <c r="P774" s="180">
        <v>0</v>
      </c>
      <c r="Q774" s="180">
        <f>ROUND(E774*P774,2)</f>
        <v>0</v>
      </c>
      <c r="R774" s="182" t="s">
        <v>566</v>
      </c>
      <c r="S774" s="182" t="s">
        <v>363</v>
      </c>
      <c r="T774" s="183" t="s">
        <v>363</v>
      </c>
      <c r="U774" s="159">
        <v>0</v>
      </c>
      <c r="V774" s="159">
        <f>ROUND(E774*U774,2)</f>
        <v>0</v>
      </c>
      <c r="W774" s="159"/>
      <c r="X774" s="159" t="s">
        <v>567</v>
      </c>
      <c r="Y774" s="159" t="s">
        <v>366</v>
      </c>
      <c r="Z774" s="148"/>
      <c r="AA774" s="148"/>
      <c r="AB774" s="148"/>
      <c r="AC774" s="148"/>
      <c r="AD774" s="148"/>
      <c r="AE774" s="148"/>
      <c r="AF774" s="148"/>
      <c r="AG774" s="148" t="s">
        <v>568</v>
      </c>
      <c r="AH774" s="148"/>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2" x14ac:dyDescent="0.2">
      <c r="A775" s="155"/>
      <c r="B775" s="156"/>
      <c r="C775" s="206" t="s">
        <v>1897</v>
      </c>
      <c r="D775" s="198"/>
      <c r="E775" s="199"/>
      <c r="F775" s="159"/>
      <c r="G775" s="159"/>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481</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3" x14ac:dyDescent="0.2">
      <c r="A776" s="155"/>
      <c r="B776" s="156"/>
      <c r="C776" s="206" t="s">
        <v>644</v>
      </c>
      <c r="D776" s="198"/>
      <c r="E776" s="199"/>
      <c r="F776" s="159"/>
      <c r="G776" s="159"/>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481</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3" x14ac:dyDescent="0.2">
      <c r="A777" s="155"/>
      <c r="B777" s="156"/>
      <c r="C777" s="206" t="s">
        <v>1898</v>
      </c>
      <c r="D777" s="198"/>
      <c r="E777" s="199">
        <v>11.625999999999999</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481</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3" x14ac:dyDescent="0.2">
      <c r="A778" s="155"/>
      <c r="B778" s="156"/>
      <c r="C778" s="206" t="s">
        <v>840</v>
      </c>
      <c r="D778" s="198"/>
      <c r="E778" s="199"/>
      <c r="F778" s="159"/>
      <c r="G778" s="159"/>
      <c r="H778" s="159"/>
      <c r="I778" s="159"/>
      <c r="J778" s="159"/>
      <c r="K778" s="159"/>
      <c r="L778" s="159"/>
      <c r="M778" s="159"/>
      <c r="N778" s="158"/>
      <c r="O778" s="158"/>
      <c r="P778" s="158"/>
      <c r="Q778" s="158"/>
      <c r="R778" s="159"/>
      <c r="S778" s="159"/>
      <c r="T778" s="159"/>
      <c r="U778" s="159"/>
      <c r="V778" s="159"/>
      <c r="W778" s="159"/>
      <c r="X778" s="159"/>
      <c r="Y778" s="159"/>
      <c r="Z778" s="148"/>
      <c r="AA778" s="148"/>
      <c r="AB778" s="148"/>
      <c r="AC778" s="148"/>
      <c r="AD778" s="148"/>
      <c r="AE778" s="148"/>
      <c r="AF778" s="148"/>
      <c r="AG778" s="148" t="s">
        <v>481</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3" x14ac:dyDescent="0.2">
      <c r="A779" s="155"/>
      <c r="B779" s="156"/>
      <c r="C779" s="206" t="s">
        <v>1899</v>
      </c>
      <c r="D779" s="198"/>
      <c r="E779" s="199">
        <v>2.04</v>
      </c>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481</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3" x14ac:dyDescent="0.2">
      <c r="A780" s="155"/>
      <c r="B780" s="156"/>
      <c r="C780" s="206" t="s">
        <v>1900</v>
      </c>
      <c r="D780" s="198"/>
      <c r="E780" s="199">
        <v>35.700000000000003</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481</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3" x14ac:dyDescent="0.2">
      <c r="A781" s="155"/>
      <c r="B781" s="156"/>
      <c r="C781" s="206" t="s">
        <v>1901</v>
      </c>
      <c r="D781" s="198"/>
      <c r="E781" s="199">
        <v>2.62</v>
      </c>
      <c r="F781" s="159"/>
      <c r="G781" s="159"/>
      <c r="H781" s="159"/>
      <c r="I781" s="159"/>
      <c r="J781" s="159"/>
      <c r="K781" s="159"/>
      <c r="L781" s="159"/>
      <c r="M781" s="159"/>
      <c r="N781" s="158"/>
      <c r="O781" s="158"/>
      <c r="P781" s="158"/>
      <c r="Q781" s="158"/>
      <c r="R781" s="159"/>
      <c r="S781" s="159"/>
      <c r="T781" s="159"/>
      <c r="U781" s="159"/>
      <c r="V781" s="159"/>
      <c r="W781" s="159"/>
      <c r="X781" s="159"/>
      <c r="Y781" s="159"/>
      <c r="Z781" s="148"/>
      <c r="AA781" s="148"/>
      <c r="AB781" s="148"/>
      <c r="AC781" s="148"/>
      <c r="AD781" s="148"/>
      <c r="AE781" s="148"/>
      <c r="AF781" s="148"/>
      <c r="AG781" s="148" t="s">
        <v>481</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3" x14ac:dyDescent="0.2">
      <c r="A782" s="155"/>
      <c r="B782" s="156"/>
      <c r="C782" s="206" t="s">
        <v>1902</v>
      </c>
      <c r="D782" s="198"/>
      <c r="E782" s="199">
        <v>0.28000000000000003</v>
      </c>
      <c r="F782" s="159"/>
      <c r="G782" s="159"/>
      <c r="H782" s="159"/>
      <c r="I782" s="159"/>
      <c r="J782" s="159"/>
      <c r="K782" s="159"/>
      <c r="L782" s="159"/>
      <c r="M782" s="159"/>
      <c r="N782" s="158"/>
      <c r="O782" s="158"/>
      <c r="P782" s="158"/>
      <c r="Q782" s="158"/>
      <c r="R782" s="159"/>
      <c r="S782" s="159"/>
      <c r="T782" s="159"/>
      <c r="U782" s="159"/>
      <c r="V782" s="159"/>
      <c r="W782" s="159"/>
      <c r="X782" s="159"/>
      <c r="Y782" s="159"/>
      <c r="Z782" s="148"/>
      <c r="AA782" s="148"/>
      <c r="AB782" s="148"/>
      <c r="AC782" s="148"/>
      <c r="AD782" s="148"/>
      <c r="AE782" s="148"/>
      <c r="AF782" s="148"/>
      <c r="AG782" s="148" t="s">
        <v>481</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3" x14ac:dyDescent="0.2">
      <c r="A783" s="155"/>
      <c r="B783" s="156"/>
      <c r="C783" s="206" t="s">
        <v>1903</v>
      </c>
      <c r="D783" s="198"/>
      <c r="E783" s="199">
        <v>0.7</v>
      </c>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481</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3" x14ac:dyDescent="0.2">
      <c r="A784" s="155"/>
      <c r="B784" s="156"/>
      <c r="C784" s="206" t="s">
        <v>1568</v>
      </c>
      <c r="D784" s="198"/>
      <c r="E784" s="199"/>
      <c r="F784" s="159"/>
      <c r="G784" s="159"/>
      <c r="H784" s="159"/>
      <c r="I784" s="159"/>
      <c r="J784" s="159"/>
      <c r="K784" s="159"/>
      <c r="L784" s="159"/>
      <c r="M784" s="159"/>
      <c r="N784" s="158"/>
      <c r="O784" s="158"/>
      <c r="P784" s="158"/>
      <c r="Q784" s="158"/>
      <c r="R784" s="159"/>
      <c r="S784" s="159"/>
      <c r="T784" s="159"/>
      <c r="U784" s="159"/>
      <c r="V784" s="159"/>
      <c r="W784" s="159"/>
      <c r="X784" s="159"/>
      <c r="Y784" s="159"/>
      <c r="Z784" s="148"/>
      <c r="AA784" s="148"/>
      <c r="AB784" s="148"/>
      <c r="AC784" s="148"/>
      <c r="AD784" s="148"/>
      <c r="AE784" s="148"/>
      <c r="AF784" s="148"/>
      <c r="AG784" s="148" t="s">
        <v>481</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3" x14ac:dyDescent="0.2">
      <c r="A785" s="155"/>
      <c r="B785" s="156"/>
      <c r="C785" s="206" t="s">
        <v>1904</v>
      </c>
      <c r="D785" s="198"/>
      <c r="E785" s="199">
        <v>1.3</v>
      </c>
      <c r="F785" s="159"/>
      <c r="G785" s="159"/>
      <c r="H785" s="159"/>
      <c r="I785" s="159"/>
      <c r="J785" s="159"/>
      <c r="K785" s="159"/>
      <c r="L785" s="159"/>
      <c r="M785" s="159"/>
      <c r="N785" s="158"/>
      <c r="O785" s="158"/>
      <c r="P785" s="158"/>
      <c r="Q785" s="158"/>
      <c r="R785" s="159"/>
      <c r="S785" s="159"/>
      <c r="T785" s="159"/>
      <c r="U785" s="159"/>
      <c r="V785" s="159"/>
      <c r="W785" s="159"/>
      <c r="X785" s="159"/>
      <c r="Y785" s="159"/>
      <c r="Z785" s="148"/>
      <c r="AA785" s="148"/>
      <c r="AB785" s="148"/>
      <c r="AC785" s="148"/>
      <c r="AD785" s="148"/>
      <c r="AE785" s="148"/>
      <c r="AF785" s="148"/>
      <c r="AG785" s="148" t="s">
        <v>481</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3" x14ac:dyDescent="0.2">
      <c r="A786" s="155"/>
      <c r="B786" s="156"/>
      <c r="C786" s="206" t="s">
        <v>1905</v>
      </c>
      <c r="D786" s="198"/>
      <c r="E786" s="199">
        <v>0.22</v>
      </c>
      <c r="F786" s="159"/>
      <c r="G786" s="159"/>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481</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3" x14ac:dyDescent="0.2">
      <c r="A787" s="155"/>
      <c r="B787" s="156"/>
      <c r="C787" s="206" t="s">
        <v>1906</v>
      </c>
      <c r="D787" s="198"/>
      <c r="E787" s="199">
        <v>1.24</v>
      </c>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481</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3" x14ac:dyDescent="0.2">
      <c r="A788" s="155"/>
      <c r="B788" s="156"/>
      <c r="C788" s="206" t="s">
        <v>1907</v>
      </c>
      <c r="D788" s="198"/>
      <c r="E788" s="199">
        <v>0.72</v>
      </c>
      <c r="F788" s="159"/>
      <c r="G788" s="159"/>
      <c r="H788" s="159"/>
      <c r="I788" s="159"/>
      <c r="J788" s="159"/>
      <c r="K788" s="159"/>
      <c r="L788" s="159"/>
      <c r="M788" s="159"/>
      <c r="N788" s="158"/>
      <c r="O788" s="158"/>
      <c r="P788" s="158"/>
      <c r="Q788" s="158"/>
      <c r="R788" s="159"/>
      <c r="S788" s="159"/>
      <c r="T788" s="159"/>
      <c r="U788" s="159"/>
      <c r="V788" s="159"/>
      <c r="W788" s="159"/>
      <c r="X788" s="159"/>
      <c r="Y788" s="159"/>
      <c r="Z788" s="148"/>
      <c r="AA788" s="148"/>
      <c r="AB788" s="148"/>
      <c r="AC788" s="148"/>
      <c r="AD788" s="148"/>
      <c r="AE788" s="148"/>
      <c r="AF788" s="148"/>
      <c r="AG788" s="148" t="s">
        <v>481</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ht="33.75" outlineLevel="1" x14ac:dyDescent="0.2">
      <c r="A789" s="177">
        <v>156</v>
      </c>
      <c r="B789" s="178" t="s">
        <v>1908</v>
      </c>
      <c r="C789" s="193" t="s">
        <v>1909</v>
      </c>
      <c r="D789" s="179" t="s">
        <v>534</v>
      </c>
      <c r="E789" s="180">
        <v>291.31299999999999</v>
      </c>
      <c r="F789" s="181"/>
      <c r="G789" s="182">
        <f>ROUND(E789*F789,2)</f>
        <v>0</v>
      </c>
      <c r="H789" s="181"/>
      <c r="I789" s="182">
        <f>ROUND(E789*H789,2)</f>
        <v>0</v>
      </c>
      <c r="J789" s="181"/>
      <c r="K789" s="182">
        <f>ROUND(E789*J789,2)</f>
        <v>0</v>
      </c>
      <c r="L789" s="182">
        <v>12</v>
      </c>
      <c r="M789" s="182">
        <f>G789*(1+L789/100)</f>
        <v>0</v>
      </c>
      <c r="N789" s="180">
        <v>4.4000000000000003E-3</v>
      </c>
      <c r="O789" s="180">
        <f>ROUND(E789*N789,2)</f>
        <v>1.28</v>
      </c>
      <c r="P789" s="180">
        <v>0</v>
      </c>
      <c r="Q789" s="180">
        <f>ROUND(E789*P789,2)</f>
        <v>0</v>
      </c>
      <c r="R789" s="182" t="s">
        <v>566</v>
      </c>
      <c r="S789" s="182" t="s">
        <v>363</v>
      </c>
      <c r="T789" s="183" t="s">
        <v>363</v>
      </c>
      <c r="U789" s="159">
        <v>0</v>
      </c>
      <c r="V789" s="159">
        <f>ROUND(E789*U789,2)</f>
        <v>0</v>
      </c>
      <c r="W789" s="159"/>
      <c r="X789" s="159" t="s">
        <v>567</v>
      </c>
      <c r="Y789" s="159" t="s">
        <v>366</v>
      </c>
      <c r="Z789" s="148"/>
      <c r="AA789" s="148"/>
      <c r="AB789" s="148"/>
      <c r="AC789" s="148"/>
      <c r="AD789" s="148"/>
      <c r="AE789" s="148"/>
      <c r="AF789" s="148"/>
      <c r="AG789" s="148" t="s">
        <v>568</v>
      </c>
      <c r="AH789" s="148"/>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2" x14ac:dyDescent="0.2">
      <c r="A790" s="155"/>
      <c r="B790" s="156"/>
      <c r="C790" s="206" t="s">
        <v>644</v>
      </c>
      <c r="D790" s="198"/>
      <c r="E790" s="199"/>
      <c r="F790" s="159"/>
      <c r="G790" s="159"/>
      <c r="H790" s="159"/>
      <c r="I790" s="159"/>
      <c r="J790" s="159"/>
      <c r="K790" s="159"/>
      <c r="L790" s="159"/>
      <c r="M790" s="159"/>
      <c r="N790" s="158"/>
      <c r="O790" s="158"/>
      <c r="P790" s="158"/>
      <c r="Q790" s="158"/>
      <c r="R790" s="159"/>
      <c r="S790" s="159"/>
      <c r="T790" s="159"/>
      <c r="U790" s="159"/>
      <c r="V790" s="159"/>
      <c r="W790" s="159"/>
      <c r="X790" s="159"/>
      <c r="Y790" s="159"/>
      <c r="Z790" s="148"/>
      <c r="AA790" s="148"/>
      <c r="AB790" s="148"/>
      <c r="AC790" s="148"/>
      <c r="AD790" s="148"/>
      <c r="AE790" s="148"/>
      <c r="AF790" s="148"/>
      <c r="AG790" s="148" t="s">
        <v>481</v>
      </c>
      <c r="AH790" s="148">
        <v>0</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3" x14ac:dyDescent="0.2">
      <c r="A791" s="155"/>
      <c r="B791" s="156"/>
      <c r="C791" s="206" t="s">
        <v>1638</v>
      </c>
      <c r="D791" s="198"/>
      <c r="E791" s="199">
        <v>58.13</v>
      </c>
      <c r="F791" s="159"/>
      <c r="G791" s="159"/>
      <c r="H791" s="159"/>
      <c r="I791" s="159"/>
      <c r="J791" s="159"/>
      <c r="K791" s="159"/>
      <c r="L791" s="159"/>
      <c r="M791" s="159"/>
      <c r="N791" s="158"/>
      <c r="O791" s="158"/>
      <c r="P791" s="158"/>
      <c r="Q791" s="158"/>
      <c r="R791" s="159"/>
      <c r="S791" s="159"/>
      <c r="T791" s="159"/>
      <c r="U791" s="159"/>
      <c r="V791" s="159"/>
      <c r="W791" s="159"/>
      <c r="X791" s="159"/>
      <c r="Y791" s="159"/>
      <c r="Z791" s="148"/>
      <c r="AA791" s="148"/>
      <c r="AB791" s="148"/>
      <c r="AC791" s="148"/>
      <c r="AD791" s="148"/>
      <c r="AE791" s="148"/>
      <c r="AF791" s="148"/>
      <c r="AG791" s="148" t="s">
        <v>481</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3" x14ac:dyDescent="0.2">
      <c r="A792" s="155"/>
      <c r="B792" s="156"/>
      <c r="C792" s="206" t="s">
        <v>840</v>
      </c>
      <c r="D792" s="198"/>
      <c r="E792" s="199"/>
      <c r="F792" s="159"/>
      <c r="G792" s="159"/>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481</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3" x14ac:dyDescent="0.2">
      <c r="A793" s="155"/>
      <c r="B793" s="156"/>
      <c r="C793" s="206" t="s">
        <v>1824</v>
      </c>
      <c r="D793" s="198"/>
      <c r="E793" s="199">
        <v>10.199999999999999</v>
      </c>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481</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3" x14ac:dyDescent="0.2">
      <c r="A794" s="155"/>
      <c r="B794" s="156"/>
      <c r="C794" s="206" t="s">
        <v>1550</v>
      </c>
      <c r="D794" s="198"/>
      <c r="E794" s="199">
        <v>178.5</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481</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3" x14ac:dyDescent="0.2">
      <c r="A795" s="155"/>
      <c r="B795" s="156"/>
      <c r="C795" s="206" t="s">
        <v>1825</v>
      </c>
      <c r="D795" s="198"/>
      <c r="E795" s="199">
        <v>13.1</v>
      </c>
      <c r="F795" s="159"/>
      <c r="G795" s="159"/>
      <c r="H795" s="159"/>
      <c r="I795" s="159"/>
      <c r="J795" s="159"/>
      <c r="K795" s="159"/>
      <c r="L795" s="159"/>
      <c r="M795" s="159"/>
      <c r="N795" s="158"/>
      <c r="O795" s="158"/>
      <c r="P795" s="158"/>
      <c r="Q795" s="158"/>
      <c r="R795" s="159"/>
      <c r="S795" s="159"/>
      <c r="T795" s="159"/>
      <c r="U795" s="159"/>
      <c r="V795" s="159"/>
      <c r="W795" s="159"/>
      <c r="X795" s="159"/>
      <c r="Y795" s="159"/>
      <c r="Z795" s="148"/>
      <c r="AA795" s="148"/>
      <c r="AB795" s="148"/>
      <c r="AC795" s="148"/>
      <c r="AD795" s="148"/>
      <c r="AE795" s="148"/>
      <c r="AF795" s="148"/>
      <c r="AG795" s="148" t="s">
        <v>481</v>
      </c>
      <c r="AH795" s="148">
        <v>0</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3" x14ac:dyDescent="0.2">
      <c r="A796" s="155"/>
      <c r="B796" s="156"/>
      <c r="C796" s="206" t="s">
        <v>1546</v>
      </c>
      <c r="D796" s="198"/>
      <c r="E796" s="199">
        <v>1.4</v>
      </c>
      <c r="F796" s="159"/>
      <c r="G796" s="159"/>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481</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3" x14ac:dyDescent="0.2">
      <c r="A797" s="155"/>
      <c r="B797" s="156"/>
      <c r="C797" s="206" t="s">
        <v>1547</v>
      </c>
      <c r="D797" s="198"/>
      <c r="E797" s="199">
        <v>3.5</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481</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3" x14ac:dyDescent="0.2">
      <c r="A798" s="155"/>
      <c r="B798" s="156"/>
      <c r="C798" s="214" t="s">
        <v>1696</v>
      </c>
      <c r="D798" s="211"/>
      <c r="E798" s="212">
        <v>26.483000000000001</v>
      </c>
      <c r="F798" s="159"/>
      <c r="G798" s="159"/>
      <c r="H798" s="159"/>
      <c r="I798" s="159"/>
      <c r="J798" s="159"/>
      <c r="K798" s="159"/>
      <c r="L798" s="159"/>
      <c r="M798" s="159"/>
      <c r="N798" s="158"/>
      <c r="O798" s="158"/>
      <c r="P798" s="158"/>
      <c r="Q798" s="158"/>
      <c r="R798" s="159"/>
      <c r="S798" s="159"/>
      <c r="T798" s="159"/>
      <c r="U798" s="159"/>
      <c r="V798" s="159"/>
      <c r="W798" s="159"/>
      <c r="X798" s="159"/>
      <c r="Y798" s="159"/>
      <c r="Z798" s="148"/>
      <c r="AA798" s="148"/>
      <c r="AB798" s="148"/>
      <c r="AC798" s="148"/>
      <c r="AD798" s="148"/>
      <c r="AE798" s="148"/>
      <c r="AF798" s="148"/>
      <c r="AG798" s="148" t="s">
        <v>481</v>
      </c>
      <c r="AH798" s="148">
        <v>4</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ht="22.5" outlineLevel="1" x14ac:dyDescent="0.2">
      <c r="A799" s="177">
        <v>157</v>
      </c>
      <c r="B799" s="178" t="s">
        <v>1910</v>
      </c>
      <c r="C799" s="193" t="s">
        <v>1911</v>
      </c>
      <c r="D799" s="179" t="s">
        <v>534</v>
      </c>
      <c r="E799" s="180">
        <v>299.673</v>
      </c>
      <c r="F799" s="181"/>
      <c r="G799" s="182">
        <f>ROUND(E799*F799,2)</f>
        <v>0</v>
      </c>
      <c r="H799" s="181"/>
      <c r="I799" s="182">
        <f>ROUND(E799*H799,2)</f>
        <v>0</v>
      </c>
      <c r="J799" s="181"/>
      <c r="K799" s="182">
        <f>ROUND(E799*J799,2)</f>
        <v>0</v>
      </c>
      <c r="L799" s="182">
        <v>12</v>
      </c>
      <c r="M799" s="182">
        <f>G799*(1+L799/100)</f>
        <v>0</v>
      </c>
      <c r="N799" s="180">
        <v>4.4999999999999997E-3</v>
      </c>
      <c r="O799" s="180">
        <f>ROUND(E799*N799,2)</f>
        <v>1.35</v>
      </c>
      <c r="P799" s="180">
        <v>0</v>
      </c>
      <c r="Q799" s="180">
        <f>ROUND(E799*P799,2)</f>
        <v>0</v>
      </c>
      <c r="R799" s="182" t="s">
        <v>566</v>
      </c>
      <c r="S799" s="182" t="s">
        <v>363</v>
      </c>
      <c r="T799" s="183" t="s">
        <v>363</v>
      </c>
      <c r="U799" s="159">
        <v>0</v>
      </c>
      <c r="V799" s="159">
        <f>ROUND(E799*U799,2)</f>
        <v>0</v>
      </c>
      <c r="W799" s="159"/>
      <c r="X799" s="159" t="s">
        <v>567</v>
      </c>
      <c r="Y799" s="159" t="s">
        <v>366</v>
      </c>
      <c r="Z799" s="148"/>
      <c r="AA799" s="148"/>
      <c r="AB799" s="148"/>
      <c r="AC799" s="148"/>
      <c r="AD799" s="148"/>
      <c r="AE799" s="148"/>
      <c r="AF799" s="148"/>
      <c r="AG799" s="148" t="s">
        <v>568</v>
      </c>
      <c r="AH799" s="148"/>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2" x14ac:dyDescent="0.2">
      <c r="A800" s="155"/>
      <c r="B800" s="156"/>
      <c r="C800" s="206" t="s">
        <v>644</v>
      </c>
      <c r="D800" s="198"/>
      <c r="E800" s="199"/>
      <c r="F800" s="159"/>
      <c r="G800" s="159"/>
      <c r="H800" s="159"/>
      <c r="I800" s="159"/>
      <c r="J800" s="159"/>
      <c r="K800" s="159"/>
      <c r="L800" s="159"/>
      <c r="M800" s="159"/>
      <c r="N800" s="158"/>
      <c r="O800" s="158"/>
      <c r="P800" s="158"/>
      <c r="Q800" s="158"/>
      <c r="R800" s="159"/>
      <c r="S800" s="159"/>
      <c r="T800" s="159"/>
      <c r="U800" s="159"/>
      <c r="V800" s="159"/>
      <c r="W800" s="159"/>
      <c r="X800" s="159"/>
      <c r="Y800" s="159"/>
      <c r="Z800" s="148"/>
      <c r="AA800" s="148"/>
      <c r="AB800" s="148"/>
      <c r="AC800" s="148"/>
      <c r="AD800" s="148"/>
      <c r="AE800" s="148"/>
      <c r="AF800" s="148"/>
      <c r="AG800" s="148" t="s">
        <v>481</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3" x14ac:dyDescent="0.2">
      <c r="A801" s="155"/>
      <c r="B801" s="156"/>
      <c r="C801" s="206" t="s">
        <v>1638</v>
      </c>
      <c r="D801" s="198"/>
      <c r="E801" s="199">
        <v>58.13</v>
      </c>
      <c r="F801" s="159"/>
      <c r="G801" s="159"/>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481</v>
      </c>
      <c r="AH801" s="148">
        <v>0</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3" x14ac:dyDescent="0.2">
      <c r="A802" s="155"/>
      <c r="B802" s="156"/>
      <c r="C802" s="206" t="s">
        <v>840</v>
      </c>
      <c r="D802" s="198"/>
      <c r="E802" s="199"/>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481</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3" x14ac:dyDescent="0.2">
      <c r="A803" s="155"/>
      <c r="B803" s="156"/>
      <c r="C803" s="206" t="s">
        <v>1824</v>
      </c>
      <c r="D803" s="198"/>
      <c r="E803" s="199">
        <v>10.199999999999999</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481</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3" x14ac:dyDescent="0.2">
      <c r="A804" s="155"/>
      <c r="B804" s="156"/>
      <c r="C804" s="206" t="s">
        <v>1550</v>
      </c>
      <c r="D804" s="198"/>
      <c r="E804" s="199">
        <v>178.5</v>
      </c>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481</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3" x14ac:dyDescent="0.2">
      <c r="A805" s="155"/>
      <c r="B805" s="156"/>
      <c r="C805" s="206" t="s">
        <v>1825</v>
      </c>
      <c r="D805" s="198"/>
      <c r="E805" s="199">
        <v>13.1</v>
      </c>
      <c r="F805" s="159"/>
      <c r="G805" s="159"/>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481</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3" x14ac:dyDescent="0.2">
      <c r="A806" s="155"/>
      <c r="B806" s="156"/>
      <c r="C806" s="206" t="s">
        <v>1546</v>
      </c>
      <c r="D806" s="198"/>
      <c r="E806" s="199">
        <v>1.4</v>
      </c>
      <c r="F806" s="159"/>
      <c r="G806" s="159"/>
      <c r="H806" s="159"/>
      <c r="I806" s="159"/>
      <c r="J806" s="159"/>
      <c r="K806" s="159"/>
      <c r="L806" s="159"/>
      <c r="M806" s="159"/>
      <c r="N806" s="158"/>
      <c r="O806" s="158"/>
      <c r="P806" s="158"/>
      <c r="Q806" s="158"/>
      <c r="R806" s="159"/>
      <c r="S806" s="159"/>
      <c r="T806" s="159"/>
      <c r="U806" s="159"/>
      <c r="V806" s="159"/>
      <c r="W806" s="159"/>
      <c r="X806" s="159"/>
      <c r="Y806" s="159"/>
      <c r="Z806" s="148"/>
      <c r="AA806" s="148"/>
      <c r="AB806" s="148"/>
      <c r="AC806" s="148"/>
      <c r="AD806" s="148"/>
      <c r="AE806" s="148"/>
      <c r="AF806" s="148"/>
      <c r="AG806" s="148" t="s">
        <v>481</v>
      </c>
      <c r="AH806" s="148">
        <v>0</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3" x14ac:dyDescent="0.2">
      <c r="A807" s="155"/>
      <c r="B807" s="156"/>
      <c r="C807" s="206" t="s">
        <v>1547</v>
      </c>
      <c r="D807" s="198"/>
      <c r="E807" s="199">
        <v>3.5</v>
      </c>
      <c r="F807" s="159"/>
      <c r="G807" s="159"/>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481</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3" x14ac:dyDescent="0.2">
      <c r="A808" s="155"/>
      <c r="B808" s="156"/>
      <c r="C808" s="206" t="s">
        <v>1568</v>
      </c>
      <c r="D808" s="198"/>
      <c r="E808" s="199"/>
      <c r="F808" s="159"/>
      <c r="G808" s="159"/>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481</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3" x14ac:dyDescent="0.2">
      <c r="A809" s="155"/>
      <c r="B809" s="156"/>
      <c r="C809" s="206" t="s">
        <v>1819</v>
      </c>
      <c r="D809" s="198"/>
      <c r="E809" s="199">
        <v>6.5</v>
      </c>
      <c r="F809" s="159"/>
      <c r="G809" s="159"/>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481</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3" x14ac:dyDescent="0.2">
      <c r="A810" s="155"/>
      <c r="B810" s="156"/>
      <c r="C810" s="206" t="s">
        <v>1820</v>
      </c>
      <c r="D810" s="198"/>
      <c r="E810" s="199">
        <v>1.1000000000000001</v>
      </c>
      <c r="F810" s="159"/>
      <c r="G810" s="159"/>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481</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3" x14ac:dyDescent="0.2">
      <c r="A811" s="155"/>
      <c r="B811" s="156"/>
      <c r="C811" s="214" t="s">
        <v>1696</v>
      </c>
      <c r="D811" s="211"/>
      <c r="E811" s="212">
        <v>27.242999999999999</v>
      </c>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481</v>
      </c>
      <c r="AH811" s="148">
        <v>4</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1" x14ac:dyDescent="0.2">
      <c r="A812" s="155">
        <v>158</v>
      </c>
      <c r="B812" s="156" t="s">
        <v>1912</v>
      </c>
      <c r="C812" s="215" t="s">
        <v>1913</v>
      </c>
      <c r="D812" s="157" t="s">
        <v>0</v>
      </c>
      <c r="E812" s="213"/>
      <c r="F812" s="160"/>
      <c r="G812" s="159">
        <f>ROUND(E812*F812,2)</f>
        <v>0</v>
      </c>
      <c r="H812" s="160"/>
      <c r="I812" s="159">
        <f>ROUND(E812*H812,2)</f>
        <v>0</v>
      </c>
      <c r="J812" s="160"/>
      <c r="K812" s="159">
        <f>ROUND(E812*J812,2)</f>
        <v>0</v>
      </c>
      <c r="L812" s="159">
        <v>12</v>
      </c>
      <c r="M812" s="159">
        <f>G812*(1+L812/100)</f>
        <v>0</v>
      </c>
      <c r="N812" s="158">
        <v>0</v>
      </c>
      <c r="O812" s="158">
        <f>ROUND(E812*N812,2)</f>
        <v>0</v>
      </c>
      <c r="P812" s="158">
        <v>0</v>
      </c>
      <c r="Q812" s="158">
        <f>ROUND(E812*P812,2)</f>
        <v>0</v>
      </c>
      <c r="R812" s="159" t="s">
        <v>869</v>
      </c>
      <c r="S812" s="159" t="s">
        <v>363</v>
      </c>
      <c r="T812" s="159" t="s">
        <v>363</v>
      </c>
      <c r="U812" s="159">
        <v>0</v>
      </c>
      <c r="V812" s="159">
        <f>ROUND(E812*U812,2)</f>
        <v>0</v>
      </c>
      <c r="W812" s="159"/>
      <c r="X812" s="159" t="s">
        <v>220</v>
      </c>
      <c r="Y812" s="159" t="s">
        <v>366</v>
      </c>
      <c r="Z812" s="148"/>
      <c r="AA812" s="148"/>
      <c r="AB812" s="148"/>
      <c r="AC812" s="148"/>
      <c r="AD812" s="148"/>
      <c r="AE812" s="148"/>
      <c r="AF812" s="148"/>
      <c r="AG812" s="148" t="s">
        <v>1070</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2" x14ac:dyDescent="0.2">
      <c r="A813" s="155"/>
      <c r="B813" s="156"/>
      <c r="C813" s="288" t="s">
        <v>1914</v>
      </c>
      <c r="D813" s="289"/>
      <c r="E813" s="289"/>
      <c r="F813" s="289"/>
      <c r="G813" s="289"/>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479</v>
      </c>
      <c r="AH813" s="148"/>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x14ac:dyDescent="0.2">
      <c r="A814" s="167" t="s">
        <v>358</v>
      </c>
      <c r="B814" s="168" t="s">
        <v>225</v>
      </c>
      <c r="C814" s="192" t="s">
        <v>226</v>
      </c>
      <c r="D814" s="169"/>
      <c r="E814" s="170"/>
      <c r="F814" s="171"/>
      <c r="G814" s="171">
        <f>SUMIF(AG815:AG862,"&lt;&gt;NOR",G815:G862)</f>
        <v>0</v>
      </c>
      <c r="H814" s="171"/>
      <c r="I814" s="171">
        <f>SUM(I815:I862)</f>
        <v>0</v>
      </c>
      <c r="J814" s="171"/>
      <c r="K814" s="171">
        <f>SUM(K815:K862)</f>
        <v>0</v>
      </c>
      <c r="L814" s="171"/>
      <c r="M814" s="171">
        <f>SUM(M815:M862)</f>
        <v>0</v>
      </c>
      <c r="N814" s="170"/>
      <c r="O814" s="170">
        <f>SUM(O815:O862)</f>
        <v>0.31</v>
      </c>
      <c r="P814" s="170"/>
      <c r="Q814" s="170">
        <f>SUM(Q815:Q862)</f>
        <v>0</v>
      </c>
      <c r="R814" s="171"/>
      <c r="S814" s="171"/>
      <c r="T814" s="172"/>
      <c r="U814" s="166"/>
      <c r="V814" s="166">
        <f>SUM(V815:V862)</f>
        <v>100.91000000000001</v>
      </c>
      <c r="W814" s="166"/>
      <c r="X814" s="166"/>
      <c r="Y814" s="166"/>
      <c r="AG814" t="s">
        <v>359</v>
      </c>
    </row>
    <row r="815" spans="1:60" ht="22.5" outlineLevel="1" x14ac:dyDescent="0.2">
      <c r="A815" s="177">
        <v>159</v>
      </c>
      <c r="B815" s="178" t="s">
        <v>1915</v>
      </c>
      <c r="C815" s="193" t="s">
        <v>1916</v>
      </c>
      <c r="D815" s="179" t="s">
        <v>534</v>
      </c>
      <c r="E815" s="180">
        <v>82.5</v>
      </c>
      <c r="F815" s="181"/>
      <c r="G815" s="182">
        <f>ROUND(E815*F815,2)</f>
        <v>0</v>
      </c>
      <c r="H815" s="181"/>
      <c r="I815" s="182">
        <f>ROUND(E815*H815,2)</f>
        <v>0</v>
      </c>
      <c r="J815" s="181"/>
      <c r="K815" s="182">
        <f>ROUND(E815*J815,2)</f>
        <v>0</v>
      </c>
      <c r="L815" s="182">
        <v>12</v>
      </c>
      <c r="M815" s="182">
        <f>G815*(1+L815/100)</f>
        <v>0</v>
      </c>
      <c r="N815" s="180">
        <v>1.9000000000000001E-4</v>
      </c>
      <c r="O815" s="180">
        <f>ROUND(E815*N815,2)</f>
        <v>0.02</v>
      </c>
      <c r="P815" s="180">
        <v>0</v>
      </c>
      <c r="Q815" s="180">
        <f>ROUND(E815*P815,2)</f>
        <v>0</v>
      </c>
      <c r="R815" s="182" t="s">
        <v>869</v>
      </c>
      <c r="S815" s="182" t="s">
        <v>363</v>
      </c>
      <c r="T815" s="183" t="s">
        <v>363</v>
      </c>
      <c r="U815" s="159">
        <v>0.91459999999999997</v>
      </c>
      <c r="V815" s="159">
        <f>ROUND(E815*U815,2)</f>
        <v>75.45</v>
      </c>
      <c r="W815" s="159"/>
      <c r="X815" s="159" t="s">
        <v>411</v>
      </c>
      <c r="Y815" s="159" t="s">
        <v>366</v>
      </c>
      <c r="Z815" s="148"/>
      <c r="AA815" s="148"/>
      <c r="AB815" s="148"/>
      <c r="AC815" s="148"/>
      <c r="AD815" s="148"/>
      <c r="AE815" s="148"/>
      <c r="AF815" s="148"/>
      <c r="AG815" s="148" t="s">
        <v>412</v>
      </c>
      <c r="AH815" s="148"/>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2" x14ac:dyDescent="0.2">
      <c r="A816" s="155"/>
      <c r="B816" s="156"/>
      <c r="C816" s="283" t="s">
        <v>1917</v>
      </c>
      <c r="D816" s="284"/>
      <c r="E816" s="284"/>
      <c r="F816" s="284"/>
      <c r="G816" s="284"/>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369</v>
      </c>
      <c r="AH816" s="148"/>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2" x14ac:dyDescent="0.2">
      <c r="A817" s="155"/>
      <c r="B817" s="156"/>
      <c r="C817" s="206" t="s">
        <v>1568</v>
      </c>
      <c r="D817" s="198"/>
      <c r="E817" s="199"/>
      <c r="F817" s="159"/>
      <c r="G817" s="159"/>
      <c r="H817" s="159"/>
      <c r="I817" s="159"/>
      <c r="J817" s="159"/>
      <c r="K817" s="159"/>
      <c r="L817" s="159"/>
      <c r="M817" s="159"/>
      <c r="N817" s="158"/>
      <c r="O817" s="158"/>
      <c r="P817" s="158"/>
      <c r="Q817" s="158"/>
      <c r="R817" s="159"/>
      <c r="S817" s="159"/>
      <c r="T817" s="159"/>
      <c r="U817" s="159"/>
      <c r="V817" s="159"/>
      <c r="W817" s="159"/>
      <c r="X817" s="159"/>
      <c r="Y817" s="159"/>
      <c r="Z817" s="148"/>
      <c r="AA817" s="148"/>
      <c r="AB817" s="148"/>
      <c r="AC817" s="148"/>
      <c r="AD817" s="148"/>
      <c r="AE817" s="148"/>
      <c r="AF817" s="148"/>
      <c r="AG817" s="148" t="s">
        <v>481</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3" x14ac:dyDescent="0.2">
      <c r="A818" s="155"/>
      <c r="B818" s="156"/>
      <c r="C818" s="206" t="s">
        <v>1918</v>
      </c>
      <c r="D818" s="198"/>
      <c r="E818" s="199">
        <v>68.7</v>
      </c>
      <c r="F818" s="159"/>
      <c r="G818" s="159"/>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481</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3" x14ac:dyDescent="0.2">
      <c r="A819" s="155"/>
      <c r="B819" s="156"/>
      <c r="C819" s="206" t="s">
        <v>1819</v>
      </c>
      <c r="D819" s="198"/>
      <c r="E819" s="199">
        <v>6.5</v>
      </c>
      <c r="F819" s="159"/>
      <c r="G819" s="159"/>
      <c r="H819" s="159"/>
      <c r="I819" s="159"/>
      <c r="J819" s="159"/>
      <c r="K819" s="159"/>
      <c r="L819" s="159"/>
      <c r="M819" s="159"/>
      <c r="N819" s="158"/>
      <c r="O819" s="158"/>
      <c r="P819" s="158"/>
      <c r="Q819" s="158"/>
      <c r="R819" s="159"/>
      <c r="S819" s="159"/>
      <c r="T819" s="159"/>
      <c r="U819" s="159"/>
      <c r="V819" s="159"/>
      <c r="W819" s="159"/>
      <c r="X819" s="159"/>
      <c r="Y819" s="159"/>
      <c r="Z819" s="148"/>
      <c r="AA819" s="148"/>
      <c r="AB819" s="148"/>
      <c r="AC819" s="148"/>
      <c r="AD819" s="148"/>
      <c r="AE819" s="148"/>
      <c r="AF819" s="148"/>
      <c r="AG819" s="148" t="s">
        <v>481</v>
      </c>
      <c r="AH819" s="148">
        <v>0</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3" x14ac:dyDescent="0.2">
      <c r="A820" s="155"/>
      <c r="B820" s="156"/>
      <c r="C820" s="206" t="s">
        <v>1820</v>
      </c>
      <c r="D820" s="198"/>
      <c r="E820" s="199">
        <v>1.1000000000000001</v>
      </c>
      <c r="F820" s="159"/>
      <c r="G820" s="159"/>
      <c r="H820" s="159"/>
      <c r="I820" s="159"/>
      <c r="J820" s="159"/>
      <c r="K820" s="159"/>
      <c r="L820" s="159"/>
      <c r="M820" s="159"/>
      <c r="N820" s="158"/>
      <c r="O820" s="158"/>
      <c r="P820" s="158"/>
      <c r="Q820" s="158"/>
      <c r="R820" s="159"/>
      <c r="S820" s="159"/>
      <c r="T820" s="159"/>
      <c r="U820" s="159"/>
      <c r="V820" s="159"/>
      <c r="W820" s="159"/>
      <c r="X820" s="159"/>
      <c r="Y820" s="159"/>
      <c r="Z820" s="148"/>
      <c r="AA820" s="148"/>
      <c r="AB820" s="148"/>
      <c r="AC820" s="148"/>
      <c r="AD820" s="148"/>
      <c r="AE820" s="148"/>
      <c r="AF820" s="148"/>
      <c r="AG820" s="148" t="s">
        <v>481</v>
      </c>
      <c r="AH820" s="148">
        <v>0</v>
      </c>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3" x14ac:dyDescent="0.2">
      <c r="A821" s="155"/>
      <c r="B821" s="156"/>
      <c r="C821" s="206" t="s">
        <v>1821</v>
      </c>
      <c r="D821" s="198"/>
      <c r="E821" s="199">
        <v>6.2</v>
      </c>
      <c r="F821" s="159"/>
      <c r="G821" s="159"/>
      <c r="H821" s="159"/>
      <c r="I821" s="159"/>
      <c r="J821" s="159"/>
      <c r="K821" s="159"/>
      <c r="L821" s="159"/>
      <c r="M821" s="159"/>
      <c r="N821" s="158"/>
      <c r="O821" s="158"/>
      <c r="P821" s="158"/>
      <c r="Q821" s="158"/>
      <c r="R821" s="159"/>
      <c r="S821" s="159"/>
      <c r="T821" s="159"/>
      <c r="U821" s="159"/>
      <c r="V821" s="159"/>
      <c r="W821" s="159"/>
      <c r="X821" s="159"/>
      <c r="Y821" s="159"/>
      <c r="Z821" s="148"/>
      <c r="AA821" s="148"/>
      <c r="AB821" s="148"/>
      <c r="AC821" s="148"/>
      <c r="AD821" s="148"/>
      <c r="AE821" s="148"/>
      <c r="AF821" s="148"/>
      <c r="AG821" s="148" t="s">
        <v>481</v>
      </c>
      <c r="AH821" s="148">
        <v>0</v>
      </c>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x14ac:dyDescent="0.2">
      <c r="A822" s="177">
        <v>160</v>
      </c>
      <c r="B822" s="178" t="s">
        <v>1919</v>
      </c>
      <c r="C822" s="193" t="s">
        <v>1920</v>
      </c>
      <c r="D822" s="179" t="s">
        <v>534</v>
      </c>
      <c r="E822" s="180">
        <v>68.7</v>
      </c>
      <c r="F822" s="181"/>
      <c r="G822" s="182">
        <f>ROUND(E822*F822,2)</f>
        <v>0</v>
      </c>
      <c r="H822" s="181"/>
      <c r="I822" s="182">
        <f>ROUND(E822*H822,2)</f>
        <v>0</v>
      </c>
      <c r="J822" s="181"/>
      <c r="K822" s="182">
        <f>ROUND(E822*J822,2)</f>
        <v>0</v>
      </c>
      <c r="L822" s="182">
        <v>12</v>
      </c>
      <c r="M822" s="182">
        <f>G822*(1+L822/100)</f>
        <v>0</v>
      </c>
      <c r="N822" s="180">
        <v>0</v>
      </c>
      <c r="O822" s="180">
        <f>ROUND(E822*N822,2)</f>
        <v>0</v>
      </c>
      <c r="P822" s="180">
        <v>0</v>
      </c>
      <c r="Q822" s="180">
        <f>ROUND(E822*P822,2)</f>
        <v>0</v>
      </c>
      <c r="R822" s="182" t="s">
        <v>869</v>
      </c>
      <c r="S822" s="182" t="s">
        <v>363</v>
      </c>
      <c r="T822" s="183" t="s">
        <v>363</v>
      </c>
      <c r="U822" s="159">
        <v>0.1</v>
      </c>
      <c r="V822" s="159">
        <f>ROUND(E822*U822,2)</f>
        <v>6.87</v>
      </c>
      <c r="W822" s="159"/>
      <c r="X822" s="159" t="s">
        <v>411</v>
      </c>
      <c r="Y822" s="159" t="s">
        <v>366</v>
      </c>
      <c r="Z822" s="148"/>
      <c r="AA822" s="148"/>
      <c r="AB822" s="148"/>
      <c r="AC822" s="148"/>
      <c r="AD822" s="148"/>
      <c r="AE822" s="148"/>
      <c r="AF822" s="148"/>
      <c r="AG822" s="148" t="s">
        <v>412</v>
      </c>
      <c r="AH822" s="148"/>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2" x14ac:dyDescent="0.2">
      <c r="A823" s="155"/>
      <c r="B823" s="156"/>
      <c r="C823" s="206" t="s">
        <v>1568</v>
      </c>
      <c r="D823" s="198"/>
      <c r="E823" s="199"/>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481</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3" x14ac:dyDescent="0.2">
      <c r="A824" s="155"/>
      <c r="B824" s="156"/>
      <c r="C824" s="206" t="s">
        <v>1918</v>
      </c>
      <c r="D824" s="198"/>
      <c r="E824" s="199">
        <v>68.7</v>
      </c>
      <c r="F824" s="159"/>
      <c r="G824" s="159"/>
      <c r="H824" s="159"/>
      <c r="I824" s="159"/>
      <c r="J824" s="159"/>
      <c r="K824" s="159"/>
      <c r="L824" s="159"/>
      <c r="M824" s="159"/>
      <c r="N824" s="158"/>
      <c r="O824" s="158"/>
      <c r="P824" s="158"/>
      <c r="Q824" s="158"/>
      <c r="R824" s="159"/>
      <c r="S824" s="159"/>
      <c r="T824" s="159"/>
      <c r="U824" s="159"/>
      <c r="V824" s="159"/>
      <c r="W824" s="159"/>
      <c r="X824" s="159"/>
      <c r="Y824" s="159"/>
      <c r="Z824" s="148"/>
      <c r="AA824" s="148"/>
      <c r="AB824" s="148"/>
      <c r="AC824" s="148"/>
      <c r="AD824" s="148"/>
      <c r="AE824" s="148"/>
      <c r="AF824" s="148"/>
      <c r="AG824" s="148" t="s">
        <v>481</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ht="22.5" outlineLevel="1" x14ac:dyDescent="0.2">
      <c r="A825" s="177">
        <v>161</v>
      </c>
      <c r="B825" s="178" t="s">
        <v>1921</v>
      </c>
      <c r="C825" s="193" t="s">
        <v>1922</v>
      </c>
      <c r="D825" s="179" t="s">
        <v>534</v>
      </c>
      <c r="E825" s="180">
        <v>9.8000000000000007</v>
      </c>
      <c r="F825" s="181"/>
      <c r="G825" s="182">
        <f>ROUND(E825*F825,2)</f>
        <v>0</v>
      </c>
      <c r="H825" s="181"/>
      <c r="I825" s="182">
        <f>ROUND(E825*H825,2)</f>
        <v>0</v>
      </c>
      <c r="J825" s="181"/>
      <c r="K825" s="182">
        <f>ROUND(E825*J825,2)</f>
        <v>0</v>
      </c>
      <c r="L825" s="182">
        <v>12</v>
      </c>
      <c r="M825" s="182">
        <f>G825*(1+L825/100)</f>
        <v>0</v>
      </c>
      <c r="N825" s="180">
        <v>6.4999999999999997E-4</v>
      </c>
      <c r="O825" s="180">
        <f>ROUND(E825*N825,2)</f>
        <v>0.01</v>
      </c>
      <c r="P825" s="180">
        <v>0</v>
      </c>
      <c r="Q825" s="180">
        <f>ROUND(E825*P825,2)</f>
        <v>0</v>
      </c>
      <c r="R825" s="182" t="s">
        <v>869</v>
      </c>
      <c r="S825" s="182" t="s">
        <v>363</v>
      </c>
      <c r="T825" s="183" t="s">
        <v>363</v>
      </c>
      <c r="U825" s="159">
        <v>0.215</v>
      </c>
      <c r="V825" s="159">
        <f>ROUND(E825*U825,2)</f>
        <v>2.11</v>
      </c>
      <c r="W825" s="159"/>
      <c r="X825" s="159" t="s">
        <v>411</v>
      </c>
      <c r="Y825" s="159" t="s">
        <v>1923</v>
      </c>
      <c r="Z825" s="148"/>
      <c r="AA825" s="148"/>
      <c r="AB825" s="148"/>
      <c r="AC825" s="148"/>
      <c r="AD825" s="148"/>
      <c r="AE825" s="148"/>
      <c r="AF825" s="148"/>
      <c r="AG825" s="148" t="s">
        <v>412</v>
      </c>
      <c r="AH825" s="148"/>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2" x14ac:dyDescent="0.2">
      <c r="A826" s="155"/>
      <c r="B826" s="156"/>
      <c r="C826" s="286" t="s">
        <v>1924</v>
      </c>
      <c r="D826" s="287"/>
      <c r="E826" s="287"/>
      <c r="F826" s="287"/>
      <c r="G826" s="287"/>
      <c r="H826" s="159"/>
      <c r="I826" s="159"/>
      <c r="J826" s="159"/>
      <c r="K826" s="159"/>
      <c r="L826" s="159"/>
      <c r="M826" s="159"/>
      <c r="N826" s="158"/>
      <c r="O826" s="158"/>
      <c r="P826" s="158"/>
      <c r="Q826" s="158"/>
      <c r="R826" s="159"/>
      <c r="S826" s="159"/>
      <c r="T826" s="159"/>
      <c r="U826" s="159"/>
      <c r="V826" s="159"/>
      <c r="W826" s="159"/>
      <c r="X826" s="159"/>
      <c r="Y826" s="159"/>
      <c r="Z826" s="148"/>
      <c r="AA826" s="148"/>
      <c r="AB826" s="148"/>
      <c r="AC826" s="148"/>
      <c r="AD826" s="148"/>
      <c r="AE826" s="148"/>
      <c r="AF826" s="148"/>
      <c r="AG826" s="148" t="s">
        <v>479</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2" x14ac:dyDescent="0.2">
      <c r="A827" s="155"/>
      <c r="B827" s="156"/>
      <c r="C827" s="206" t="s">
        <v>1568</v>
      </c>
      <c r="D827" s="198"/>
      <c r="E827" s="199"/>
      <c r="F827" s="159"/>
      <c r="G827" s="159"/>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481</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3" x14ac:dyDescent="0.2">
      <c r="A828" s="155"/>
      <c r="B828" s="156"/>
      <c r="C828" s="206" t="s">
        <v>1821</v>
      </c>
      <c r="D828" s="198"/>
      <c r="E828" s="199">
        <v>6.2</v>
      </c>
      <c r="F828" s="159"/>
      <c r="G828" s="159"/>
      <c r="H828" s="159"/>
      <c r="I828" s="159"/>
      <c r="J828" s="159"/>
      <c r="K828" s="159"/>
      <c r="L828" s="159"/>
      <c r="M828" s="159"/>
      <c r="N828" s="158"/>
      <c r="O828" s="158"/>
      <c r="P828" s="158"/>
      <c r="Q828" s="158"/>
      <c r="R828" s="159"/>
      <c r="S828" s="159"/>
      <c r="T828" s="159"/>
      <c r="U828" s="159"/>
      <c r="V828" s="159"/>
      <c r="W828" s="159"/>
      <c r="X828" s="159"/>
      <c r="Y828" s="159"/>
      <c r="Z828" s="148"/>
      <c r="AA828" s="148"/>
      <c r="AB828" s="148"/>
      <c r="AC828" s="148"/>
      <c r="AD828" s="148"/>
      <c r="AE828" s="148"/>
      <c r="AF828" s="148"/>
      <c r="AG828" s="148" t="s">
        <v>481</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3" x14ac:dyDescent="0.2">
      <c r="A829" s="155"/>
      <c r="B829" s="156"/>
      <c r="C829" s="206" t="s">
        <v>1826</v>
      </c>
      <c r="D829" s="198"/>
      <c r="E829" s="199">
        <v>3.6</v>
      </c>
      <c r="F829" s="159"/>
      <c r="G829" s="159"/>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481</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ht="22.5" outlineLevel="1" x14ac:dyDescent="0.2">
      <c r="A830" s="177">
        <v>162</v>
      </c>
      <c r="B830" s="178" t="s">
        <v>1925</v>
      </c>
      <c r="C830" s="193" t="s">
        <v>1926</v>
      </c>
      <c r="D830" s="179" t="s">
        <v>534</v>
      </c>
      <c r="E830" s="180">
        <v>3.6</v>
      </c>
      <c r="F830" s="181"/>
      <c r="G830" s="182">
        <f>ROUND(E830*F830,2)</f>
        <v>0</v>
      </c>
      <c r="H830" s="181"/>
      <c r="I830" s="182">
        <f>ROUND(E830*H830,2)</f>
        <v>0</v>
      </c>
      <c r="J830" s="181"/>
      <c r="K830" s="182">
        <f>ROUND(E830*J830,2)</f>
        <v>0</v>
      </c>
      <c r="L830" s="182">
        <v>12</v>
      </c>
      <c r="M830" s="182">
        <f>G830*(1+L830/100)</f>
        <v>0</v>
      </c>
      <c r="N830" s="180">
        <v>3.0000000000000001E-5</v>
      </c>
      <c r="O830" s="180">
        <f>ROUND(E830*N830,2)</f>
        <v>0</v>
      </c>
      <c r="P830" s="180">
        <v>0</v>
      </c>
      <c r="Q830" s="180">
        <f>ROUND(E830*P830,2)</f>
        <v>0</v>
      </c>
      <c r="R830" s="182" t="s">
        <v>869</v>
      </c>
      <c r="S830" s="182" t="s">
        <v>363</v>
      </c>
      <c r="T830" s="183" t="s">
        <v>363</v>
      </c>
      <c r="U830" s="159">
        <v>0.34</v>
      </c>
      <c r="V830" s="159">
        <f>ROUND(E830*U830,2)</f>
        <v>1.22</v>
      </c>
      <c r="W830" s="159"/>
      <c r="X830" s="159" t="s">
        <v>411</v>
      </c>
      <c r="Y830" s="159" t="s">
        <v>366</v>
      </c>
      <c r="Z830" s="148"/>
      <c r="AA830" s="148"/>
      <c r="AB830" s="148"/>
      <c r="AC830" s="148"/>
      <c r="AD830" s="148"/>
      <c r="AE830" s="148"/>
      <c r="AF830" s="148"/>
      <c r="AG830" s="148" t="s">
        <v>412</v>
      </c>
      <c r="AH830" s="148"/>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2" x14ac:dyDescent="0.2">
      <c r="A831" s="155"/>
      <c r="B831" s="156"/>
      <c r="C831" s="286" t="s">
        <v>1924</v>
      </c>
      <c r="D831" s="287"/>
      <c r="E831" s="287"/>
      <c r="F831" s="287"/>
      <c r="G831" s="287"/>
      <c r="H831" s="159"/>
      <c r="I831" s="159"/>
      <c r="J831" s="159"/>
      <c r="K831" s="159"/>
      <c r="L831" s="159"/>
      <c r="M831" s="159"/>
      <c r="N831" s="158"/>
      <c r="O831" s="158"/>
      <c r="P831" s="158"/>
      <c r="Q831" s="158"/>
      <c r="R831" s="159"/>
      <c r="S831" s="159"/>
      <c r="T831" s="159"/>
      <c r="U831" s="159"/>
      <c r="V831" s="159"/>
      <c r="W831" s="159"/>
      <c r="X831" s="159"/>
      <c r="Y831" s="159"/>
      <c r="Z831" s="148"/>
      <c r="AA831" s="148"/>
      <c r="AB831" s="148"/>
      <c r="AC831" s="148"/>
      <c r="AD831" s="148"/>
      <c r="AE831" s="148"/>
      <c r="AF831" s="148"/>
      <c r="AG831" s="148" t="s">
        <v>479</v>
      </c>
      <c r="AH831" s="148"/>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2" x14ac:dyDescent="0.2">
      <c r="A832" s="155"/>
      <c r="B832" s="156"/>
      <c r="C832" s="206" t="s">
        <v>1568</v>
      </c>
      <c r="D832" s="198"/>
      <c r="E832" s="199"/>
      <c r="F832" s="159"/>
      <c r="G832" s="159"/>
      <c r="H832" s="159"/>
      <c r="I832" s="159"/>
      <c r="J832" s="159"/>
      <c r="K832" s="159"/>
      <c r="L832" s="159"/>
      <c r="M832" s="159"/>
      <c r="N832" s="158"/>
      <c r="O832" s="158"/>
      <c r="P832" s="158"/>
      <c r="Q832" s="158"/>
      <c r="R832" s="159"/>
      <c r="S832" s="159"/>
      <c r="T832" s="159"/>
      <c r="U832" s="159"/>
      <c r="V832" s="159"/>
      <c r="W832" s="159"/>
      <c r="X832" s="159"/>
      <c r="Y832" s="159"/>
      <c r="Z832" s="148"/>
      <c r="AA832" s="148"/>
      <c r="AB832" s="148"/>
      <c r="AC832" s="148"/>
      <c r="AD832" s="148"/>
      <c r="AE832" s="148"/>
      <c r="AF832" s="148"/>
      <c r="AG832" s="148" t="s">
        <v>481</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3" x14ac:dyDescent="0.2">
      <c r="A833" s="155"/>
      <c r="B833" s="156"/>
      <c r="C833" s="206" t="s">
        <v>1826</v>
      </c>
      <c r="D833" s="198"/>
      <c r="E833" s="199">
        <v>3.6</v>
      </c>
      <c r="F833" s="159"/>
      <c r="G833" s="159"/>
      <c r="H833" s="159"/>
      <c r="I833" s="159"/>
      <c r="J833" s="159"/>
      <c r="K833" s="159"/>
      <c r="L833" s="159"/>
      <c r="M833" s="159"/>
      <c r="N833" s="158"/>
      <c r="O833" s="158"/>
      <c r="P833" s="158"/>
      <c r="Q833" s="158"/>
      <c r="R833" s="159"/>
      <c r="S833" s="159"/>
      <c r="T833" s="159"/>
      <c r="U833" s="159"/>
      <c r="V833" s="159"/>
      <c r="W833" s="159"/>
      <c r="X833" s="159"/>
      <c r="Y833" s="159"/>
      <c r="Z833" s="148"/>
      <c r="AA833" s="148"/>
      <c r="AB833" s="148"/>
      <c r="AC833" s="148"/>
      <c r="AD833" s="148"/>
      <c r="AE833" s="148"/>
      <c r="AF833" s="148"/>
      <c r="AG833" s="148" t="s">
        <v>481</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1" x14ac:dyDescent="0.2">
      <c r="A834" s="177">
        <v>163</v>
      </c>
      <c r="B834" s="178" t="s">
        <v>1927</v>
      </c>
      <c r="C834" s="193" t="s">
        <v>1928</v>
      </c>
      <c r="D834" s="179" t="s">
        <v>549</v>
      </c>
      <c r="E834" s="180">
        <v>3.6</v>
      </c>
      <c r="F834" s="181"/>
      <c r="G834" s="182">
        <f>ROUND(E834*F834,2)</f>
        <v>0</v>
      </c>
      <c r="H834" s="181"/>
      <c r="I834" s="182">
        <f>ROUND(E834*H834,2)</f>
        <v>0</v>
      </c>
      <c r="J834" s="181"/>
      <c r="K834" s="182">
        <f>ROUND(E834*J834,2)</f>
        <v>0</v>
      </c>
      <c r="L834" s="182">
        <v>12</v>
      </c>
      <c r="M834" s="182">
        <f>G834*(1+L834/100)</f>
        <v>0</v>
      </c>
      <c r="N834" s="180">
        <v>0</v>
      </c>
      <c r="O834" s="180">
        <f>ROUND(E834*N834,2)</f>
        <v>0</v>
      </c>
      <c r="P834" s="180">
        <v>0</v>
      </c>
      <c r="Q834" s="180">
        <f>ROUND(E834*P834,2)</f>
        <v>0</v>
      </c>
      <c r="R834" s="182"/>
      <c r="S834" s="182" t="s">
        <v>410</v>
      </c>
      <c r="T834" s="183" t="s">
        <v>1376</v>
      </c>
      <c r="U834" s="159">
        <v>0</v>
      </c>
      <c r="V834" s="159">
        <f>ROUND(E834*U834,2)</f>
        <v>0</v>
      </c>
      <c r="W834" s="159"/>
      <c r="X834" s="159" t="s">
        <v>411</v>
      </c>
      <c r="Y834" s="159" t="s">
        <v>366</v>
      </c>
      <c r="Z834" s="148"/>
      <c r="AA834" s="148"/>
      <c r="AB834" s="148"/>
      <c r="AC834" s="148"/>
      <c r="AD834" s="148"/>
      <c r="AE834" s="148"/>
      <c r="AF834" s="148"/>
      <c r="AG834" s="148" t="s">
        <v>412</v>
      </c>
      <c r="AH834" s="148"/>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ht="22.5" outlineLevel="2" x14ac:dyDescent="0.2">
      <c r="A835" s="155"/>
      <c r="B835" s="156"/>
      <c r="C835" s="283" t="s">
        <v>1929</v>
      </c>
      <c r="D835" s="284"/>
      <c r="E835" s="284"/>
      <c r="F835" s="284"/>
      <c r="G835" s="284"/>
      <c r="H835" s="159"/>
      <c r="I835" s="159"/>
      <c r="J835" s="159"/>
      <c r="K835" s="159"/>
      <c r="L835" s="159"/>
      <c r="M835" s="159"/>
      <c r="N835" s="158"/>
      <c r="O835" s="158"/>
      <c r="P835" s="158"/>
      <c r="Q835" s="158"/>
      <c r="R835" s="159"/>
      <c r="S835" s="159"/>
      <c r="T835" s="159"/>
      <c r="U835" s="159"/>
      <c r="V835" s="159"/>
      <c r="W835" s="159"/>
      <c r="X835" s="159"/>
      <c r="Y835" s="159"/>
      <c r="Z835" s="148"/>
      <c r="AA835" s="148"/>
      <c r="AB835" s="148"/>
      <c r="AC835" s="148"/>
      <c r="AD835" s="148"/>
      <c r="AE835" s="148"/>
      <c r="AF835" s="148"/>
      <c r="AG835" s="148" t="s">
        <v>369</v>
      </c>
      <c r="AH835" s="148"/>
      <c r="AI835" s="148"/>
      <c r="AJ835" s="148"/>
      <c r="AK835" s="148"/>
      <c r="AL835" s="148"/>
      <c r="AM835" s="148"/>
      <c r="AN835" s="148"/>
      <c r="AO835" s="148"/>
      <c r="AP835" s="148"/>
      <c r="AQ835" s="148"/>
      <c r="AR835" s="148"/>
      <c r="AS835" s="148"/>
      <c r="AT835" s="148"/>
      <c r="AU835" s="148"/>
      <c r="AV835" s="148"/>
      <c r="AW835" s="148"/>
      <c r="AX835" s="148"/>
      <c r="AY835" s="148"/>
      <c r="AZ835" s="148"/>
      <c r="BA835" s="184" t="str">
        <f>C835</f>
        <v>Napojení střešního pláště a fasádního systému musí být provedeno vzduchotěsným detailem pomocí EPDM pěnové pásky po celém obvodu atik.</v>
      </c>
      <c r="BB835" s="148"/>
      <c r="BC835" s="148"/>
      <c r="BD835" s="148"/>
      <c r="BE835" s="148"/>
      <c r="BF835" s="148"/>
      <c r="BG835" s="148"/>
      <c r="BH835" s="148"/>
    </row>
    <row r="836" spans="1:60" outlineLevel="2" x14ac:dyDescent="0.2">
      <c r="A836" s="155"/>
      <c r="B836" s="156"/>
      <c r="C836" s="206" t="s">
        <v>1568</v>
      </c>
      <c r="D836" s="198"/>
      <c r="E836" s="199"/>
      <c r="F836" s="159"/>
      <c r="G836" s="159"/>
      <c r="H836" s="159"/>
      <c r="I836" s="159"/>
      <c r="J836" s="159"/>
      <c r="K836" s="159"/>
      <c r="L836" s="159"/>
      <c r="M836" s="159"/>
      <c r="N836" s="158"/>
      <c r="O836" s="158"/>
      <c r="P836" s="158"/>
      <c r="Q836" s="158"/>
      <c r="R836" s="159"/>
      <c r="S836" s="159"/>
      <c r="T836" s="159"/>
      <c r="U836" s="159"/>
      <c r="V836" s="159"/>
      <c r="W836" s="159"/>
      <c r="X836" s="159"/>
      <c r="Y836" s="159"/>
      <c r="Z836" s="148"/>
      <c r="AA836" s="148"/>
      <c r="AB836" s="148"/>
      <c r="AC836" s="148"/>
      <c r="AD836" s="148"/>
      <c r="AE836" s="148"/>
      <c r="AF836" s="148"/>
      <c r="AG836" s="148" t="s">
        <v>481</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3" x14ac:dyDescent="0.2">
      <c r="A837" s="155"/>
      <c r="B837" s="156"/>
      <c r="C837" s="206" t="s">
        <v>1826</v>
      </c>
      <c r="D837" s="198"/>
      <c r="E837" s="199">
        <v>3.6</v>
      </c>
      <c r="F837" s="159"/>
      <c r="G837" s="159"/>
      <c r="H837" s="159"/>
      <c r="I837" s="159"/>
      <c r="J837" s="159"/>
      <c r="K837" s="159"/>
      <c r="L837" s="159"/>
      <c r="M837" s="159"/>
      <c r="N837" s="158"/>
      <c r="O837" s="158"/>
      <c r="P837" s="158"/>
      <c r="Q837" s="158"/>
      <c r="R837" s="159"/>
      <c r="S837" s="159"/>
      <c r="T837" s="159"/>
      <c r="U837" s="159"/>
      <c r="V837" s="159"/>
      <c r="W837" s="159"/>
      <c r="X837" s="159"/>
      <c r="Y837" s="159"/>
      <c r="Z837" s="148"/>
      <c r="AA837" s="148"/>
      <c r="AB837" s="148"/>
      <c r="AC837" s="148"/>
      <c r="AD837" s="148"/>
      <c r="AE837" s="148"/>
      <c r="AF837" s="148"/>
      <c r="AG837" s="148" t="s">
        <v>481</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77">
        <v>164</v>
      </c>
      <c r="B838" s="178" t="s">
        <v>1930</v>
      </c>
      <c r="C838" s="193" t="s">
        <v>1931</v>
      </c>
      <c r="D838" s="179" t="s">
        <v>534</v>
      </c>
      <c r="E838" s="180">
        <v>76.3</v>
      </c>
      <c r="F838" s="181"/>
      <c r="G838" s="182">
        <f>ROUND(E838*F838,2)</f>
        <v>0</v>
      </c>
      <c r="H838" s="181"/>
      <c r="I838" s="182">
        <f>ROUND(E838*H838,2)</f>
        <v>0</v>
      </c>
      <c r="J838" s="181"/>
      <c r="K838" s="182">
        <f>ROUND(E838*J838,2)</f>
        <v>0</v>
      </c>
      <c r="L838" s="182">
        <v>12</v>
      </c>
      <c r="M838" s="182">
        <f>G838*(1+L838/100)</f>
        <v>0</v>
      </c>
      <c r="N838" s="180">
        <v>0</v>
      </c>
      <c r="O838" s="180">
        <f>ROUND(E838*N838,2)</f>
        <v>0</v>
      </c>
      <c r="P838" s="180">
        <v>0</v>
      </c>
      <c r="Q838" s="180">
        <f>ROUND(E838*P838,2)</f>
        <v>0</v>
      </c>
      <c r="R838" s="182"/>
      <c r="S838" s="182" t="s">
        <v>410</v>
      </c>
      <c r="T838" s="183" t="s">
        <v>1376</v>
      </c>
      <c r="U838" s="159">
        <v>0.2</v>
      </c>
      <c r="V838" s="159">
        <f>ROUND(E838*U838,2)</f>
        <v>15.26</v>
      </c>
      <c r="W838" s="159"/>
      <c r="X838" s="159" t="s">
        <v>411</v>
      </c>
      <c r="Y838" s="159" t="s">
        <v>366</v>
      </c>
      <c r="Z838" s="148"/>
      <c r="AA838" s="148"/>
      <c r="AB838" s="148"/>
      <c r="AC838" s="148"/>
      <c r="AD838" s="148"/>
      <c r="AE838" s="148"/>
      <c r="AF838" s="148"/>
      <c r="AG838" s="148" t="s">
        <v>412</v>
      </c>
      <c r="AH838" s="148"/>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2" x14ac:dyDescent="0.2">
      <c r="A839" s="155"/>
      <c r="B839" s="156"/>
      <c r="C839" s="283" t="s">
        <v>1932</v>
      </c>
      <c r="D839" s="284"/>
      <c r="E839" s="284"/>
      <c r="F839" s="284"/>
      <c r="G839" s="284"/>
      <c r="H839" s="159"/>
      <c r="I839" s="159"/>
      <c r="J839" s="159"/>
      <c r="K839" s="159"/>
      <c r="L839" s="159"/>
      <c r="M839" s="159"/>
      <c r="N839" s="158"/>
      <c r="O839" s="158"/>
      <c r="P839" s="158"/>
      <c r="Q839" s="158"/>
      <c r="R839" s="159"/>
      <c r="S839" s="159"/>
      <c r="T839" s="159"/>
      <c r="U839" s="159"/>
      <c r="V839" s="159"/>
      <c r="W839" s="159"/>
      <c r="X839" s="159"/>
      <c r="Y839" s="159"/>
      <c r="Z839" s="148"/>
      <c r="AA839" s="148"/>
      <c r="AB839" s="148"/>
      <c r="AC839" s="148"/>
      <c r="AD839" s="148"/>
      <c r="AE839" s="148"/>
      <c r="AF839" s="148"/>
      <c r="AG839" s="148" t="s">
        <v>369</v>
      </c>
      <c r="AH839" s="148"/>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2" x14ac:dyDescent="0.2">
      <c r="A840" s="155"/>
      <c r="B840" s="156"/>
      <c r="C840" s="206" t="s">
        <v>1568</v>
      </c>
      <c r="D840" s="198"/>
      <c r="E840" s="199"/>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481</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3" x14ac:dyDescent="0.2">
      <c r="A841" s="155"/>
      <c r="B841" s="156"/>
      <c r="C841" s="206" t="s">
        <v>1918</v>
      </c>
      <c r="D841" s="198"/>
      <c r="E841" s="199">
        <v>68.7</v>
      </c>
      <c r="F841" s="159"/>
      <c r="G841" s="159"/>
      <c r="H841" s="159"/>
      <c r="I841" s="159"/>
      <c r="J841" s="159"/>
      <c r="K841" s="159"/>
      <c r="L841" s="159"/>
      <c r="M841" s="159"/>
      <c r="N841" s="158"/>
      <c r="O841" s="158"/>
      <c r="P841" s="158"/>
      <c r="Q841" s="158"/>
      <c r="R841" s="159"/>
      <c r="S841" s="159"/>
      <c r="T841" s="159"/>
      <c r="U841" s="159"/>
      <c r="V841" s="159"/>
      <c r="W841" s="159"/>
      <c r="X841" s="159"/>
      <c r="Y841" s="159"/>
      <c r="Z841" s="148"/>
      <c r="AA841" s="148"/>
      <c r="AB841" s="148"/>
      <c r="AC841" s="148"/>
      <c r="AD841" s="148"/>
      <c r="AE841" s="148"/>
      <c r="AF841" s="148"/>
      <c r="AG841" s="148" t="s">
        <v>481</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3" x14ac:dyDescent="0.2">
      <c r="A842" s="155"/>
      <c r="B842" s="156"/>
      <c r="C842" s="206" t="s">
        <v>1819</v>
      </c>
      <c r="D842" s="198"/>
      <c r="E842" s="199">
        <v>6.5</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481</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3" x14ac:dyDescent="0.2">
      <c r="A843" s="155"/>
      <c r="B843" s="156"/>
      <c r="C843" s="206" t="s">
        <v>1820</v>
      </c>
      <c r="D843" s="198"/>
      <c r="E843" s="199">
        <v>1.1000000000000001</v>
      </c>
      <c r="F843" s="159"/>
      <c r="G843" s="159"/>
      <c r="H843" s="159"/>
      <c r="I843" s="159"/>
      <c r="J843" s="159"/>
      <c r="K843" s="159"/>
      <c r="L843" s="159"/>
      <c r="M843" s="159"/>
      <c r="N843" s="158"/>
      <c r="O843" s="158"/>
      <c r="P843" s="158"/>
      <c r="Q843" s="158"/>
      <c r="R843" s="159"/>
      <c r="S843" s="159"/>
      <c r="T843" s="159"/>
      <c r="U843" s="159"/>
      <c r="V843" s="159"/>
      <c r="W843" s="159"/>
      <c r="X843" s="159"/>
      <c r="Y843" s="159"/>
      <c r="Z843" s="148"/>
      <c r="AA843" s="148"/>
      <c r="AB843" s="148"/>
      <c r="AC843" s="148"/>
      <c r="AD843" s="148"/>
      <c r="AE843" s="148"/>
      <c r="AF843" s="148"/>
      <c r="AG843" s="148" t="s">
        <v>481</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ht="22.5" outlineLevel="1" x14ac:dyDescent="0.2">
      <c r="A844" s="177">
        <v>165</v>
      </c>
      <c r="B844" s="178" t="s">
        <v>1933</v>
      </c>
      <c r="C844" s="193" t="s">
        <v>1934</v>
      </c>
      <c r="D844" s="179" t="s">
        <v>534</v>
      </c>
      <c r="E844" s="180">
        <v>103.32</v>
      </c>
      <c r="F844" s="181"/>
      <c r="G844" s="182">
        <f>ROUND(E844*F844,2)</f>
        <v>0</v>
      </c>
      <c r="H844" s="181"/>
      <c r="I844" s="182">
        <f>ROUND(E844*H844,2)</f>
        <v>0</v>
      </c>
      <c r="J844" s="181"/>
      <c r="K844" s="182">
        <f>ROUND(E844*J844,2)</f>
        <v>0</v>
      </c>
      <c r="L844" s="182">
        <v>12</v>
      </c>
      <c r="M844" s="182">
        <f>G844*(1+L844/100)</f>
        <v>0</v>
      </c>
      <c r="N844" s="180">
        <v>2.15E-3</v>
      </c>
      <c r="O844" s="180">
        <f>ROUND(E844*N844,2)</f>
        <v>0.22</v>
      </c>
      <c r="P844" s="180">
        <v>0</v>
      </c>
      <c r="Q844" s="180">
        <f>ROUND(E844*P844,2)</f>
        <v>0</v>
      </c>
      <c r="R844" s="182" t="s">
        <v>566</v>
      </c>
      <c r="S844" s="182" t="s">
        <v>363</v>
      </c>
      <c r="T844" s="183" t="s">
        <v>363</v>
      </c>
      <c r="U844" s="159">
        <v>0</v>
      </c>
      <c r="V844" s="159">
        <f>ROUND(E844*U844,2)</f>
        <v>0</v>
      </c>
      <c r="W844" s="159"/>
      <c r="X844" s="159" t="s">
        <v>567</v>
      </c>
      <c r="Y844" s="159" t="s">
        <v>366</v>
      </c>
      <c r="Z844" s="148"/>
      <c r="AA844" s="148"/>
      <c r="AB844" s="148"/>
      <c r="AC844" s="148"/>
      <c r="AD844" s="148"/>
      <c r="AE844" s="148"/>
      <c r="AF844" s="148"/>
      <c r="AG844" s="148" t="s">
        <v>568</v>
      </c>
      <c r="AH844" s="148"/>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2" x14ac:dyDescent="0.2">
      <c r="A845" s="155"/>
      <c r="B845" s="156"/>
      <c r="C845" s="206" t="s">
        <v>1568</v>
      </c>
      <c r="D845" s="198"/>
      <c r="E845" s="199"/>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481</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3" x14ac:dyDescent="0.2">
      <c r="A846" s="155"/>
      <c r="B846" s="156"/>
      <c r="C846" s="206" t="s">
        <v>1918</v>
      </c>
      <c r="D846" s="198"/>
      <c r="E846" s="199">
        <v>68.7</v>
      </c>
      <c r="F846" s="159"/>
      <c r="G846" s="159"/>
      <c r="H846" s="159"/>
      <c r="I846" s="159"/>
      <c r="J846" s="159"/>
      <c r="K846" s="159"/>
      <c r="L846" s="159"/>
      <c r="M846" s="159"/>
      <c r="N846" s="158"/>
      <c r="O846" s="158"/>
      <c r="P846" s="158"/>
      <c r="Q846" s="158"/>
      <c r="R846" s="159"/>
      <c r="S846" s="159"/>
      <c r="T846" s="159"/>
      <c r="U846" s="159"/>
      <c r="V846" s="159"/>
      <c r="W846" s="159"/>
      <c r="X846" s="159"/>
      <c r="Y846" s="159"/>
      <c r="Z846" s="148"/>
      <c r="AA846" s="148"/>
      <c r="AB846" s="148"/>
      <c r="AC846" s="148"/>
      <c r="AD846" s="148"/>
      <c r="AE846" s="148"/>
      <c r="AF846" s="148"/>
      <c r="AG846" s="148" t="s">
        <v>481</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3" x14ac:dyDescent="0.2">
      <c r="A847" s="155"/>
      <c r="B847" s="156"/>
      <c r="C847" s="206" t="s">
        <v>1819</v>
      </c>
      <c r="D847" s="198"/>
      <c r="E847" s="199">
        <v>6.5</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481</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3" x14ac:dyDescent="0.2">
      <c r="A848" s="155"/>
      <c r="B848" s="156"/>
      <c r="C848" s="206" t="s">
        <v>1820</v>
      </c>
      <c r="D848" s="198"/>
      <c r="E848" s="199">
        <v>1.1000000000000001</v>
      </c>
      <c r="F848" s="159"/>
      <c r="G848" s="159"/>
      <c r="H848" s="159"/>
      <c r="I848" s="159"/>
      <c r="J848" s="159"/>
      <c r="K848" s="159"/>
      <c r="L848" s="159"/>
      <c r="M848" s="159"/>
      <c r="N848" s="158"/>
      <c r="O848" s="158"/>
      <c r="P848" s="158"/>
      <c r="Q848" s="158"/>
      <c r="R848" s="159"/>
      <c r="S848" s="159"/>
      <c r="T848" s="159"/>
      <c r="U848" s="159"/>
      <c r="V848" s="159"/>
      <c r="W848" s="159"/>
      <c r="X848" s="159"/>
      <c r="Y848" s="159"/>
      <c r="Z848" s="148"/>
      <c r="AA848" s="148"/>
      <c r="AB848" s="148"/>
      <c r="AC848" s="148"/>
      <c r="AD848" s="148"/>
      <c r="AE848" s="148"/>
      <c r="AF848" s="148"/>
      <c r="AG848" s="148" t="s">
        <v>481</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3" x14ac:dyDescent="0.2">
      <c r="A849" s="155"/>
      <c r="B849" s="156"/>
      <c r="C849" s="206" t="s">
        <v>1821</v>
      </c>
      <c r="D849" s="198"/>
      <c r="E849" s="199">
        <v>6.2</v>
      </c>
      <c r="F849" s="159"/>
      <c r="G849" s="159"/>
      <c r="H849" s="159"/>
      <c r="I849" s="159"/>
      <c r="J849" s="159"/>
      <c r="K849" s="159"/>
      <c r="L849" s="159"/>
      <c r="M849" s="159"/>
      <c r="N849" s="158"/>
      <c r="O849" s="158"/>
      <c r="P849" s="158"/>
      <c r="Q849" s="158"/>
      <c r="R849" s="159"/>
      <c r="S849" s="159"/>
      <c r="T849" s="159"/>
      <c r="U849" s="159"/>
      <c r="V849" s="159"/>
      <c r="W849" s="159"/>
      <c r="X849" s="159"/>
      <c r="Y849" s="159"/>
      <c r="Z849" s="148"/>
      <c r="AA849" s="148"/>
      <c r="AB849" s="148"/>
      <c r="AC849" s="148"/>
      <c r="AD849" s="148"/>
      <c r="AE849" s="148"/>
      <c r="AF849" s="148"/>
      <c r="AG849" s="148" t="s">
        <v>481</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3" x14ac:dyDescent="0.2">
      <c r="A850" s="155"/>
      <c r="B850" s="156"/>
      <c r="C850" s="206" t="s">
        <v>1826</v>
      </c>
      <c r="D850" s="198"/>
      <c r="E850" s="199">
        <v>3.6</v>
      </c>
      <c r="F850" s="159"/>
      <c r="G850" s="159"/>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481</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3" x14ac:dyDescent="0.2">
      <c r="A851" s="155"/>
      <c r="B851" s="156"/>
      <c r="C851" s="214" t="s">
        <v>1935</v>
      </c>
      <c r="D851" s="211"/>
      <c r="E851" s="212">
        <v>17.22</v>
      </c>
      <c r="F851" s="159"/>
      <c r="G851" s="159"/>
      <c r="H851" s="159"/>
      <c r="I851" s="159"/>
      <c r="J851" s="159"/>
      <c r="K851" s="159"/>
      <c r="L851" s="159"/>
      <c r="M851" s="159"/>
      <c r="N851" s="158"/>
      <c r="O851" s="158"/>
      <c r="P851" s="158"/>
      <c r="Q851" s="158"/>
      <c r="R851" s="159"/>
      <c r="S851" s="159"/>
      <c r="T851" s="159"/>
      <c r="U851" s="159"/>
      <c r="V851" s="159"/>
      <c r="W851" s="159"/>
      <c r="X851" s="159"/>
      <c r="Y851" s="159"/>
      <c r="Z851" s="148"/>
      <c r="AA851" s="148"/>
      <c r="AB851" s="148"/>
      <c r="AC851" s="148"/>
      <c r="AD851" s="148"/>
      <c r="AE851" s="148"/>
      <c r="AF851" s="148"/>
      <c r="AG851" s="148" t="s">
        <v>481</v>
      </c>
      <c r="AH851" s="148">
        <v>4</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ht="22.5" outlineLevel="1" x14ac:dyDescent="0.2">
      <c r="A852" s="177">
        <v>166</v>
      </c>
      <c r="B852" s="178" t="s">
        <v>1910</v>
      </c>
      <c r="C852" s="193" t="s">
        <v>1911</v>
      </c>
      <c r="D852" s="179" t="s">
        <v>534</v>
      </c>
      <c r="E852" s="180">
        <v>10.78</v>
      </c>
      <c r="F852" s="181"/>
      <c r="G852" s="182">
        <f>ROUND(E852*F852,2)</f>
        <v>0</v>
      </c>
      <c r="H852" s="181"/>
      <c r="I852" s="182">
        <f>ROUND(E852*H852,2)</f>
        <v>0</v>
      </c>
      <c r="J852" s="181"/>
      <c r="K852" s="182">
        <f>ROUND(E852*J852,2)</f>
        <v>0</v>
      </c>
      <c r="L852" s="182">
        <v>12</v>
      </c>
      <c r="M852" s="182">
        <f>G852*(1+L852/100)</f>
        <v>0</v>
      </c>
      <c r="N852" s="180">
        <v>4.4999999999999997E-3</v>
      </c>
      <c r="O852" s="180">
        <f>ROUND(E852*N852,2)</f>
        <v>0.05</v>
      </c>
      <c r="P852" s="180">
        <v>0</v>
      </c>
      <c r="Q852" s="180">
        <f>ROUND(E852*P852,2)</f>
        <v>0</v>
      </c>
      <c r="R852" s="182" t="s">
        <v>566</v>
      </c>
      <c r="S852" s="182" t="s">
        <v>363</v>
      </c>
      <c r="T852" s="183" t="s">
        <v>363</v>
      </c>
      <c r="U852" s="159">
        <v>0</v>
      </c>
      <c r="V852" s="159">
        <f>ROUND(E852*U852,2)</f>
        <v>0</v>
      </c>
      <c r="W852" s="159"/>
      <c r="X852" s="159" t="s">
        <v>567</v>
      </c>
      <c r="Y852" s="159" t="s">
        <v>366</v>
      </c>
      <c r="Z852" s="148"/>
      <c r="AA852" s="148"/>
      <c r="AB852" s="148"/>
      <c r="AC852" s="148"/>
      <c r="AD852" s="148"/>
      <c r="AE852" s="148"/>
      <c r="AF852" s="148"/>
      <c r="AG852" s="148" t="s">
        <v>568</v>
      </c>
      <c r="AH852" s="148"/>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2" x14ac:dyDescent="0.2">
      <c r="A853" s="155"/>
      <c r="B853" s="156"/>
      <c r="C853" s="206" t="s">
        <v>1568</v>
      </c>
      <c r="D853" s="198"/>
      <c r="E853" s="199"/>
      <c r="F853" s="159"/>
      <c r="G853" s="159"/>
      <c r="H853" s="159"/>
      <c r="I853" s="159"/>
      <c r="J853" s="159"/>
      <c r="K853" s="159"/>
      <c r="L853" s="159"/>
      <c r="M853" s="159"/>
      <c r="N853" s="158"/>
      <c r="O853" s="158"/>
      <c r="P853" s="158"/>
      <c r="Q853" s="158"/>
      <c r="R853" s="159"/>
      <c r="S853" s="159"/>
      <c r="T853" s="159"/>
      <c r="U853" s="159"/>
      <c r="V853" s="159"/>
      <c r="W853" s="159"/>
      <c r="X853" s="159"/>
      <c r="Y853" s="159"/>
      <c r="Z853" s="148"/>
      <c r="AA853" s="148"/>
      <c r="AB853" s="148"/>
      <c r="AC853" s="148"/>
      <c r="AD853" s="148"/>
      <c r="AE853" s="148"/>
      <c r="AF853" s="148"/>
      <c r="AG853" s="148" t="s">
        <v>481</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3" x14ac:dyDescent="0.2">
      <c r="A854" s="155"/>
      <c r="B854" s="156"/>
      <c r="C854" s="206" t="s">
        <v>1821</v>
      </c>
      <c r="D854" s="198"/>
      <c r="E854" s="199">
        <v>6.2</v>
      </c>
      <c r="F854" s="159"/>
      <c r="G854" s="159"/>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481</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3" x14ac:dyDescent="0.2">
      <c r="A855" s="155"/>
      <c r="B855" s="156"/>
      <c r="C855" s="206" t="s">
        <v>1826</v>
      </c>
      <c r="D855" s="198"/>
      <c r="E855" s="199">
        <v>3.6</v>
      </c>
      <c r="F855" s="159"/>
      <c r="G855" s="159"/>
      <c r="H855" s="159"/>
      <c r="I855" s="159"/>
      <c r="J855" s="159"/>
      <c r="K855" s="159"/>
      <c r="L855" s="159"/>
      <c r="M855" s="159"/>
      <c r="N855" s="158"/>
      <c r="O855" s="158"/>
      <c r="P855" s="158"/>
      <c r="Q855" s="158"/>
      <c r="R855" s="159"/>
      <c r="S855" s="159"/>
      <c r="T855" s="159"/>
      <c r="U855" s="159"/>
      <c r="V855" s="159"/>
      <c r="W855" s="159"/>
      <c r="X855" s="159"/>
      <c r="Y855" s="159"/>
      <c r="Z855" s="148"/>
      <c r="AA855" s="148"/>
      <c r="AB855" s="148"/>
      <c r="AC855" s="148"/>
      <c r="AD855" s="148"/>
      <c r="AE855" s="148"/>
      <c r="AF855" s="148"/>
      <c r="AG855" s="148" t="s">
        <v>481</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3" x14ac:dyDescent="0.2">
      <c r="A856" s="155"/>
      <c r="B856" s="156"/>
      <c r="C856" s="214" t="s">
        <v>1696</v>
      </c>
      <c r="D856" s="211"/>
      <c r="E856" s="212">
        <v>0.98</v>
      </c>
      <c r="F856" s="159"/>
      <c r="G856" s="159"/>
      <c r="H856" s="159"/>
      <c r="I856" s="159"/>
      <c r="J856" s="159"/>
      <c r="K856" s="159"/>
      <c r="L856" s="159"/>
      <c r="M856" s="159"/>
      <c r="N856" s="158"/>
      <c r="O856" s="158"/>
      <c r="P856" s="158"/>
      <c r="Q856" s="158"/>
      <c r="R856" s="159"/>
      <c r="S856" s="159"/>
      <c r="T856" s="159"/>
      <c r="U856" s="159"/>
      <c r="V856" s="159"/>
      <c r="W856" s="159"/>
      <c r="X856" s="159"/>
      <c r="Y856" s="159"/>
      <c r="Z856" s="148"/>
      <c r="AA856" s="148"/>
      <c r="AB856" s="148"/>
      <c r="AC856" s="148"/>
      <c r="AD856" s="148"/>
      <c r="AE856" s="148"/>
      <c r="AF856" s="148"/>
      <c r="AG856" s="148" t="s">
        <v>481</v>
      </c>
      <c r="AH856" s="148">
        <v>4</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ht="22.5" outlineLevel="1" x14ac:dyDescent="0.2">
      <c r="A857" s="177">
        <v>167</v>
      </c>
      <c r="B857" s="178" t="s">
        <v>1936</v>
      </c>
      <c r="C857" s="193" t="s">
        <v>1937</v>
      </c>
      <c r="D857" s="179" t="s">
        <v>534</v>
      </c>
      <c r="E857" s="180">
        <v>75.569999999999993</v>
      </c>
      <c r="F857" s="181"/>
      <c r="G857" s="182">
        <f>ROUND(E857*F857,2)</f>
        <v>0</v>
      </c>
      <c r="H857" s="181"/>
      <c r="I857" s="182">
        <f>ROUND(E857*H857,2)</f>
        <v>0</v>
      </c>
      <c r="J857" s="181"/>
      <c r="K857" s="182">
        <f>ROUND(E857*J857,2)</f>
        <v>0</v>
      </c>
      <c r="L857" s="182">
        <v>12</v>
      </c>
      <c r="M857" s="182">
        <f>G857*(1+L857/100)</f>
        <v>0</v>
      </c>
      <c r="N857" s="180">
        <v>1.2E-4</v>
      </c>
      <c r="O857" s="180">
        <f>ROUND(E857*N857,2)</f>
        <v>0.01</v>
      </c>
      <c r="P857" s="180">
        <v>0</v>
      </c>
      <c r="Q857" s="180">
        <f>ROUND(E857*P857,2)</f>
        <v>0</v>
      </c>
      <c r="R857" s="182" t="s">
        <v>566</v>
      </c>
      <c r="S857" s="182" t="s">
        <v>363</v>
      </c>
      <c r="T857" s="183" t="s">
        <v>363</v>
      </c>
      <c r="U857" s="159">
        <v>0</v>
      </c>
      <c r="V857" s="159">
        <f>ROUND(E857*U857,2)</f>
        <v>0</v>
      </c>
      <c r="W857" s="159"/>
      <c r="X857" s="159" t="s">
        <v>567</v>
      </c>
      <c r="Y857" s="159" t="s">
        <v>366</v>
      </c>
      <c r="Z857" s="148"/>
      <c r="AA857" s="148"/>
      <c r="AB857" s="148"/>
      <c r="AC857" s="148"/>
      <c r="AD857" s="148"/>
      <c r="AE857" s="148"/>
      <c r="AF857" s="148"/>
      <c r="AG857" s="148" t="s">
        <v>568</v>
      </c>
      <c r="AH857" s="148"/>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2" x14ac:dyDescent="0.2">
      <c r="A858" s="155"/>
      <c r="B858" s="156"/>
      <c r="C858" s="206" t="s">
        <v>1568</v>
      </c>
      <c r="D858" s="198"/>
      <c r="E858" s="199"/>
      <c r="F858" s="159"/>
      <c r="G858" s="159"/>
      <c r="H858" s="159"/>
      <c r="I858" s="159"/>
      <c r="J858" s="159"/>
      <c r="K858" s="159"/>
      <c r="L858" s="159"/>
      <c r="M858" s="159"/>
      <c r="N858" s="158"/>
      <c r="O858" s="158"/>
      <c r="P858" s="158"/>
      <c r="Q858" s="158"/>
      <c r="R858" s="159"/>
      <c r="S858" s="159"/>
      <c r="T858" s="159"/>
      <c r="U858" s="159"/>
      <c r="V858" s="159"/>
      <c r="W858" s="159"/>
      <c r="X858" s="159"/>
      <c r="Y858" s="159"/>
      <c r="Z858" s="148"/>
      <c r="AA858" s="148"/>
      <c r="AB858" s="148"/>
      <c r="AC858" s="148"/>
      <c r="AD858" s="148"/>
      <c r="AE858" s="148"/>
      <c r="AF858" s="148"/>
      <c r="AG858" s="148" t="s">
        <v>481</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3" x14ac:dyDescent="0.2">
      <c r="A859" s="155"/>
      <c r="B859" s="156"/>
      <c r="C859" s="206" t="s">
        <v>1918</v>
      </c>
      <c r="D859" s="198"/>
      <c r="E859" s="199">
        <v>68.7</v>
      </c>
      <c r="F859" s="159"/>
      <c r="G859" s="159"/>
      <c r="H859" s="159"/>
      <c r="I859" s="159"/>
      <c r="J859" s="159"/>
      <c r="K859" s="159"/>
      <c r="L859" s="159"/>
      <c r="M859" s="159"/>
      <c r="N859" s="158"/>
      <c r="O859" s="158"/>
      <c r="P859" s="158"/>
      <c r="Q859" s="158"/>
      <c r="R859" s="159"/>
      <c r="S859" s="159"/>
      <c r="T859" s="159"/>
      <c r="U859" s="159"/>
      <c r="V859" s="159"/>
      <c r="W859" s="159"/>
      <c r="X859" s="159"/>
      <c r="Y859" s="159"/>
      <c r="Z859" s="148"/>
      <c r="AA859" s="148"/>
      <c r="AB859" s="148"/>
      <c r="AC859" s="148"/>
      <c r="AD859" s="148"/>
      <c r="AE859" s="148"/>
      <c r="AF859" s="148"/>
      <c r="AG859" s="148" t="s">
        <v>481</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3" x14ac:dyDescent="0.2">
      <c r="A860" s="155"/>
      <c r="B860" s="156"/>
      <c r="C860" s="214" t="s">
        <v>1696</v>
      </c>
      <c r="D860" s="211"/>
      <c r="E860" s="212">
        <v>6.87</v>
      </c>
      <c r="F860" s="159"/>
      <c r="G860" s="159"/>
      <c r="H860" s="159"/>
      <c r="I860" s="159"/>
      <c r="J860" s="159"/>
      <c r="K860" s="159"/>
      <c r="L860" s="159"/>
      <c r="M860" s="159"/>
      <c r="N860" s="158"/>
      <c r="O860" s="158"/>
      <c r="P860" s="158"/>
      <c r="Q860" s="158"/>
      <c r="R860" s="159"/>
      <c r="S860" s="159"/>
      <c r="T860" s="159"/>
      <c r="U860" s="159"/>
      <c r="V860" s="159"/>
      <c r="W860" s="159"/>
      <c r="X860" s="159"/>
      <c r="Y860" s="159"/>
      <c r="Z860" s="148"/>
      <c r="AA860" s="148"/>
      <c r="AB860" s="148"/>
      <c r="AC860" s="148"/>
      <c r="AD860" s="148"/>
      <c r="AE860" s="148"/>
      <c r="AF860" s="148"/>
      <c r="AG860" s="148" t="s">
        <v>481</v>
      </c>
      <c r="AH860" s="148">
        <v>4</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x14ac:dyDescent="0.2">
      <c r="A861" s="155">
        <v>168</v>
      </c>
      <c r="B861" s="156" t="s">
        <v>1938</v>
      </c>
      <c r="C861" s="215" t="s">
        <v>1939</v>
      </c>
      <c r="D861" s="157" t="s">
        <v>0</v>
      </c>
      <c r="E861" s="213"/>
      <c r="F861" s="160"/>
      <c r="G861" s="159">
        <f>ROUND(E861*F861,2)</f>
        <v>0</v>
      </c>
      <c r="H861" s="160"/>
      <c r="I861" s="159">
        <f>ROUND(E861*H861,2)</f>
        <v>0</v>
      </c>
      <c r="J861" s="160"/>
      <c r="K861" s="159">
        <f>ROUND(E861*J861,2)</f>
        <v>0</v>
      </c>
      <c r="L861" s="159">
        <v>12</v>
      </c>
      <c r="M861" s="159">
        <f>G861*(1+L861/100)</f>
        <v>0</v>
      </c>
      <c r="N861" s="158">
        <v>0</v>
      </c>
      <c r="O861" s="158">
        <f>ROUND(E861*N861,2)</f>
        <v>0</v>
      </c>
      <c r="P861" s="158">
        <v>0</v>
      </c>
      <c r="Q861" s="158">
        <f>ROUND(E861*P861,2)</f>
        <v>0</v>
      </c>
      <c r="R861" s="159" t="s">
        <v>869</v>
      </c>
      <c r="S861" s="159" t="s">
        <v>363</v>
      </c>
      <c r="T861" s="159" t="s">
        <v>363</v>
      </c>
      <c r="U861" s="159">
        <v>0</v>
      </c>
      <c r="V861" s="159">
        <f>ROUND(E861*U861,2)</f>
        <v>0</v>
      </c>
      <c r="W861" s="159"/>
      <c r="X861" s="159" t="s">
        <v>220</v>
      </c>
      <c r="Y861" s="159" t="s">
        <v>366</v>
      </c>
      <c r="Z861" s="148"/>
      <c r="AA861" s="148"/>
      <c r="AB861" s="148"/>
      <c r="AC861" s="148"/>
      <c r="AD861" s="148"/>
      <c r="AE861" s="148"/>
      <c r="AF861" s="148"/>
      <c r="AG861" s="148" t="s">
        <v>1070</v>
      </c>
      <c r="AH861" s="148"/>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2" x14ac:dyDescent="0.2">
      <c r="A862" s="155"/>
      <c r="B862" s="156"/>
      <c r="C862" s="288" t="s">
        <v>1940</v>
      </c>
      <c r="D862" s="289"/>
      <c r="E862" s="289"/>
      <c r="F862" s="289"/>
      <c r="G862" s="289"/>
      <c r="H862" s="159"/>
      <c r="I862" s="159"/>
      <c r="J862" s="159"/>
      <c r="K862" s="159"/>
      <c r="L862" s="159"/>
      <c r="M862" s="159"/>
      <c r="N862" s="158"/>
      <c r="O862" s="158"/>
      <c r="P862" s="158"/>
      <c r="Q862" s="158"/>
      <c r="R862" s="159"/>
      <c r="S862" s="159"/>
      <c r="T862" s="159"/>
      <c r="U862" s="159"/>
      <c r="V862" s="159"/>
      <c r="W862" s="159"/>
      <c r="X862" s="159"/>
      <c r="Y862" s="159"/>
      <c r="Z862" s="148"/>
      <c r="AA862" s="148"/>
      <c r="AB862" s="148"/>
      <c r="AC862" s="148"/>
      <c r="AD862" s="148"/>
      <c r="AE862" s="148"/>
      <c r="AF862" s="148"/>
      <c r="AG862" s="148" t="s">
        <v>479</v>
      </c>
      <c r="AH862" s="148"/>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x14ac:dyDescent="0.2">
      <c r="A863" s="167" t="s">
        <v>358</v>
      </c>
      <c r="B863" s="168" t="s">
        <v>227</v>
      </c>
      <c r="C863" s="192" t="s">
        <v>228</v>
      </c>
      <c r="D863" s="169"/>
      <c r="E863" s="170"/>
      <c r="F863" s="171"/>
      <c r="G863" s="171">
        <f>SUMIF(AG864:AG1006,"&lt;&gt;NOR",G864:G1006)</f>
        <v>0</v>
      </c>
      <c r="H863" s="171"/>
      <c r="I863" s="171">
        <f>SUM(I864:I1006)</f>
        <v>0</v>
      </c>
      <c r="J863" s="171"/>
      <c r="K863" s="171">
        <f>SUM(K864:K1006)</f>
        <v>0</v>
      </c>
      <c r="L863" s="171"/>
      <c r="M863" s="171">
        <f>SUM(M864:M1006)</f>
        <v>0</v>
      </c>
      <c r="N863" s="170"/>
      <c r="O863" s="170">
        <f>SUM(O864:O1006)</f>
        <v>6.6000000000000005</v>
      </c>
      <c r="P863" s="170"/>
      <c r="Q863" s="170">
        <f>SUM(Q864:Q1006)</f>
        <v>0</v>
      </c>
      <c r="R863" s="171"/>
      <c r="S863" s="171"/>
      <c r="T863" s="172"/>
      <c r="U863" s="166"/>
      <c r="V863" s="166">
        <f>SUM(V864:V1006)</f>
        <v>424.01000000000005</v>
      </c>
      <c r="W863" s="166"/>
      <c r="X863" s="166"/>
      <c r="Y863" s="166"/>
      <c r="AG863" t="s">
        <v>359</v>
      </c>
    </row>
    <row r="864" spans="1:60" outlineLevel="1" x14ac:dyDescent="0.2">
      <c r="A864" s="177">
        <v>169</v>
      </c>
      <c r="B864" s="178" t="s">
        <v>1941</v>
      </c>
      <c r="C864" s="193" t="s">
        <v>1942</v>
      </c>
      <c r="D864" s="179" t="s">
        <v>534</v>
      </c>
      <c r="E864" s="180">
        <v>422.35500000000002</v>
      </c>
      <c r="F864" s="181"/>
      <c r="G864" s="182">
        <f>ROUND(E864*F864,2)</f>
        <v>0</v>
      </c>
      <c r="H864" s="181"/>
      <c r="I864" s="182">
        <f>ROUND(E864*H864,2)</f>
        <v>0</v>
      </c>
      <c r="J864" s="181"/>
      <c r="K864" s="182">
        <f>ROUND(E864*J864,2)</f>
        <v>0</v>
      </c>
      <c r="L864" s="182">
        <v>12</v>
      </c>
      <c r="M864" s="182">
        <f>G864*(1+L864/100)</f>
        <v>0</v>
      </c>
      <c r="N864" s="180">
        <v>2.3000000000000001E-4</v>
      </c>
      <c r="O864" s="180">
        <f>ROUND(E864*N864,2)</f>
        <v>0.1</v>
      </c>
      <c r="P864" s="180">
        <v>0</v>
      </c>
      <c r="Q864" s="180">
        <f>ROUND(E864*P864,2)</f>
        <v>0</v>
      </c>
      <c r="R864" s="182" t="s">
        <v>1943</v>
      </c>
      <c r="S864" s="182" t="s">
        <v>363</v>
      </c>
      <c r="T864" s="183" t="s">
        <v>363</v>
      </c>
      <c r="U864" s="159">
        <v>0.18099999999999999</v>
      </c>
      <c r="V864" s="159">
        <f>ROUND(E864*U864,2)</f>
        <v>76.45</v>
      </c>
      <c r="W864" s="159"/>
      <c r="X864" s="159" t="s">
        <v>411</v>
      </c>
      <c r="Y864" s="159" t="s">
        <v>366</v>
      </c>
      <c r="Z864" s="148"/>
      <c r="AA864" s="148"/>
      <c r="AB864" s="148"/>
      <c r="AC864" s="148"/>
      <c r="AD864" s="148"/>
      <c r="AE864" s="148"/>
      <c r="AF864" s="148"/>
      <c r="AG864" s="148" t="s">
        <v>412</v>
      </c>
      <c r="AH864" s="148"/>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2" x14ac:dyDescent="0.2">
      <c r="A865" s="155"/>
      <c r="B865" s="156"/>
      <c r="C865" s="206" t="s">
        <v>1351</v>
      </c>
      <c r="D865" s="198"/>
      <c r="E865" s="199"/>
      <c r="F865" s="159"/>
      <c r="G865" s="159"/>
      <c r="H865" s="159"/>
      <c r="I865" s="159"/>
      <c r="J865" s="159"/>
      <c r="K865" s="159"/>
      <c r="L865" s="159"/>
      <c r="M865" s="159"/>
      <c r="N865" s="158"/>
      <c r="O865" s="158"/>
      <c r="P865" s="158"/>
      <c r="Q865" s="158"/>
      <c r="R865" s="159"/>
      <c r="S865" s="159"/>
      <c r="T865" s="159"/>
      <c r="U865" s="159"/>
      <c r="V865" s="159"/>
      <c r="W865" s="159"/>
      <c r="X865" s="159"/>
      <c r="Y865" s="159"/>
      <c r="Z865" s="148"/>
      <c r="AA865" s="148"/>
      <c r="AB865" s="148"/>
      <c r="AC865" s="148"/>
      <c r="AD865" s="148"/>
      <c r="AE865" s="148"/>
      <c r="AF865" s="148"/>
      <c r="AG865" s="148" t="s">
        <v>481</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3" x14ac:dyDescent="0.2">
      <c r="A866" s="155"/>
      <c r="B866" s="156"/>
      <c r="C866" s="206" t="s">
        <v>1444</v>
      </c>
      <c r="D866" s="198"/>
      <c r="E866" s="199">
        <v>152.9</v>
      </c>
      <c r="F866" s="159"/>
      <c r="G866" s="159"/>
      <c r="H866" s="159"/>
      <c r="I866" s="159"/>
      <c r="J866" s="159"/>
      <c r="K866" s="159"/>
      <c r="L866" s="159"/>
      <c r="M866" s="159"/>
      <c r="N866" s="158"/>
      <c r="O866" s="158"/>
      <c r="P866" s="158"/>
      <c r="Q866" s="158"/>
      <c r="R866" s="159"/>
      <c r="S866" s="159"/>
      <c r="T866" s="159"/>
      <c r="U866" s="159"/>
      <c r="V866" s="159"/>
      <c r="W866" s="159"/>
      <c r="X866" s="159"/>
      <c r="Y866" s="159"/>
      <c r="Z866" s="148"/>
      <c r="AA866" s="148"/>
      <c r="AB866" s="148"/>
      <c r="AC866" s="148"/>
      <c r="AD866" s="148"/>
      <c r="AE866" s="148"/>
      <c r="AF866" s="148"/>
      <c r="AG866" s="148" t="s">
        <v>481</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3" x14ac:dyDescent="0.2">
      <c r="A867" s="155"/>
      <c r="B867" s="156"/>
      <c r="C867" s="206" t="s">
        <v>1445</v>
      </c>
      <c r="D867" s="198"/>
      <c r="E867" s="199">
        <v>29.6</v>
      </c>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481</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3" x14ac:dyDescent="0.2">
      <c r="A868" s="155"/>
      <c r="B868" s="156"/>
      <c r="C868" s="206" t="s">
        <v>1568</v>
      </c>
      <c r="D868" s="198"/>
      <c r="E868" s="199"/>
      <c r="F868" s="159"/>
      <c r="G868" s="159"/>
      <c r="H868" s="159"/>
      <c r="I868" s="159"/>
      <c r="J868" s="159"/>
      <c r="K868" s="159"/>
      <c r="L868" s="159"/>
      <c r="M868" s="159"/>
      <c r="N868" s="158"/>
      <c r="O868" s="158"/>
      <c r="P868" s="158"/>
      <c r="Q868" s="158"/>
      <c r="R868" s="159"/>
      <c r="S868" s="159"/>
      <c r="T868" s="159"/>
      <c r="U868" s="159"/>
      <c r="V868" s="159"/>
      <c r="W868" s="159"/>
      <c r="X868" s="159"/>
      <c r="Y868" s="159"/>
      <c r="Z868" s="148"/>
      <c r="AA868" s="148"/>
      <c r="AB868" s="148"/>
      <c r="AC868" s="148"/>
      <c r="AD868" s="148"/>
      <c r="AE868" s="148"/>
      <c r="AF868" s="148"/>
      <c r="AG868" s="148" t="s">
        <v>481</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3" x14ac:dyDescent="0.2">
      <c r="A869" s="155"/>
      <c r="B869" s="156"/>
      <c r="C869" s="206" t="s">
        <v>1944</v>
      </c>
      <c r="D869" s="198"/>
      <c r="E869" s="199">
        <v>171.155</v>
      </c>
      <c r="F869" s="159"/>
      <c r="G869" s="159"/>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481</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3" x14ac:dyDescent="0.2">
      <c r="A870" s="155"/>
      <c r="B870" s="156"/>
      <c r="C870" s="206" t="s">
        <v>1918</v>
      </c>
      <c r="D870" s="198"/>
      <c r="E870" s="199">
        <v>68.7</v>
      </c>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481</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
      <c r="A871" s="177">
        <v>170</v>
      </c>
      <c r="B871" s="178" t="s">
        <v>1945</v>
      </c>
      <c r="C871" s="193" t="s">
        <v>1946</v>
      </c>
      <c r="D871" s="179" t="s">
        <v>534</v>
      </c>
      <c r="E871" s="180">
        <v>167.86</v>
      </c>
      <c r="F871" s="181"/>
      <c r="G871" s="182">
        <f>ROUND(E871*F871,2)</f>
        <v>0</v>
      </c>
      <c r="H871" s="181"/>
      <c r="I871" s="182">
        <f>ROUND(E871*H871,2)</f>
        <v>0</v>
      </c>
      <c r="J871" s="181"/>
      <c r="K871" s="182">
        <f>ROUND(E871*J871,2)</f>
        <v>0</v>
      </c>
      <c r="L871" s="182">
        <v>12</v>
      </c>
      <c r="M871" s="182">
        <f>G871*(1+L871/100)</f>
        <v>0</v>
      </c>
      <c r="N871" s="180">
        <v>2.3000000000000001E-4</v>
      </c>
      <c r="O871" s="180">
        <f>ROUND(E871*N871,2)</f>
        <v>0.04</v>
      </c>
      <c r="P871" s="180">
        <v>0</v>
      </c>
      <c r="Q871" s="180">
        <f>ROUND(E871*P871,2)</f>
        <v>0</v>
      </c>
      <c r="R871" s="182" t="s">
        <v>1943</v>
      </c>
      <c r="S871" s="182" t="s">
        <v>363</v>
      </c>
      <c r="T871" s="183" t="s">
        <v>363</v>
      </c>
      <c r="U871" s="159">
        <v>0.36199999999999999</v>
      </c>
      <c r="V871" s="159">
        <f>ROUND(E871*U871,2)</f>
        <v>60.77</v>
      </c>
      <c r="W871" s="159"/>
      <c r="X871" s="159" t="s">
        <v>411</v>
      </c>
      <c r="Y871" s="159" t="s">
        <v>366</v>
      </c>
      <c r="Z871" s="148"/>
      <c r="AA871" s="148"/>
      <c r="AB871" s="148"/>
      <c r="AC871" s="148"/>
      <c r="AD871" s="148"/>
      <c r="AE871" s="148"/>
      <c r="AF871" s="148"/>
      <c r="AG871" s="148" t="s">
        <v>412</v>
      </c>
      <c r="AH871" s="148"/>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2" x14ac:dyDescent="0.2">
      <c r="A872" s="155"/>
      <c r="B872" s="156"/>
      <c r="C872" s="206" t="s">
        <v>1568</v>
      </c>
      <c r="D872" s="198"/>
      <c r="E872" s="199"/>
      <c r="F872" s="159"/>
      <c r="G872" s="159"/>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481</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3" x14ac:dyDescent="0.2">
      <c r="A873" s="155"/>
      <c r="B873" s="156"/>
      <c r="C873" s="206" t="s">
        <v>1947</v>
      </c>
      <c r="D873" s="198"/>
      <c r="E873" s="199">
        <v>167.86</v>
      </c>
      <c r="F873" s="159"/>
      <c r="G873" s="159"/>
      <c r="H873" s="159"/>
      <c r="I873" s="159"/>
      <c r="J873" s="159"/>
      <c r="K873" s="159"/>
      <c r="L873" s="159"/>
      <c r="M873" s="159"/>
      <c r="N873" s="158"/>
      <c r="O873" s="158"/>
      <c r="P873" s="158"/>
      <c r="Q873" s="158"/>
      <c r="R873" s="159"/>
      <c r="S873" s="159"/>
      <c r="T873" s="159"/>
      <c r="U873" s="159"/>
      <c r="V873" s="159"/>
      <c r="W873" s="159"/>
      <c r="X873" s="159"/>
      <c r="Y873" s="159"/>
      <c r="Z873" s="148"/>
      <c r="AA873" s="148"/>
      <c r="AB873" s="148"/>
      <c r="AC873" s="148"/>
      <c r="AD873" s="148"/>
      <c r="AE873" s="148"/>
      <c r="AF873" s="148"/>
      <c r="AG873" s="148" t="s">
        <v>481</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ht="22.5" outlineLevel="1" x14ac:dyDescent="0.2">
      <c r="A874" s="177">
        <v>171</v>
      </c>
      <c r="B874" s="178" t="s">
        <v>1948</v>
      </c>
      <c r="C874" s="193" t="s">
        <v>1949</v>
      </c>
      <c r="D874" s="179" t="s">
        <v>534</v>
      </c>
      <c r="E874" s="180">
        <v>590.21500000000003</v>
      </c>
      <c r="F874" s="181"/>
      <c r="G874" s="182">
        <f>ROUND(E874*F874,2)</f>
        <v>0</v>
      </c>
      <c r="H874" s="181"/>
      <c r="I874" s="182">
        <f>ROUND(E874*H874,2)</f>
        <v>0</v>
      </c>
      <c r="J874" s="181"/>
      <c r="K874" s="182">
        <f>ROUND(E874*J874,2)</f>
        <v>0</v>
      </c>
      <c r="L874" s="182">
        <v>12</v>
      </c>
      <c r="M874" s="182">
        <f>G874*(1+L874/100)</f>
        <v>0</v>
      </c>
      <c r="N874" s="180">
        <v>1.9000000000000001E-4</v>
      </c>
      <c r="O874" s="180">
        <f>ROUND(E874*N874,2)</f>
        <v>0.11</v>
      </c>
      <c r="P874" s="180">
        <v>0</v>
      </c>
      <c r="Q874" s="180">
        <f>ROUND(E874*P874,2)</f>
        <v>0</v>
      </c>
      <c r="R874" s="182" t="s">
        <v>1943</v>
      </c>
      <c r="S874" s="182" t="s">
        <v>363</v>
      </c>
      <c r="T874" s="183" t="s">
        <v>363</v>
      </c>
      <c r="U874" s="159">
        <v>0.16</v>
      </c>
      <c r="V874" s="159">
        <f>ROUND(E874*U874,2)</f>
        <v>94.43</v>
      </c>
      <c r="W874" s="159"/>
      <c r="X874" s="159" t="s">
        <v>411</v>
      </c>
      <c r="Y874" s="159" t="s">
        <v>366</v>
      </c>
      <c r="Z874" s="148"/>
      <c r="AA874" s="148"/>
      <c r="AB874" s="148"/>
      <c r="AC874" s="148"/>
      <c r="AD874" s="148"/>
      <c r="AE874" s="148"/>
      <c r="AF874" s="148"/>
      <c r="AG874" s="148" t="s">
        <v>412</v>
      </c>
      <c r="AH874" s="148"/>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2" x14ac:dyDescent="0.2">
      <c r="A875" s="155"/>
      <c r="B875" s="156"/>
      <c r="C875" s="283" t="s">
        <v>1950</v>
      </c>
      <c r="D875" s="284"/>
      <c r="E875" s="284"/>
      <c r="F875" s="284"/>
      <c r="G875" s="284"/>
      <c r="H875" s="159"/>
      <c r="I875" s="159"/>
      <c r="J875" s="159"/>
      <c r="K875" s="159"/>
      <c r="L875" s="159"/>
      <c r="M875" s="159"/>
      <c r="N875" s="158"/>
      <c r="O875" s="158"/>
      <c r="P875" s="158"/>
      <c r="Q875" s="158"/>
      <c r="R875" s="159"/>
      <c r="S875" s="159"/>
      <c r="T875" s="159"/>
      <c r="U875" s="159"/>
      <c r="V875" s="159"/>
      <c r="W875" s="159"/>
      <c r="X875" s="159"/>
      <c r="Y875" s="159"/>
      <c r="Z875" s="148"/>
      <c r="AA875" s="148"/>
      <c r="AB875" s="148"/>
      <c r="AC875" s="148"/>
      <c r="AD875" s="148"/>
      <c r="AE875" s="148"/>
      <c r="AF875" s="148"/>
      <c r="AG875" s="148" t="s">
        <v>369</v>
      </c>
      <c r="AH875" s="148"/>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2" x14ac:dyDescent="0.2">
      <c r="A876" s="155"/>
      <c r="B876" s="156"/>
      <c r="C876" s="206" t="s">
        <v>1351</v>
      </c>
      <c r="D876" s="198"/>
      <c r="E876" s="199"/>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481</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3" x14ac:dyDescent="0.2">
      <c r="A877" s="155"/>
      <c r="B877" s="156"/>
      <c r="C877" s="206" t="s">
        <v>1444</v>
      </c>
      <c r="D877" s="198"/>
      <c r="E877" s="199">
        <v>152.9</v>
      </c>
      <c r="F877" s="159"/>
      <c r="G877" s="159"/>
      <c r="H877" s="159"/>
      <c r="I877" s="159"/>
      <c r="J877" s="159"/>
      <c r="K877" s="159"/>
      <c r="L877" s="159"/>
      <c r="M877" s="159"/>
      <c r="N877" s="158"/>
      <c r="O877" s="158"/>
      <c r="P877" s="158"/>
      <c r="Q877" s="158"/>
      <c r="R877" s="159"/>
      <c r="S877" s="159"/>
      <c r="T877" s="159"/>
      <c r="U877" s="159"/>
      <c r="V877" s="159"/>
      <c r="W877" s="159"/>
      <c r="X877" s="159"/>
      <c r="Y877" s="159"/>
      <c r="Z877" s="148"/>
      <c r="AA877" s="148"/>
      <c r="AB877" s="148"/>
      <c r="AC877" s="148"/>
      <c r="AD877" s="148"/>
      <c r="AE877" s="148"/>
      <c r="AF877" s="148"/>
      <c r="AG877" s="148" t="s">
        <v>481</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3" x14ac:dyDescent="0.2">
      <c r="A878" s="155"/>
      <c r="B878" s="156"/>
      <c r="C878" s="206" t="s">
        <v>1445</v>
      </c>
      <c r="D878" s="198"/>
      <c r="E878" s="199">
        <v>29.6</v>
      </c>
      <c r="F878" s="159"/>
      <c r="G878" s="159"/>
      <c r="H878" s="159"/>
      <c r="I878" s="159"/>
      <c r="J878" s="159"/>
      <c r="K878" s="159"/>
      <c r="L878" s="159"/>
      <c r="M878" s="159"/>
      <c r="N878" s="158"/>
      <c r="O878" s="158"/>
      <c r="P878" s="158"/>
      <c r="Q878" s="158"/>
      <c r="R878" s="159"/>
      <c r="S878" s="159"/>
      <c r="T878" s="159"/>
      <c r="U878" s="159"/>
      <c r="V878" s="159"/>
      <c r="W878" s="159"/>
      <c r="X878" s="159"/>
      <c r="Y878" s="159"/>
      <c r="Z878" s="148"/>
      <c r="AA878" s="148"/>
      <c r="AB878" s="148"/>
      <c r="AC878" s="148"/>
      <c r="AD878" s="148"/>
      <c r="AE878" s="148"/>
      <c r="AF878" s="148"/>
      <c r="AG878" s="148" t="s">
        <v>481</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3" x14ac:dyDescent="0.2">
      <c r="A879" s="155"/>
      <c r="B879" s="156"/>
      <c r="C879" s="206" t="s">
        <v>1568</v>
      </c>
      <c r="D879" s="198"/>
      <c r="E879" s="199"/>
      <c r="F879" s="159"/>
      <c r="G879" s="159"/>
      <c r="H879" s="159"/>
      <c r="I879" s="159"/>
      <c r="J879" s="159"/>
      <c r="K879" s="159"/>
      <c r="L879" s="159"/>
      <c r="M879" s="159"/>
      <c r="N879" s="158"/>
      <c r="O879" s="158"/>
      <c r="P879" s="158"/>
      <c r="Q879" s="158"/>
      <c r="R879" s="159"/>
      <c r="S879" s="159"/>
      <c r="T879" s="159"/>
      <c r="U879" s="159"/>
      <c r="V879" s="159"/>
      <c r="W879" s="159"/>
      <c r="X879" s="159"/>
      <c r="Y879" s="159"/>
      <c r="Z879" s="148"/>
      <c r="AA879" s="148"/>
      <c r="AB879" s="148"/>
      <c r="AC879" s="148"/>
      <c r="AD879" s="148"/>
      <c r="AE879" s="148"/>
      <c r="AF879" s="148"/>
      <c r="AG879" s="148" t="s">
        <v>481</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3" x14ac:dyDescent="0.2">
      <c r="A880" s="155"/>
      <c r="B880" s="156"/>
      <c r="C880" s="206" t="s">
        <v>1944</v>
      </c>
      <c r="D880" s="198"/>
      <c r="E880" s="199">
        <v>171.155</v>
      </c>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481</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3" x14ac:dyDescent="0.2">
      <c r="A881" s="155"/>
      <c r="B881" s="156"/>
      <c r="C881" s="206" t="s">
        <v>1918</v>
      </c>
      <c r="D881" s="198"/>
      <c r="E881" s="199">
        <v>68.7</v>
      </c>
      <c r="F881" s="159"/>
      <c r="G881" s="159"/>
      <c r="H881" s="159"/>
      <c r="I881" s="159"/>
      <c r="J881" s="159"/>
      <c r="K881" s="159"/>
      <c r="L881" s="159"/>
      <c r="M881" s="159"/>
      <c r="N881" s="158"/>
      <c r="O881" s="158"/>
      <c r="P881" s="158"/>
      <c r="Q881" s="158"/>
      <c r="R881" s="159"/>
      <c r="S881" s="159"/>
      <c r="T881" s="159"/>
      <c r="U881" s="159"/>
      <c r="V881" s="159"/>
      <c r="W881" s="159"/>
      <c r="X881" s="159"/>
      <c r="Y881" s="159"/>
      <c r="Z881" s="148"/>
      <c r="AA881" s="148"/>
      <c r="AB881" s="148"/>
      <c r="AC881" s="148"/>
      <c r="AD881" s="148"/>
      <c r="AE881" s="148"/>
      <c r="AF881" s="148"/>
      <c r="AG881" s="148" t="s">
        <v>481</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3" x14ac:dyDescent="0.2">
      <c r="A882" s="155"/>
      <c r="B882" s="156"/>
      <c r="C882" s="206" t="s">
        <v>1947</v>
      </c>
      <c r="D882" s="198"/>
      <c r="E882" s="199">
        <v>167.86</v>
      </c>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481</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ht="22.5" outlineLevel="1" x14ac:dyDescent="0.2">
      <c r="A883" s="177">
        <v>172</v>
      </c>
      <c r="B883" s="178" t="s">
        <v>1951</v>
      </c>
      <c r="C883" s="193" t="s">
        <v>1952</v>
      </c>
      <c r="D883" s="179" t="s">
        <v>534</v>
      </c>
      <c r="E883" s="180">
        <v>367.065</v>
      </c>
      <c r="F883" s="181"/>
      <c r="G883" s="182">
        <f>ROUND(E883*F883,2)</f>
        <v>0</v>
      </c>
      <c r="H883" s="181"/>
      <c r="I883" s="182">
        <f>ROUND(E883*H883,2)</f>
        <v>0</v>
      </c>
      <c r="J883" s="181"/>
      <c r="K883" s="182">
        <f>ROUND(E883*J883,2)</f>
        <v>0</v>
      </c>
      <c r="L883" s="182">
        <v>12</v>
      </c>
      <c r="M883" s="182">
        <f>G883*(1+L883/100)</f>
        <v>0</v>
      </c>
      <c r="N883" s="180">
        <v>2.0000000000000001E-4</v>
      </c>
      <c r="O883" s="180">
        <f>ROUND(E883*N883,2)</f>
        <v>7.0000000000000007E-2</v>
      </c>
      <c r="P883" s="180">
        <v>0</v>
      </c>
      <c r="Q883" s="180">
        <f>ROUND(E883*P883,2)</f>
        <v>0</v>
      </c>
      <c r="R883" s="182" t="s">
        <v>1943</v>
      </c>
      <c r="S883" s="182" t="s">
        <v>363</v>
      </c>
      <c r="T883" s="183" t="s">
        <v>363</v>
      </c>
      <c r="U883" s="159">
        <v>0.14000000000000001</v>
      </c>
      <c r="V883" s="159">
        <f>ROUND(E883*U883,2)</f>
        <v>51.39</v>
      </c>
      <c r="W883" s="159"/>
      <c r="X883" s="159" t="s">
        <v>411</v>
      </c>
      <c r="Y883" s="159" t="s">
        <v>366</v>
      </c>
      <c r="Z883" s="148"/>
      <c r="AA883" s="148"/>
      <c r="AB883" s="148"/>
      <c r="AC883" s="148"/>
      <c r="AD883" s="148"/>
      <c r="AE883" s="148"/>
      <c r="AF883" s="148"/>
      <c r="AG883" s="148" t="s">
        <v>412</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2" x14ac:dyDescent="0.2">
      <c r="A884" s="155"/>
      <c r="B884" s="156"/>
      <c r="C884" s="206" t="s">
        <v>1351</v>
      </c>
      <c r="D884" s="198"/>
      <c r="E884" s="199"/>
      <c r="F884" s="159"/>
      <c r="G884" s="159"/>
      <c r="H884" s="159"/>
      <c r="I884" s="159"/>
      <c r="J884" s="159"/>
      <c r="K884" s="159"/>
      <c r="L884" s="159"/>
      <c r="M884" s="159"/>
      <c r="N884" s="158"/>
      <c r="O884" s="158"/>
      <c r="P884" s="158"/>
      <c r="Q884" s="158"/>
      <c r="R884" s="159"/>
      <c r="S884" s="159"/>
      <c r="T884" s="159"/>
      <c r="U884" s="159"/>
      <c r="V884" s="159"/>
      <c r="W884" s="159"/>
      <c r="X884" s="159"/>
      <c r="Y884" s="159"/>
      <c r="Z884" s="148"/>
      <c r="AA884" s="148"/>
      <c r="AB884" s="148"/>
      <c r="AC884" s="148"/>
      <c r="AD884" s="148"/>
      <c r="AE884" s="148"/>
      <c r="AF884" s="148"/>
      <c r="AG884" s="148" t="s">
        <v>481</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3" x14ac:dyDescent="0.2">
      <c r="A885" s="155"/>
      <c r="B885" s="156"/>
      <c r="C885" s="206" t="s">
        <v>1364</v>
      </c>
      <c r="D885" s="198"/>
      <c r="E885" s="199">
        <v>103.265</v>
      </c>
      <c r="F885" s="159"/>
      <c r="G885" s="159"/>
      <c r="H885" s="159"/>
      <c r="I885" s="159"/>
      <c r="J885" s="159"/>
      <c r="K885" s="159"/>
      <c r="L885" s="159"/>
      <c r="M885" s="159"/>
      <c r="N885" s="158"/>
      <c r="O885" s="158"/>
      <c r="P885" s="158"/>
      <c r="Q885" s="158"/>
      <c r="R885" s="159"/>
      <c r="S885" s="159"/>
      <c r="T885" s="159"/>
      <c r="U885" s="159"/>
      <c r="V885" s="159"/>
      <c r="W885" s="159"/>
      <c r="X885" s="159"/>
      <c r="Y885" s="159"/>
      <c r="Z885" s="148"/>
      <c r="AA885" s="148"/>
      <c r="AB885" s="148"/>
      <c r="AC885" s="148"/>
      <c r="AD885" s="148"/>
      <c r="AE885" s="148"/>
      <c r="AF885" s="148"/>
      <c r="AG885" s="148" t="s">
        <v>481</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3" x14ac:dyDescent="0.2">
      <c r="A886" s="155"/>
      <c r="B886" s="156"/>
      <c r="C886" s="206" t="s">
        <v>1373</v>
      </c>
      <c r="D886" s="198"/>
      <c r="E886" s="199">
        <v>35.799999999999997</v>
      </c>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481</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3" x14ac:dyDescent="0.2">
      <c r="A887" s="155"/>
      <c r="B887" s="156"/>
      <c r="C887" s="206" t="s">
        <v>1953</v>
      </c>
      <c r="D887" s="198"/>
      <c r="E887" s="199">
        <v>56.8</v>
      </c>
      <c r="F887" s="159"/>
      <c r="G887" s="159"/>
      <c r="H887" s="159"/>
      <c r="I887" s="159"/>
      <c r="J887" s="159"/>
      <c r="K887" s="159"/>
      <c r="L887" s="159"/>
      <c r="M887" s="159"/>
      <c r="N887" s="158"/>
      <c r="O887" s="158"/>
      <c r="P887" s="158"/>
      <c r="Q887" s="158"/>
      <c r="R887" s="159"/>
      <c r="S887" s="159"/>
      <c r="T887" s="159"/>
      <c r="U887" s="159"/>
      <c r="V887" s="159"/>
      <c r="W887" s="159"/>
      <c r="X887" s="159"/>
      <c r="Y887" s="159"/>
      <c r="Z887" s="148"/>
      <c r="AA887" s="148"/>
      <c r="AB887" s="148"/>
      <c r="AC887" s="148"/>
      <c r="AD887" s="148"/>
      <c r="AE887" s="148"/>
      <c r="AF887" s="148"/>
      <c r="AG887" s="148" t="s">
        <v>481</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3" x14ac:dyDescent="0.2">
      <c r="A888" s="155"/>
      <c r="B888" s="156"/>
      <c r="C888" s="206" t="s">
        <v>1352</v>
      </c>
      <c r="D888" s="198"/>
      <c r="E888" s="199">
        <v>171.2</v>
      </c>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481</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77">
        <v>173</v>
      </c>
      <c r="B889" s="178" t="s">
        <v>1954</v>
      </c>
      <c r="C889" s="193" t="s">
        <v>1955</v>
      </c>
      <c r="D889" s="179" t="s">
        <v>534</v>
      </c>
      <c r="E889" s="180">
        <v>303.52999999999997</v>
      </c>
      <c r="F889" s="181"/>
      <c r="G889" s="182">
        <f>ROUND(E889*F889,2)</f>
        <v>0</v>
      </c>
      <c r="H889" s="181"/>
      <c r="I889" s="182">
        <f>ROUND(E889*H889,2)</f>
        <v>0</v>
      </c>
      <c r="J889" s="181"/>
      <c r="K889" s="182">
        <f>ROUND(E889*J889,2)</f>
        <v>0</v>
      </c>
      <c r="L889" s="182">
        <v>12</v>
      </c>
      <c r="M889" s="182">
        <f>G889*(1+L889/100)</f>
        <v>0</v>
      </c>
      <c r="N889" s="180">
        <v>0</v>
      </c>
      <c r="O889" s="180">
        <f>ROUND(E889*N889,2)</f>
        <v>0</v>
      </c>
      <c r="P889" s="180">
        <v>0</v>
      </c>
      <c r="Q889" s="180">
        <f>ROUND(E889*P889,2)</f>
        <v>0</v>
      </c>
      <c r="R889" s="182" t="s">
        <v>1943</v>
      </c>
      <c r="S889" s="182" t="s">
        <v>363</v>
      </c>
      <c r="T889" s="183" t="s">
        <v>363</v>
      </c>
      <c r="U889" s="159">
        <v>0.08</v>
      </c>
      <c r="V889" s="159">
        <f>ROUND(E889*U889,2)</f>
        <v>24.28</v>
      </c>
      <c r="W889" s="159"/>
      <c r="X889" s="159" t="s">
        <v>411</v>
      </c>
      <c r="Y889" s="159" t="s">
        <v>366</v>
      </c>
      <c r="Z889" s="148"/>
      <c r="AA889" s="148"/>
      <c r="AB889" s="148"/>
      <c r="AC889" s="148"/>
      <c r="AD889" s="148"/>
      <c r="AE889" s="148"/>
      <c r="AF889" s="148"/>
      <c r="AG889" s="148" t="s">
        <v>412</v>
      </c>
      <c r="AH889" s="148"/>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2" x14ac:dyDescent="0.2">
      <c r="A890" s="155"/>
      <c r="B890" s="156"/>
      <c r="C890" s="206" t="s">
        <v>644</v>
      </c>
      <c r="D890" s="198"/>
      <c r="E890" s="199"/>
      <c r="F890" s="159"/>
      <c r="G890" s="159"/>
      <c r="H890" s="159"/>
      <c r="I890" s="159"/>
      <c r="J890" s="159"/>
      <c r="K890" s="159"/>
      <c r="L890" s="159"/>
      <c r="M890" s="159"/>
      <c r="N890" s="158"/>
      <c r="O890" s="158"/>
      <c r="P890" s="158"/>
      <c r="Q890" s="158"/>
      <c r="R890" s="159"/>
      <c r="S890" s="159"/>
      <c r="T890" s="159"/>
      <c r="U890" s="159"/>
      <c r="V890" s="159"/>
      <c r="W890" s="159"/>
      <c r="X890" s="159"/>
      <c r="Y890" s="159"/>
      <c r="Z890" s="148"/>
      <c r="AA890" s="148"/>
      <c r="AB890" s="148"/>
      <c r="AC890" s="148"/>
      <c r="AD890" s="148"/>
      <c r="AE890" s="148"/>
      <c r="AF890" s="148"/>
      <c r="AG890" s="148" t="s">
        <v>481</v>
      </c>
      <c r="AH890" s="148">
        <v>0</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3" x14ac:dyDescent="0.2">
      <c r="A891" s="155"/>
      <c r="B891" s="156"/>
      <c r="C891" s="206" t="s">
        <v>1635</v>
      </c>
      <c r="D891" s="198"/>
      <c r="E891" s="199">
        <v>3.55</v>
      </c>
      <c r="F891" s="159"/>
      <c r="G891" s="159"/>
      <c r="H891" s="159"/>
      <c r="I891" s="159"/>
      <c r="J891" s="159"/>
      <c r="K891" s="159"/>
      <c r="L891" s="159"/>
      <c r="M891" s="159"/>
      <c r="N891" s="158"/>
      <c r="O891" s="158"/>
      <c r="P891" s="158"/>
      <c r="Q891" s="158"/>
      <c r="R891" s="159"/>
      <c r="S891" s="159"/>
      <c r="T891" s="159"/>
      <c r="U891" s="159"/>
      <c r="V891" s="159"/>
      <c r="W891" s="159"/>
      <c r="X891" s="159"/>
      <c r="Y891" s="159"/>
      <c r="Z891" s="148"/>
      <c r="AA891" s="148"/>
      <c r="AB891" s="148"/>
      <c r="AC891" s="148"/>
      <c r="AD891" s="148"/>
      <c r="AE891" s="148"/>
      <c r="AF891" s="148"/>
      <c r="AG891" s="148" t="s">
        <v>481</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3" x14ac:dyDescent="0.2">
      <c r="A892" s="155"/>
      <c r="B892" s="156"/>
      <c r="C892" s="206" t="s">
        <v>1629</v>
      </c>
      <c r="D892" s="198"/>
      <c r="E892" s="199">
        <v>88.24</v>
      </c>
      <c r="F892" s="159"/>
      <c r="G892" s="159"/>
      <c r="H892" s="159"/>
      <c r="I892" s="159"/>
      <c r="J892" s="159"/>
      <c r="K892" s="159"/>
      <c r="L892" s="159"/>
      <c r="M892" s="159"/>
      <c r="N892" s="158"/>
      <c r="O892" s="158"/>
      <c r="P892" s="158"/>
      <c r="Q892" s="158"/>
      <c r="R892" s="159"/>
      <c r="S892" s="159"/>
      <c r="T892" s="159"/>
      <c r="U892" s="159"/>
      <c r="V892" s="159"/>
      <c r="W892" s="159"/>
      <c r="X892" s="159"/>
      <c r="Y892" s="159"/>
      <c r="Z892" s="148"/>
      <c r="AA892" s="148"/>
      <c r="AB892" s="148"/>
      <c r="AC892" s="148"/>
      <c r="AD892" s="148"/>
      <c r="AE892" s="148"/>
      <c r="AF892" s="148"/>
      <c r="AG892" s="148" t="s">
        <v>481</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3" x14ac:dyDescent="0.2">
      <c r="A893" s="155"/>
      <c r="B893" s="156"/>
      <c r="C893" s="206" t="s">
        <v>1630</v>
      </c>
      <c r="D893" s="198"/>
      <c r="E893" s="199">
        <v>168.42</v>
      </c>
      <c r="F893" s="159"/>
      <c r="G893" s="159"/>
      <c r="H893" s="159"/>
      <c r="I893" s="159"/>
      <c r="J893" s="159"/>
      <c r="K893" s="159"/>
      <c r="L893" s="159"/>
      <c r="M893" s="159"/>
      <c r="N893" s="158"/>
      <c r="O893" s="158"/>
      <c r="P893" s="158"/>
      <c r="Q893" s="158"/>
      <c r="R893" s="159"/>
      <c r="S893" s="159"/>
      <c r="T893" s="159"/>
      <c r="U893" s="159"/>
      <c r="V893" s="159"/>
      <c r="W893" s="159"/>
      <c r="X893" s="159"/>
      <c r="Y893" s="159"/>
      <c r="Z893" s="148"/>
      <c r="AA893" s="148"/>
      <c r="AB893" s="148"/>
      <c r="AC893" s="148"/>
      <c r="AD893" s="148"/>
      <c r="AE893" s="148"/>
      <c r="AF893" s="148"/>
      <c r="AG893" s="148" t="s">
        <v>481</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3" x14ac:dyDescent="0.2">
      <c r="A894" s="155"/>
      <c r="B894" s="156"/>
      <c r="C894" s="206" t="s">
        <v>1631</v>
      </c>
      <c r="D894" s="198"/>
      <c r="E894" s="199">
        <v>43.32</v>
      </c>
      <c r="F894" s="159"/>
      <c r="G894" s="159"/>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481</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1" x14ac:dyDescent="0.2">
      <c r="A895" s="177">
        <v>174</v>
      </c>
      <c r="B895" s="178" t="s">
        <v>1956</v>
      </c>
      <c r="C895" s="193" t="s">
        <v>1957</v>
      </c>
      <c r="D895" s="179" t="s">
        <v>534</v>
      </c>
      <c r="E895" s="180">
        <v>121.83</v>
      </c>
      <c r="F895" s="181"/>
      <c r="G895" s="182">
        <f>ROUND(E895*F895,2)</f>
        <v>0</v>
      </c>
      <c r="H895" s="181"/>
      <c r="I895" s="182">
        <f>ROUND(E895*H895,2)</f>
        <v>0</v>
      </c>
      <c r="J895" s="181"/>
      <c r="K895" s="182">
        <f>ROUND(E895*J895,2)</f>
        <v>0</v>
      </c>
      <c r="L895" s="182">
        <v>12</v>
      </c>
      <c r="M895" s="182">
        <f>G895*(1+L895/100)</f>
        <v>0</v>
      </c>
      <c r="N895" s="180">
        <v>0</v>
      </c>
      <c r="O895" s="180">
        <f>ROUND(E895*N895,2)</f>
        <v>0</v>
      </c>
      <c r="P895" s="180">
        <v>0</v>
      </c>
      <c r="Q895" s="180">
        <f>ROUND(E895*P895,2)</f>
        <v>0</v>
      </c>
      <c r="R895" s="182" t="s">
        <v>1943</v>
      </c>
      <c r="S895" s="182" t="s">
        <v>363</v>
      </c>
      <c r="T895" s="183" t="s">
        <v>363</v>
      </c>
      <c r="U895" s="159">
        <v>0.15</v>
      </c>
      <c r="V895" s="159">
        <f>ROUND(E895*U895,2)</f>
        <v>18.27</v>
      </c>
      <c r="W895" s="159"/>
      <c r="X895" s="159" t="s">
        <v>411</v>
      </c>
      <c r="Y895" s="159" t="s">
        <v>366</v>
      </c>
      <c r="Z895" s="148"/>
      <c r="AA895" s="148"/>
      <c r="AB895" s="148"/>
      <c r="AC895" s="148"/>
      <c r="AD895" s="148"/>
      <c r="AE895" s="148"/>
      <c r="AF895" s="148"/>
      <c r="AG895" s="148" t="s">
        <v>412</v>
      </c>
      <c r="AH895" s="148"/>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2" x14ac:dyDescent="0.2">
      <c r="A896" s="155"/>
      <c r="B896" s="156"/>
      <c r="C896" s="206" t="s">
        <v>644</v>
      </c>
      <c r="D896" s="198"/>
      <c r="E896" s="199"/>
      <c r="F896" s="159"/>
      <c r="G896" s="159"/>
      <c r="H896" s="159"/>
      <c r="I896" s="159"/>
      <c r="J896" s="159"/>
      <c r="K896" s="159"/>
      <c r="L896" s="159"/>
      <c r="M896" s="159"/>
      <c r="N896" s="158"/>
      <c r="O896" s="158"/>
      <c r="P896" s="158"/>
      <c r="Q896" s="158"/>
      <c r="R896" s="159"/>
      <c r="S896" s="159"/>
      <c r="T896" s="159"/>
      <c r="U896" s="159"/>
      <c r="V896" s="159"/>
      <c r="W896" s="159"/>
      <c r="X896" s="159"/>
      <c r="Y896" s="159"/>
      <c r="Z896" s="148"/>
      <c r="AA896" s="148"/>
      <c r="AB896" s="148"/>
      <c r="AC896" s="148"/>
      <c r="AD896" s="148"/>
      <c r="AE896" s="148"/>
      <c r="AF896" s="148"/>
      <c r="AG896" s="148" t="s">
        <v>481</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3" x14ac:dyDescent="0.2">
      <c r="A897" s="155"/>
      <c r="B897" s="156"/>
      <c r="C897" s="206" t="s">
        <v>1638</v>
      </c>
      <c r="D897" s="198"/>
      <c r="E897" s="199">
        <v>58.13</v>
      </c>
      <c r="F897" s="159"/>
      <c r="G897" s="159"/>
      <c r="H897" s="159"/>
      <c r="I897" s="159"/>
      <c r="J897" s="159"/>
      <c r="K897" s="159"/>
      <c r="L897" s="159"/>
      <c r="M897" s="159"/>
      <c r="N897" s="158"/>
      <c r="O897" s="158"/>
      <c r="P897" s="158"/>
      <c r="Q897" s="158"/>
      <c r="R897" s="159"/>
      <c r="S897" s="159"/>
      <c r="T897" s="159"/>
      <c r="U897" s="159"/>
      <c r="V897" s="159"/>
      <c r="W897" s="159"/>
      <c r="X897" s="159"/>
      <c r="Y897" s="159"/>
      <c r="Z897" s="148"/>
      <c r="AA897" s="148"/>
      <c r="AB897" s="148"/>
      <c r="AC897" s="148"/>
      <c r="AD897" s="148"/>
      <c r="AE897" s="148"/>
      <c r="AF897" s="148"/>
      <c r="AG897" s="148" t="s">
        <v>481</v>
      </c>
      <c r="AH897" s="148">
        <v>0</v>
      </c>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3" x14ac:dyDescent="0.2">
      <c r="A898" s="155"/>
      <c r="B898" s="156"/>
      <c r="C898" s="206" t="s">
        <v>1351</v>
      </c>
      <c r="D898" s="198"/>
      <c r="E898" s="199"/>
      <c r="F898" s="159"/>
      <c r="G898" s="159"/>
      <c r="H898" s="159"/>
      <c r="I898" s="159"/>
      <c r="J898" s="159"/>
      <c r="K898" s="159"/>
      <c r="L898" s="159"/>
      <c r="M898" s="159"/>
      <c r="N898" s="158"/>
      <c r="O898" s="158"/>
      <c r="P898" s="158"/>
      <c r="Q898" s="158"/>
      <c r="R898" s="159"/>
      <c r="S898" s="159"/>
      <c r="T898" s="159"/>
      <c r="U898" s="159"/>
      <c r="V898" s="159"/>
      <c r="W898" s="159"/>
      <c r="X898" s="159"/>
      <c r="Y898" s="159"/>
      <c r="Z898" s="148"/>
      <c r="AA898" s="148"/>
      <c r="AB898" s="148"/>
      <c r="AC898" s="148"/>
      <c r="AD898" s="148"/>
      <c r="AE898" s="148"/>
      <c r="AF898" s="148"/>
      <c r="AG898" s="148" t="s">
        <v>481</v>
      </c>
      <c r="AH898" s="148">
        <v>0</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3" x14ac:dyDescent="0.2">
      <c r="A899" s="155"/>
      <c r="B899" s="156"/>
      <c r="C899" s="206" t="s">
        <v>1837</v>
      </c>
      <c r="D899" s="198"/>
      <c r="E899" s="199">
        <v>63.7</v>
      </c>
      <c r="F899" s="159"/>
      <c r="G899" s="159"/>
      <c r="H899" s="159"/>
      <c r="I899" s="159"/>
      <c r="J899" s="159"/>
      <c r="K899" s="159"/>
      <c r="L899" s="159"/>
      <c r="M899" s="159"/>
      <c r="N899" s="158"/>
      <c r="O899" s="158"/>
      <c r="P899" s="158"/>
      <c r="Q899" s="158"/>
      <c r="R899" s="159"/>
      <c r="S899" s="159"/>
      <c r="T899" s="159"/>
      <c r="U899" s="159"/>
      <c r="V899" s="159"/>
      <c r="W899" s="159"/>
      <c r="X899" s="159"/>
      <c r="Y899" s="159"/>
      <c r="Z899" s="148"/>
      <c r="AA899" s="148"/>
      <c r="AB899" s="148"/>
      <c r="AC899" s="148"/>
      <c r="AD899" s="148"/>
      <c r="AE899" s="148"/>
      <c r="AF899" s="148"/>
      <c r="AG899" s="148" t="s">
        <v>481</v>
      </c>
      <c r="AH899" s="148">
        <v>0</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77">
        <v>175</v>
      </c>
      <c r="B900" s="178" t="s">
        <v>1958</v>
      </c>
      <c r="C900" s="193" t="s">
        <v>1959</v>
      </c>
      <c r="D900" s="179" t="s">
        <v>534</v>
      </c>
      <c r="E900" s="180">
        <v>14.5</v>
      </c>
      <c r="F900" s="181"/>
      <c r="G900" s="182">
        <f>ROUND(E900*F900,2)</f>
        <v>0</v>
      </c>
      <c r="H900" s="181"/>
      <c r="I900" s="182">
        <f>ROUND(E900*H900,2)</f>
        <v>0</v>
      </c>
      <c r="J900" s="181"/>
      <c r="K900" s="182">
        <f>ROUND(E900*J900,2)</f>
        <v>0</v>
      </c>
      <c r="L900" s="182">
        <v>12</v>
      </c>
      <c r="M900" s="182">
        <f>G900*(1+L900/100)</f>
        <v>0</v>
      </c>
      <c r="N900" s="180">
        <v>2.9399999999999999E-3</v>
      </c>
      <c r="O900" s="180">
        <f>ROUND(E900*N900,2)</f>
        <v>0.04</v>
      </c>
      <c r="P900" s="180">
        <v>0</v>
      </c>
      <c r="Q900" s="180">
        <f>ROUND(E900*P900,2)</f>
        <v>0</v>
      </c>
      <c r="R900" s="182" t="s">
        <v>1943</v>
      </c>
      <c r="S900" s="182" t="s">
        <v>363</v>
      </c>
      <c r="T900" s="183" t="s">
        <v>363</v>
      </c>
      <c r="U900" s="159">
        <v>0.28000000000000003</v>
      </c>
      <c r="V900" s="159">
        <f>ROUND(E900*U900,2)</f>
        <v>4.0599999999999996</v>
      </c>
      <c r="W900" s="159"/>
      <c r="X900" s="159" t="s">
        <v>411</v>
      </c>
      <c r="Y900" s="159" t="s">
        <v>366</v>
      </c>
      <c r="Z900" s="148"/>
      <c r="AA900" s="148"/>
      <c r="AB900" s="148"/>
      <c r="AC900" s="148"/>
      <c r="AD900" s="148"/>
      <c r="AE900" s="148"/>
      <c r="AF900" s="148"/>
      <c r="AG900" s="148" t="s">
        <v>412</v>
      </c>
      <c r="AH900" s="148"/>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2" x14ac:dyDescent="0.2">
      <c r="A901" s="155"/>
      <c r="B901" s="156"/>
      <c r="C901" s="283" t="s">
        <v>1960</v>
      </c>
      <c r="D901" s="284"/>
      <c r="E901" s="284"/>
      <c r="F901" s="284"/>
      <c r="G901" s="284"/>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369</v>
      </c>
      <c r="AH901" s="148"/>
      <c r="AI901" s="148"/>
      <c r="AJ901" s="148"/>
      <c r="AK901" s="148"/>
      <c r="AL901" s="148"/>
      <c r="AM901" s="148"/>
      <c r="AN901" s="148"/>
      <c r="AO901" s="148"/>
      <c r="AP901" s="148"/>
      <c r="AQ901" s="148"/>
      <c r="AR901" s="148"/>
      <c r="AS901" s="148"/>
      <c r="AT901" s="148"/>
      <c r="AU901" s="148"/>
      <c r="AV901" s="148"/>
      <c r="AW901" s="148"/>
      <c r="AX901" s="148"/>
      <c r="AY901" s="148"/>
      <c r="AZ901" s="148"/>
      <c r="BA901" s="184" t="str">
        <f>C901</f>
        <v>Očištění povrchu stěny od prachu, nařezání izolačních desek na požadovaný rozměr, nanesení lepicího tmelu, osazení desek.</v>
      </c>
      <c r="BB901" s="148"/>
      <c r="BC901" s="148"/>
      <c r="BD901" s="148"/>
      <c r="BE901" s="148"/>
      <c r="BF901" s="148"/>
      <c r="BG901" s="148"/>
      <c r="BH901" s="148"/>
    </row>
    <row r="902" spans="1:60" outlineLevel="2" x14ac:dyDescent="0.2">
      <c r="A902" s="155"/>
      <c r="B902" s="156"/>
      <c r="C902" s="206" t="s">
        <v>840</v>
      </c>
      <c r="D902" s="198"/>
      <c r="E902" s="199"/>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481</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3" x14ac:dyDescent="0.2">
      <c r="A903" s="155"/>
      <c r="B903" s="156"/>
      <c r="C903" s="206" t="s">
        <v>1825</v>
      </c>
      <c r="D903" s="198"/>
      <c r="E903" s="199">
        <v>13.1</v>
      </c>
      <c r="F903" s="159"/>
      <c r="G903" s="159"/>
      <c r="H903" s="159"/>
      <c r="I903" s="159"/>
      <c r="J903" s="159"/>
      <c r="K903" s="159"/>
      <c r="L903" s="159"/>
      <c r="M903" s="159"/>
      <c r="N903" s="158"/>
      <c r="O903" s="158"/>
      <c r="P903" s="158"/>
      <c r="Q903" s="158"/>
      <c r="R903" s="159"/>
      <c r="S903" s="159"/>
      <c r="T903" s="159"/>
      <c r="U903" s="159"/>
      <c r="V903" s="159"/>
      <c r="W903" s="159"/>
      <c r="X903" s="159"/>
      <c r="Y903" s="159"/>
      <c r="Z903" s="148"/>
      <c r="AA903" s="148"/>
      <c r="AB903" s="148"/>
      <c r="AC903" s="148"/>
      <c r="AD903" s="148"/>
      <c r="AE903" s="148"/>
      <c r="AF903" s="148"/>
      <c r="AG903" s="148" t="s">
        <v>481</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3" x14ac:dyDescent="0.2">
      <c r="A904" s="155"/>
      <c r="B904" s="156"/>
      <c r="C904" s="206" t="s">
        <v>1546</v>
      </c>
      <c r="D904" s="198"/>
      <c r="E904" s="199">
        <v>1.4</v>
      </c>
      <c r="F904" s="159"/>
      <c r="G904" s="159"/>
      <c r="H904" s="159"/>
      <c r="I904" s="159"/>
      <c r="J904" s="159"/>
      <c r="K904" s="159"/>
      <c r="L904" s="159"/>
      <c r="M904" s="159"/>
      <c r="N904" s="158"/>
      <c r="O904" s="158"/>
      <c r="P904" s="158"/>
      <c r="Q904" s="158"/>
      <c r="R904" s="159"/>
      <c r="S904" s="159"/>
      <c r="T904" s="159"/>
      <c r="U904" s="159"/>
      <c r="V904" s="159"/>
      <c r="W904" s="159"/>
      <c r="X904" s="159"/>
      <c r="Y904" s="159"/>
      <c r="Z904" s="148"/>
      <c r="AA904" s="148"/>
      <c r="AB904" s="148"/>
      <c r="AC904" s="148"/>
      <c r="AD904" s="148"/>
      <c r="AE904" s="148"/>
      <c r="AF904" s="148"/>
      <c r="AG904" s="148" t="s">
        <v>481</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1" x14ac:dyDescent="0.2">
      <c r="A905" s="177">
        <v>176</v>
      </c>
      <c r="B905" s="178" t="s">
        <v>1961</v>
      </c>
      <c r="C905" s="193" t="s">
        <v>1962</v>
      </c>
      <c r="D905" s="179" t="s">
        <v>534</v>
      </c>
      <c r="E905" s="180">
        <v>189</v>
      </c>
      <c r="F905" s="181"/>
      <c r="G905" s="182">
        <f>ROUND(E905*F905,2)</f>
        <v>0</v>
      </c>
      <c r="H905" s="181"/>
      <c r="I905" s="182">
        <f>ROUND(E905*H905,2)</f>
        <v>0</v>
      </c>
      <c r="J905" s="181"/>
      <c r="K905" s="182">
        <f>ROUND(E905*J905,2)</f>
        <v>0</v>
      </c>
      <c r="L905" s="182">
        <v>12</v>
      </c>
      <c r="M905" s="182">
        <f>G905*(1+L905/100)</f>
        <v>0</v>
      </c>
      <c r="N905" s="180">
        <v>2.5999999999999998E-4</v>
      </c>
      <c r="O905" s="180">
        <f>ROUND(E905*N905,2)</f>
        <v>0.05</v>
      </c>
      <c r="P905" s="180">
        <v>0</v>
      </c>
      <c r="Q905" s="180">
        <f>ROUND(E905*P905,2)</f>
        <v>0</v>
      </c>
      <c r="R905" s="182" t="s">
        <v>1943</v>
      </c>
      <c r="S905" s="182" t="s">
        <v>363</v>
      </c>
      <c r="T905" s="183" t="s">
        <v>363</v>
      </c>
      <c r="U905" s="159">
        <v>0.14000000000000001</v>
      </c>
      <c r="V905" s="159">
        <f>ROUND(E905*U905,2)</f>
        <v>26.46</v>
      </c>
      <c r="W905" s="159"/>
      <c r="X905" s="159" t="s">
        <v>411</v>
      </c>
      <c r="Y905" s="159" t="s">
        <v>366</v>
      </c>
      <c r="Z905" s="148"/>
      <c r="AA905" s="148"/>
      <c r="AB905" s="148"/>
      <c r="AC905" s="148"/>
      <c r="AD905" s="148"/>
      <c r="AE905" s="148"/>
      <c r="AF905" s="148"/>
      <c r="AG905" s="148" t="s">
        <v>412</v>
      </c>
      <c r="AH905" s="148"/>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2" x14ac:dyDescent="0.2">
      <c r="A906" s="155"/>
      <c r="B906" s="156"/>
      <c r="C906" s="206" t="s">
        <v>840</v>
      </c>
      <c r="D906" s="198"/>
      <c r="E906" s="199"/>
      <c r="F906" s="159"/>
      <c r="G906" s="159"/>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481</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3" x14ac:dyDescent="0.2">
      <c r="A907" s="155"/>
      <c r="B907" s="156"/>
      <c r="C907" s="206" t="s">
        <v>1963</v>
      </c>
      <c r="D907" s="198"/>
      <c r="E907" s="199">
        <v>189</v>
      </c>
      <c r="F907" s="159"/>
      <c r="G907" s="159"/>
      <c r="H907" s="159"/>
      <c r="I907" s="159"/>
      <c r="J907" s="159"/>
      <c r="K907" s="159"/>
      <c r="L907" s="159"/>
      <c r="M907" s="159"/>
      <c r="N907" s="158"/>
      <c r="O907" s="158"/>
      <c r="P907" s="158"/>
      <c r="Q907" s="158"/>
      <c r="R907" s="159"/>
      <c r="S907" s="159"/>
      <c r="T907" s="159"/>
      <c r="U907" s="159"/>
      <c r="V907" s="159"/>
      <c r="W907" s="159"/>
      <c r="X907" s="159"/>
      <c r="Y907" s="159"/>
      <c r="Z907" s="148"/>
      <c r="AA907" s="148"/>
      <c r="AB907" s="148"/>
      <c r="AC907" s="148"/>
      <c r="AD907" s="148"/>
      <c r="AE907" s="148"/>
      <c r="AF907" s="148"/>
      <c r="AG907" s="148" t="s">
        <v>481</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x14ac:dyDescent="0.2">
      <c r="A908" s="177">
        <v>177</v>
      </c>
      <c r="B908" s="178" t="s">
        <v>1964</v>
      </c>
      <c r="C908" s="193" t="s">
        <v>1965</v>
      </c>
      <c r="D908" s="179" t="s">
        <v>534</v>
      </c>
      <c r="E908" s="180">
        <v>6.5</v>
      </c>
      <c r="F908" s="181"/>
      <c r="G908" s="182">
        <f>ROUND(E908*F908,2)</f>
        <v>0</v>
      </c>
      <c r="H908" s="181"/>
      <c r="I908" s="182">
        <f>ROUND(E908*H908,2)</f>
        <v>0</v>
      </c>
      <c r="J908" s="181"/>
      <c r="K908" s="182">
        <f>ROUND(E908*J908,2)</f>
        <v>0</v>
      </c>
      <c r="L908" s="182">
        <v>12</v>
      </c>
      <c r="M908" s="182">
        <f>G908*(1+L908/100)</f>
        <v>0</v>
      </c>
      <c r="N908" s="180">
        <v>1.6000000000000001E-4</v>
      </c>
      <c r="O908" s="180">
        <f>ROUND(E908*N908,2)</f>
        <v>0</v>
      </c>
      <c r="P908" s="180">
        <v>0</v>
      </c>
      <c r="Q908" s="180">
        <f>ROUND(E908*P908,2)</f>
        <v>0</v>
      </c>
      <c r="R908" s="182" t="s">
        <v>1943</v>
      </c>
      <c r="S908" s="182" t="s">
        <v>363</v>
      </c>
      <c r="T908" s="183" t="s">
        <v>363</v>
      </c>
      <c r="U908" s="159">
        <v>0.12</v>
      </c>
      <c r="V908" s="159">
        <f>ROUND(E908*U908,2)</f>
        <v>0.78</v>
      </c>
      <c r="W908" s="159"/>
      <c r="X908" s="159" t="s">
        <v>411</v>
      </c>
      <c r="Y908" s="159" t="s">
        <v>366</v>
      </c>
      <c r="Z908" s="148"/>
      <c r="AA908" s="148"/>
      <c r="AB908" s="148"/>
      <c r="AC908" s="148"/>
      <c r="AD908" s="148"/>
      <c r="AE908" s="148"/>
      <c r="AF908" s="148"/>
      <c r="AG908" s="148" t="s">
        <v>412</v>
      </c>
      <c r="AH908" s="148"/>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2" x14ac:dyDescent="0.2">
      <c r="A909" s="155"/>
      <c r="B909" s="156"/>
      <c r="C909" s="206" t="s">
        <v>1568</v>
      </c>
      <c r="D909" s="198"/>
      <c r="E909" s="199"/>
      <c r="F909" s="159"/>
      <c r="G909" s="159"/>
      <c r="H909" s="159"/>
      <c r="I909" s="159"/>
      <c r="J909" s="159"/>
      <c r="K909" s="159"/>
      <c r="L909" s="159"/>
      <c r="M909" s="159"/>
      <c r="N909" s="158"/>
      <c r="O909" s="158"/>
      <c r="P909" s="158"/>
      <c r="Q909" s="158"/>
      <c r="R909" s="159"/>
      <c r="S909" s="159"/>
      <c r="T909" s="159"/>
      <c r="U909" s="159"/>
      <c r="V909" s="159"/>
      <c r="W909" s="159"/>
      <c r="X909" s="159"/>
      <c r="Y909" s="159"/>
      <c r="Z909" s="148"/>
      <c r="AA909" s="148"/>
      <c r="AB909" s="148"/>
      <c r="AC909" s="148"/>
      <c r="AD909" s="148"/>
      <c r="AE909" s="148"/>
      <c r="AF909" s="148"/>
      <c r="AG909" s="148" t="s">
        <v>481</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3" x14ac:dyDescent="0.2">
      <c r="A910" s="155"/>
      <c r="B910" s="156"/>
      <c r="C910" s="206" t="s">
        <v>1819</v>
      </c>
      <c r="D910" s="198"/>
      <c r="E910" s="199">
        <v>6.5</v>
      </c>
      <c r="F910" s="159"/>
      <c r="G910" s="159"/>
      <c r="H910" s="159"/>
      <c r="I910" s="159"/>
      <c r="J910" s="159"/>
      <c r="K910" s="159"/>
      <c r="L910" s="159"/>
      <c r="M910" s="159"/>
      <c r="N910" s="158"/>
      <c r="O910" s="158"/>
      <c r="P910" s="158"/>
      <c r="Q910" s="158"/>
      <c r="R910" s="159"/>
      <c r="S910" s="159"/>
      <c r="T910" s="159"/>
      <c r="U910" s="159"/>
      <c r="V910" s="159"/>
      <c r="W910" s="159"/>
      <c r="X910" s="159"/>
      <c r="Y910" s="159"/>
      <c r="Z910" s="148"/>
      <c r="AA910" s="148"/>
      <c r="AB910" s="148"/>
      <c r="AC910" s="148"/>
      <c r="AD910" s="148"/>
      <c r="AE910" s="148"/>
      <c r="AF910" s="148"/>
      <c r="AG910" s="148" t="s">
        <v>481</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
      <c r="A911" s="177">
        <v>178</v>
      </c>
      <c r="B911" s="178" t="s">
        <v>1966</v>
      </c>
      <c r="C911" s="193" t="s">
        <v>1967</v>
      </c>
      <c r="D911" s="179" t="s">
        <v>534</v>
      </c>
      <c r="E911" s="180">
        <v>6.2</v>
      </c>
      <c r="F911" s="181"/>
      <c r="G911" s="182">
        <f>ROUND(E911*F911,2)</f>
        <v>0</v>
      </c>
      <c r="H911" s="181"/>
      <c r="I911" s="182">
        <f>ROUND(E911*H911,2)</f>
        <v>0</v>
      </c>
      <c r="J911" s="181"/>
      <c r="K911" s="182">
        <f>ROUND(E911*J911,2)</f>
        <v>0</v>
      </c>
      <c r="L911" s="182">
        <v>12</v>
      </c>
      <c r="M911" s="182">
        <f>G911*(1+L911/100)</f>
        <v>0</v>
      </c>
      <c r="N911" s="180">
        <v>2.5500000000000002E-3</v>
      </c>
      <c r="O911" s="180">
        <f>ROUND(E911*N911,2)</f>
        <v>0.02</v>
      </c>
      <c r="P911" s="180">
        <v>0</v>
      </c>
      <c r="Q911" s="180">
        <f>ROUND(E911*P911,2)</f>
        <v>0</v>
      </c>
      <c r="R911" s="182" t="s">
        <v>1943</v>
      </c>
      <c r="S911" s="182" t="s">
        <v>363</v>
      </c>
      <c r="T911" s="183" t="s">
        <v>363</v>
      </c>
      <c r="U911" s="159">
        <v>0.31809999999999999</v>
      </c>
      <c r="V911" s="159">
        <f>ROUND(E911*U911,2)</f>
        <v>1.97</v>
      </c>
      <c r="W911" s="159"/>
      <c r="X911" s="159" t="s">
        <v>411</v>
      </c>
      <c r="Y911" s="159" t="s">
        <v>366</v>
      </c>
      <c r="Z911" s="148"/>
      <c r="AA911" s="148"/>
      <c r="AB911" s="148"/>
      <c r="AC911" s="148"/>
      <c r="AD911" s="148"/>
      <c r="AE911" s="148"/>
      <c r="AF911" s="148"/>
      <c r="AG911" s="148" t="s">
        <v>412</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2" x14ac:dyDescent="0.2">
      <c r="A912" s="155"/>
      <c r="B912" s="156"/>
      <c r="C912" s="206" t="s">
        <v>1568</v>
      </c>
      <c r="D912" s="198"/>
      <c r="E912" s="199"/>
      <c r="F912" s="159"/>
      <c r="G912" s="159"/>
      <c r="H912" s="159"/>
      <c r="I912" s="159"/>
      <c r="J912" s="159"/>
      <c r="K912" s="159"/>
      <c r="L912" s="159"/>
      <c r="M912" s="159"/>
      <c r="N912" s="158"/>
      <c r="O912" s="158"/>
      <c r="P912" s="158"/>
      <c r="Q912" s="158"/>
      <c r="R912" s="159"/>
      <c r="S912" s="159"/>
      <c r="T912" s="159"/>
      <c r="U912" s="159"/>
      <c r="V912" s="159"/>
      <c r="W912" s="159"/>
      <c r="X912" s="159"/>
      <c r="Y912" s="159"/>
      <c r="Z912" s="148"/>
      <c r="AA912" s="148"/>
      <c r="AB912" s="148"/>
      <c r="AC912" s="148"/>
      <c r="AD912" s="148"/>
      <c r="AE912" s="148"/>
      <c r="AF912" s="148"/>
      <c r="AG912" s="148" t="s">
        <v>481</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3" x14ac:dyDescent="0.2">
      <c r="A913" s="155"/>
      <c r="B913" s="156"/>
      <c r="C913" s="206" t="s">
        <v>1821</v>
      </c>
      <c r="D913" s="198"/>
      <c r="E913" s="199">
        <v>6.2</v>
      </c>
      <c r="F913" s="159"/>
      <c r="G913" s="159"/>
      <c r="H913" s="159"/>
      <c r="I913" s="159"/>
      <c r="J913" s="159"/>
      <c r="K913" s="159"/>
      <c r="L913" s="159"/>
      <c r="M913" s="159"/>
      <c r="N913" s="158"/>
      <c r="O913" s="158"/>
      <c r="P913" s="158"/>
      <c r="Q913" s="158"/>
      <c r="R913" s="159"/>
      <c r="S913" s="159"/>
      <c r="T913" s="159"/>
      <c r="U913" s="159"/>
      <c r="V913" s="159"/>
      <c r="W913" s="159"/>
      <c r="X913" s="159"/>
      <c r="Y913" s="159"/>
      <c r="Z913" s="148"/>
      <c r="AA913" s="148"/>
      <c r="AB913" s="148"/>
      <c r="AC913" s="148"/>
      <c r="AD913" s="148"/>
      <c r="AE913" s="148"/>
      <c r="AF913" s="148"/>
      <c r="AG913" s="148" t="s">
        <v>481</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x14ac:dyDescent="0.2">
      <c r="A914" s="177">
        <v>179</v>
      </c>
      <c r="B914" s="178" t="s">
        <v>1968</v>
      </c>
      <c r="C914" s="193" t="s">
        <v>1969</v>
      </c>
      <c r="D914" s="179" t="s">
        <v>534</v>
      </c>
      <c r="E914" s="180">
        <v>7.6</v>
      </c>
      <c r="F914" s="181"/>
      <c r="G914" s="182">
        <f>ROUND(E914*F914,2)</f>
        <v>0</v>
      </c>
      <c r="H914" s="181"/>
      <c r="I914" s="182">
        <f>ROUND(E914*H914,2)</f>
        <v>0</v>
      </c>
      <c r="J914" s="181"/>
      <c r="K914" s="182">
        <f>ROUND(E914*J914,2)</f>
        <v>0</v>
      </c>
      <c r="L914" s="182">
        <v>12</v>
      </c>
      <c r="M914" s="182">
        <f>G914*(1+L914/100)</f>
        <v>0</v>
      </c>
      <c r="N914" s="180">
        <v>1.6000000000000001E-4</v>
      </c>
      <c r="O914" s="180">
        <f>ROUND(E914*N914,2)</f>
        <v>0</v>
      </c>
      <c r="P914" s="180">
        <v>0</v>
      </c>
      <c r="Q914" s="180">
        <f>ROUND(E914*P914,2)</f>
        <v>0</v>
      </c>
      <c r="R914" s="182" t="s">
        <v>1943</v>
      </c>
      <c r="S914" s="182" t="s">
        <v>363</v>
      </c>
      <c r="T914" s="183" t="s">
        <v>363</v>
      </c>
      <c r="U914" s="159">
        <v>0.21</v>
      </c>
      <c r="V914" s="159">
        <f>ROUND(E914*U914,2)</f>
        <v>1.6</v>
      </c>
      <c r="W914" s="159"/>
      <c r="X914" s="159" t="s">
        <v>411</v>
      </c>
      <c r="Y914" s="159" t="s">
        <v>366</v>
      </c>
      <c r="Z914" s="148"/>
      <c r="AA914" s="148"/>
      <c r="AB914" s="148"/>
      <c r="AC914" s="148"/>
      <c r="AD914" s="148"/>
      <c r="AE914" s="148"/>
      <c r="AF914" s="148"/>
      <c r="AG914" s="148" t="s">
        <v>412</v>
      </c>
      <c r="AH914" s="148"/>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2" x14ac:dyDescent="0.2">
      <c r="A915" s="155"/>
      <c r="B915" s="156"/>
      <c r="C915" s="206" t="s">
        <v>1568</v>
      </c>
      <c r="D915" s="198"/>
      <c r="E915" s="199"/>
      <c r="F915" s="159"/>
      <c r="G915" s="159"/>
      <c r="H915" s="159"/>
      <c r="I915" s="159"/>
      <c r="J915" s="159"/>
      <c r="K915" s="159"/>
      <c r="L915" s="159"/>
      <c r="M915" s="159"/>
      <c r="N915" s="158"/>
      <c r="O915" s="158"/>
      <c r="P915" s="158"/>
      <c r="Q915" s="158"/>
      <c r="R915" s="159"/>
      <c r="S915" s="159"/>
      <c r="T915" s="159"/>
      <c r="U915" s="159"/>
      <c r="V915" s="159"/>
      <c r="W915" s="159"/>
      <c r="X915" s="159"/>
      <c r="Y915" s="159"/>
      <c r="Z915" s="148"/>
      <c r="AA915" s="148"/>
      <c r="AB915" s="148"/>
      <c r="AC915" s="148"/>
      <c r="AD915" s="148"/>
      <c r="AE915" s="148"/>
      <c r="AF915" s="148"/>
      <c r="AG915" s="148" t="s">
        <v>481</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3" x14ac:dyDescent="0.2">
      <c r="A916" s="155"/>
      <c r="B916" s="156"/>
      <c r="C916" s="206" t="s">
        <v>1819</v>
      </c>
      <c r="D916" s="198"/>
      <c r="E916" s="199">
        <v>6.5</v>
      </c>
      <c r="F916" s="159"/>
      <c r="G916" s="159"/>
      <c r="H916" s="159"/>
      <c r="I916" s="159"/>
      <c r="J916" s="159"/>
      <c r="K916" s="159"/>
      <c r="L916" s="159"/>
      <c r="M916" s="159"/>
      <c r="N916" s="158"/>
      <c r="O916" s="158"/>
      <c r="P916" s="158"/>
      <c r="Q916" s="158"/>
      <c r="R916" s="159"/>
      <c r="S916" s="159"/>
      <c r="T916" s="159"/>
      <c r="U916" s="159"/>
      <c r="V916" s="159"/>
      <c r="W916" s="159"/>
      <c r="X916" s="159"/>
      <c r="Y916" s="159"/>
      <c r="Z916" s="148"/>
      <c r="AA916" s="148"/>
      <c r="AB916" s="148"/>
      <c r="AC916" s="148"/>
      <c r="AD916" s="148"/>
      <c r="AE916" s="148"/>
      <c r="AF916" s="148"/>
      <c r="AG916" s="148" t="s">
        <v>481</v>
      </c>
      <c r="AH916" s="148">
        <v>0</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3" x14ac:dyDescent="0.2">
      <c r="A917" s="155"/>
      <c r="B917" s="156"/>
      <c r="C917" s="206" t="s">
        <v>1820</v>
      </c>
      <c r="D917" s="198"/>
      <c r="E917" s="199">
        <v>1.1000000000000001</v>
      </c>
      <c r="F917" s="159"/>
      <c r="G917" s="159"/>
      <c r="H917" s="159"/>
      <c r="I917" s="159"/>
      <c r="J917" s="159"/>
      <c r="K917" s="159"/>
      <c r="L917" s="159"/>
      <c r="M917" s="159"/>
      <c r="N917" s="158"/>
      <c r="O917" s="158"/>
      <c r="P917" s="158"/>
      <c r="Q917" s="158"/>
      <c r="R917" s="159"/>
      <c r="S917" s="159"/>
      <c r="T917" s="159"/>
      <c r="U917" s="159"/>
      <c r="V917" s="159"/>
      <c r="W917" s="159"/>
      <c r="X917" s="159"/>
      <c r="Y917" s="159"/>
      <c r="Z917" s="148"/>
      <c r="AA917" s="148"/>
      <c r="AB917" s="148"/>
      <c r="AC917" s="148"/>
      <c r="AD917" s="148"/>
      <c r="AE917" s="148"/>
      <c r="AF917" s="148"/>
      <c r="AG917" s="148" t="s">
        <v>481</v>
      </c>
      <c r="AH917" s="148">
        <v>0</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ht="22.5" outlineLevel="1" x14ac:dyDescent="0.2">
      <c r="A918" s="177">
        <v>180</v>
      </c>
      <c r="B918" s="178" t="s">
        <v>1970</v>
      </c>
      <c r="C918" s="193" t="s">
        <v>1971</v>
      </c>
      <c r="D918" s="179" t="s">
        <v>534</v>
      </c>
      <c r="E918" s="180">
        <v>361.66</v>
      </c>
      <c r="F918" s="181"/>
      <c r="G918" s="182">
        <f>ROUND(E918*F918,2)</f>
        <v>0</v>
      </c>
      <c r="H918" s="181"/>
      <c r="I918" s="182">
        <f>ROUND(E918*H918,2)</f>
        <v>0</v>
      </c>
      <c r="J918" s="181"/>
      <c r="K918" s="182">
        <f>ROUND(E918*J918,2)</f>
        <v>0</v>
      </c>
      <c r="L918" s="182">
        <v>12</v>
      </c>
      <c r="M918" s="182">
        <f>G918*(1+L918/100)</f>
        <v>0</v>
      </c>
      <c r="N918" s="180">
        <v>0</v>
      </c>
      <c r="O918" s="180">
        <f>ROUND(E918*N918,2)</f>
        <v>0</v>
      </c>
      <c r="P918" s="180">
        <v>0</v>
      </c>
      <c r="Q918" s="180">
        <f>ROUND(E918*P918,2)</f>
        <v>0</v>
      </c>
      <c r="R918" s="182" t="s">
        <v>1943</v>
      </c>
      <c r="S918" s="182" t="s">
        <v>363</v>
      </c>
      <c r="T918" s="183" t="s">
        <v>363</v>
      </c>
      <c r="U918" s="159">
        <v>7.0000000000000007E-2</v>
      </c>
      <c r="V918" s="159">
        <f>ROUND(E918*U918,2)</f>
        <v>25.32</v>
      </c>
      <c r="W918" s="159"/>
      <c r="X918" s="159" t="s">
        <v>411</v>
      </c>
      <c r="Y918" s="159" t="s">
        <v>366</v>
      </c>
      <c r="Z918" s="148"/>
      <c r="AA918" s="148"/>
      <c r="AB918" s="148"/>
      <c r="AC918" s="148"/>
      <c r="AD918" s="148"/>
      <c r="AE918" s="148"/>
      <c r="AF918" s="148"/>
      <c r="AG918" s="148" t="s">
        <v>412</v>
      </c>
      <c r="AH918" s="148"/>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2" x14ac:dyDescent="0.2">
      <c r="A919" s="155"/>
      <c r="B919" s="156"/>
      <c r="C919" s="206" t="s">
        <v>644</v>
      </c>
      <c r="D919" s="198"/>
      <c r="E919" s="199"/>
      <c r="F919" s="159"/>
      <c r="G919" s="159"/>
      <c r="H919" s="159"/>
      <c r="I919" s="159"/>
      <c r="J919" s="159"/>
      <c r="K919" s="159"/>
      <c r="L919" s="159"/>
      <c r="M919" s="159"/>
      <c r="N919" s="158"/>
      <c r="O919" s="158"/>
      <c r="P919" s="158"/>
      <c r="Q919" s="158"/>
      <c r="R919" s="159"/>
      <c r="S919" s="159"/>
      <c r="T919" s="159"/>
      <c r="U919" s="159"/>
      <c r="V919" s="159"/>
      <c r="W919" s="159"/>
      <c r="X919" s="159"/>
      <c r="Y919" s="159"/>
      <c r="Z919" s="148"/>
      <c r="AA919" s="148"/>
      <c r="AB919" s="148"/>
      <c r="AC919" s="148"/>
      <c r="AD919" s="148"/>
      <c r="AE919" s="148"/>
      <c r="AF919" s="148"/>
      <c r="AG919" s="148" t="s">
        <v>481</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3" x14ac:dyDescent="0.2">
      <c r="A920" s="155"/>
      <c r="B920" s="156"/>
      <c r="C920" s="206" t="s">
        <v>1638</v>
      </c>
      <c r="D920" s="198"/>
      <c r="E920" s="199">
        <v>58.13</v>
      </c>
      <c r="F920" s="159"/>
      <c r="G920" s="159"/>
      <c r="H920" s="159"/>
      <c r="I920" s="159"/>
      <c r="J920" s="159"/>
      <c r="K920" s="159"/>
      <c r="L920" s="159"/>
      <c r="M920" s="159"/>
      <c r="N920" s="158"/>
      <c r="O920" s="158"/>
      <c r="P920" s="158"/>
      <c r="Q920" s="158"/>
      <c r="R920" s="159"/>
      <c r="S920" s="159"/>
      <c r="T920" s="159"/>
      <c r="U920" s="159"/>
      <c r="V920" s="159"/>
      <c r="W920" s="159"/>
      <c r="X920" s="159"/>
      <c r="Y920" s="159"/>
      <c r="Z920" s="148"/>
      <c r="AA920" s="148"/>
      <c r="AB920" s="148"/>
      <c r="AC920" s="148"/>
      <c r="AD920" s="148"/>
      <c r="AE920" s="148"/>
      <c r="AF920" s="148"/>
      <c r="AG920" s="148" t="s">
        <v>481</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3" x14ac:dyDescent="0.2">
      <c r="A921" s="155"/>
      <c r="B921" s="156"/>
      <c r="C921" s="206" t="s">
        <v>1635</v>
      </c>
      <c r="D921" s="198"/>
      <c r="E921" s="199">
        <v>3.55</v>
      </c>
      <c r="F921" s="159"/>
      <c r="G921" s="159"/>
      <c r="H921" s="159"/>
      <c r="I921" s="159"/>
      <c r="J921" s="159"/>
      <c r="K921" s="159"/>
      <c r="L921" s="159"/>
      <c r="M921" s="159"/>
      <c r="N921" s="158"/>
      <c r="O921" s="158"/>
      <c r="P921" s="158"/>
      <c r="Q921" s="158"/>
      <c r="R921" s="159"/>
      <c r="S921" s="159"/>
      <c r="T921" s="159"/>
      <c r="U921" s="159"/>
      <c r="V921" s="159"/>
      <c r="W921" s="159"/>
      <c r="X921" s="159"/>
      <c r="Y921" s="159"/>
      <c r="Z921" s="148"/>
      <c r="AA921" s="148"/>
      <c r="AB921" s="148"/>
      <c r="AC921" s="148"/>
      <c r="AD921" s="148"/>
      <c r="AE921" s="148"/>
      <c r="AF921" s="148"/>
      <c r="AG921" s="148" t="s">
        <v>481</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3" x14ac:dyDescent="0.2">
      <c r="A922" s="155"/>
      <c r="B922" s="156"/>
      <c r="C922" s="206" t="s">
        <v>1629</v>
      </c>
      <c r="D922" s="198"/>
      <c r="E922" s="199">
        <v>88.24</v>
      </c>
      <c r="F922" s="159"/>
      <c r="G922" s="159"/>
      <c r="H922" s="159"/>
      <c r="I922" s="159"/>
      <c r="J922" s="159"/>
      <c r="K922" s="159"/>
      <c r="L922" s="159"/>
      <c r="M922" s="159"/>
      <c r="N922" s="158"/>
      <c r="O922" s="158"/>
      <c r="P922" s="158"/>
      <c r="Q922" s="158"/>
      <c r="R922" s="159"/>
      <c r="S922" s="159"/>
      <c r="T922" s="159"/>
      <c r="U922" s="159"/>
      <c r="V922" s="159"/>
      <c r="W922" s="159"/>
      <c r="X922" s="159"/>
      <c r="Y922" s="159"/>
      <c r="Z922" s="148"/>
      <c r="AA922" s="148"/>
      <c r="AB922" s="148"/>
      <c r="AC922" s="148"/>
      <c r="AD922" s="148"/>
      <c r="AE922" s="148"/>
      <c r="AF922" s="148"/>
      <c r="AG922" s="148" t="s">
        <v>481</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3" x14ac:dyDescent="0.2">
      <c r="A923" s="155"/>
      <c r="B923" s="156"/>
      <c r="C923" s="206" t="s">
        <v>1630</v>
      </c>
      <c r="D923" s="198"/>
      <c r="E923" s="199">
        <v>168.42</v>
      </c>
      <c r="F923" s="159"/>
      <c r="G923" s="159"/>
      <c r="H923" s="159"/>
      <c r="I923" s="159"/>
      <c r="J923" s="159"/>
      <c r="K923" s="159"/>
      <c r="L923" s="159"/>
      <c r="M923" s="159"/>
      <c r="N923" s="158"/>
      <c r="O923" s="158"/>
      <c r="P923" s="158"/>
      <c r="Q923" s="158"/>
      <c r="R923" s="159"/>
      <c r="S923" s="159"/>
      <c r="T923" s="159"/>
      <c r="U923" s="159"/>
      <c r="V923" s="159"/>
      <c r="W923" s="159"/>
      <c r="X923" s="159"/>
      <c r="Y923" s="159"/>
      <c r="Z923" s="148"/>
      <c r="AA923" s="148"/>
      <c r="AB923" s="148"/>
      <c r="AC923" s="148"/>
      <c r="AD923" s="148"/>
      <c r="AE923" s="148"/>
      <c r="AF923" s="148"/>
      <c r="AG923" s="148" t="s">
        <v>481</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3" x14ac:dyDescent="0.2">
      <c r="A924" s="155"/>
      <c r="B924" s="156"/>
      <c r="C924" s="206" t="s">
        <v>1631</v>
      </c>
      <c r="D924" s="198"/>
      <c r="E924" s="199">
        <v>43.32</v>
      </c>
      <c r="F924" s="159"/>
      <c r="G924" s="159"/>
      <c r="H924" s="159"/>
      <c r="I924" s="159"/>
      <c r="J924" s="159"/>
      <c r="K924" s="159"/>
      <c r="L924" s="159"/>
      <c r="M924" s="159"/>
      <c r="N924" s="158"/>
      <c r="O924" s="158"/>
      <c r="P924" s="158"/>
      <c r="Q924" s="158"/>
      <c r="R924" s="159"/>
      <c r="S924" s="159"/>
      <c r="T924" s="159"/>
      <c r="U924" s="159"/>
      <c r="V924" s="159"/>
      <c r="W924" s="159"/>
      <c r="X924" s="159"/>
      <c r="Y924" s="159"/>
      <c r="Z924" s="148"/>
      <c r="AA924" s="148"/>
      <c r="AB924" s="148"/>
      <c r="AC924" s="148"/>
      <c r="AD924" s="148"/>
      <c r="AE924" s="148"/>
      <c r="AF924" s="148"/>
      <c r="AG924" s="148" t="s">
        <v>481</v>
      </c>
      <c r="AH924" s="148">
        <v>0</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ht="22.5" outlineLevel="1" x14ac:dyDescent="0.2">
      <c r="A925" s="177">
        <v>181</v>
      </c>
      <c r="B925" s="178" t="s">
        <v>1972</v>
      </c>
      <c r="C925" s="193" t="s">
        <v>1973</v>
      </c>
      <c r="D925" s="179" t="s">
        <v>549</v>
      </c>
      <c r="E925" s="180">
        <v>360.5</v>
      </c>
      <c r="F925" s="181"/>
      <c r="G925" s="182">
        <f>ROUND(E925*F925,2)</f>
        <v>0</v>
      </c>
      <c r="H925" s="181"/>
      <c r="I925" s="182">
        <f>ROUND(E925*H925,2)</f>
        <v>0</v>
      </c>
      <c r="J925" s="181"/>
      <c r="K925" s="182">
        <f>ROUND(E925*J925,2)</f>
        <v>0</v>
      </c>
      <c r="L925" s="182">
        <v>12</v>
      </c>
      <c r="M925" s="182">
        <f>G925*(1+L925/100)</f>
        <v>0</v>
      </c>
      <c r="N925" s="180">
        <v>0</v>
      </c>
      <c r="O925" s="180">
        <f>ROUND(E925*N925,2)</f>
        <v>0</v>
      </c>
      <c r="P925" s="180">
        <v>0</v>
      </c>
      <c r="Q925" s="180">
        <f>ROUND(E925*P925,2)</f>
        <v>0</v>
      </c>
      <c r="R925" s="182" t="s">
        <v>1943</v>
      </c>
      <c r="S925" s="182" t="s">
        <v>363</v>
      </c>
      <c r="T925" s="183" t="s">
        <v>363</v>
      </c>
      <c r="U925" s="159">
        <v>0.05</v>
      </c>
      <c r="V925" s="159">
        <f>ROUND(E925*U925,2)</f>
        <v>18.03</v>
      </c>
      <c r="W925" s="159"/>
      <c r="X925" s="159" t="s">
        <v>411</v>
      </c>
      <c r="Y925" s="159" t="s">
        <v>366</v>
      </c>
      <c r="Z925" s="148"/>
      <c r="AA925" s="148"/>
      <c r="AB925" s="148"/>
      <c r="AC925" s="148"/>
      <c r="AD925" s="148"/>
      <c r="AE925" s="148"/>
      <c r="AF925" s="148"/>
      <c r="AG925" s="148" t="s">
        <v>412</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2" x14ac:dyDescent="0.2">
      <c r="A926" s="155"/>
      <c r="B926" s="156"/>
      <c r="C926" s="206" t="s">
        <v>644</v>
      </c>
      <c r="D926" s="198"/>
      <c r="E926" s="199"/>
      <c r="F926" s="159"/>
      <c r="G926" s="159"/>
      <c r="H926" s="159"/>
      <c r="I926" s="159"/>
      <c r="J926" s="159"/>
      <c r="K926" s="159"/>
      <c r="L926" s="159"/>
      <c r="M926" s="159"/>
      <c r="N926" s="158"/>
      <c r="O926" s="158"/>
      <c r="P926" s="158"/>
      <c r="Q926" s="158"/>
      <c r="R926" s="159"/>
      <c r="S926" s="159"/>
      <c r="T926" s="159"/>
      <c r="U926" s="159"/>
      <c r="V926" s="159"/>
      <c r="W926" s="159"/>
      <c r="X926" s="159"/>
      <c r="Y926" s="159"/>
      <c r="Z926" s="148"/>
      <c r="AA926" s="148"/>
      <c r="AB926" s="148"/>
      <c r="AC926" s="148"/>
      <c r="AD926" s="148"/>
      <c r="AE926" s="148"/>
      <c r="AF926" s="148"/>
      <c r="AG926" s="148" t="s">
        <v>481</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3" x14ac:dyDescent="0.2">
      <c r="A927" s="155"/>
      <c r="B927" s="156"/>
      <c r="C927" s="206" t="s">
        <v>1974</v>
      </c>
      <c r="D927" s="198"/>
      <c r="E927" s="199">
        <v>58</v>
      </c>
      <c r="F927" s="159"/>
      <c r="G927" s="159"/>
      <c r="H927" s="159"/>
      <c r="I927" s="159"/>
      <c r="J927" s="159"/>
      <c r="K927" s="159"/>
      <c r="L927" s="159"/>
      <c r="M927" s="159"/>
      <c r="N927" s="158"/>
      <c r="O927" s="158"/>
      <c r="P927" s="158"/>
      <c r="Q927" s="158"/>
      <c r="R927" s="159"/>
      <c r="S927" s="159"/>
      <c r="T927" s="159"/>
      <c r="U927" s="159"/>
      <c r="V927" s="159"/>
      <c r="W927" s="159"/>
      <c r="X927" s="159"/>
      <c r="Y927" s="159"/>
      <c r="Z927" s="148"/>
      <c r="AA927" s="148"/>
      <c r="AB927" s="148"/>
      <c r="AC927" s="148"/>
      <c r="AD927" s="148"/>
      <c r="AE927" s="148"/>
      <c r="AF927" s="148"/>
      <c r="AG927" s="148" t="s">
        <v>481</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3" x14ac:dyDescent="0.2">
      <c r="A928" s="155"/>
      <c r="B928" s="156"/>
      <c r="C928" s="206" t="s">
        <v>1975</v>
      </c>
      <c r="D928" s="198"/>
      <c r="E928" s="199">
        <v>3.5</v>
      </c>
      <c r="F928" s="159"/>
      <c r="G928" s="159"/>
      <c r="H928" s="159"/>
      <c r="I928" s="159"/>
      <c r="J928" s="159"/>
      <c r="K928" s="159"/>
      <c r="L928" s="159"/>
      <c r="M928" s="159"/>
      <c r="N928" s="158"/>
      <c r="O928" s="158"/>
      <c r="P928" s="158"/>
      <c r="Q928" s="158"/>
      <c r="R928" s="159"/>
      <c r="S928" s="159"/>
      <c r="T928" s="159"/>
      <c r="U928" s="159"/>
      <c r="V928" s="159"/>
      <c r="W928" s="159"/>
      <c r="X928" s="159"/>
      <c r="Y928" s="159"/>
      <c r="Z928" s="148"/>
      <c r="AA928" s="148"/>
      <c r="AB928" s="148"/>
      <c r="AC928" s="148"/>
      <c r="AD928" s="148"/>
      <c r="AE928" s="148"/>
      <c r="AF928" s="148"/>
      <c r="AG928" s="148" t="s">
        <v>481</v>
      </c>
      <c r="AH928" s="148">
        <v>0</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3" x14ac:dyDescent="0.2">
      <c r="A929" s="155"/>
      <c r="B929" s="156"/>
      <c r="C929" s="206" t="s">
        <v>1976</v>
      </c>
      <c r="D929" s="198"/>
      <c r="E929" s="199">
        <v>88</v>
      </c>
      <c r="F929" s="159"/>
      <c r="G929" s="159"/>
      <c r="H929" s="159"/>
      <c r="I929" s="159"/>
      <c r="J929" s="159"/>
      <c r="K929" s="159"/>
      <c r="L929" s="159"/>
      <c r="M929" s="159"/>
      <c r="N929" s="158"/>
      <c r="O929" s="158"/>
      <c r="P929" s="158"/>
      <c r="Q929" s="158"/>
      <c r="R929" s="159"/>
      <c r="S929" s="159"/>
      <c r="T929" s="159"/>
      <c r="U929" s="159"/>
      <c r="V929" s="159"/>
      <c r="W929" s="159"/>
      <c r="X929" s="159"/>
      <c r="Y929" s="159"/>
      <c r="Z929" s="148"/>
      <c r="AA929" s="148"/>
      <c r="AB929" s="148"/>
      <c r="AC929" s="148"/>
      <c r="AD929" s="148"/>
      <c r="AE929" s="148"/>
      <c r="AF929" s="148"/>
      <c r="AG929" s="148" t="s">
        <v>481</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3" x14ac:dyDescent="0.2">
      <c r="A930" s="155"/>
      <c r="B930" s="156"/>
      <c r="C930" s="206" t="s">
        <v>1977</v>
      </c>
      <c r="D930" s="198"/>
      <c r="E930" s="199">
        <v>168</v>
      </c>
      <c r="F930" s="159"/>
      <c r="G930" s="159"/>
      <c r="H930" s="159"/>
      <c r="I930" s="159"/>
      <c r="J930" s="159"/>
      <c r="K930" s="159"/>
      <c r="L930" s="159"/>
      <c r="M930" s="159"/>
      <c r="N930" s="158"/>
      <c r="O930" s="158"/>
      <c r="P930" s="158"/>
      <c r="Q930" s="158"/>
      <c r="R930" s="159"/>
      <c r="S930" s="159"/>
      <c r="T930" s="159"/>
      <c r="U930" s="159"/>
      <c r="V930" s="159"/>
      <c r="W930" s="159"/>
      <c r="X930" s="159"/>
      <c r="Y930" s="159"/>
      <c r="Z930" s="148"/>
      <c r="AA930" s="148"/>
      <c r="AB930" s="148"/>
      <c r="AC930" s="148"/>
      <c r="AD930" s="148"/>
      <c r="AE930" s="148"/>
      <c r="AF930" s="148"/>
      <c r="AG930" s="148" t="s">
        <v>481</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3" x14ac:dyDescent="0.2">
      <c r="A931" s="155"/>
      <c r="B931" s="156"/>
      <c r="C931" s="206" t="s">
        <v>1978</v>
      </c>
      <c r="D931" s="198"/>
      <c r="E931" s="199">
        <v>43</v>
      </c>
      <c r="F931" s="159"/>
      <c r="G931" s="159"/>
      <c r="H931" s="159"/>
      <c r="I931" s="159"/>
      <c r="J931" s="159"/>
      <c r="K931" s="159"/>
      <c r="L931" s="159"/>
      <c r="M931" s="159"/>
      <c r="N931" s="158"/>
      <c r="O931" s="158"/>
      <c r="P931" s="158"/>
      <c r="Q931" s="158"/>
      <c r="R931" s="159"/>
      <c r="S931" s="159"/>
      <c r="T931" s="159"/>
      <c r="U931" s="159"/>
      <c r="V931" s="159"/>
      <c r="W931" s="159"/>
      <c r="X931" s="159"/>
      <c r="Y931" s="159"/>
      <c r="Z931" s="148"/>
      <c r="AA931" s="148"/>
      <c r="AB931" s="148"/>
      <c r="AC931" s="148"/>
      <c r="AD931" s="148"/>
      <c r="AE931" s="148"/>
      <c r="AF931" s="148"/>
      <c r="AG931" s="148" t="s">
        <v>481</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ht="22.5" outlineLevel="1" x14ac:dyDescent="0.2">
      <c r="A932" s="177">
        <v>182</v>
      </c>
      <c r="B932" s="178" t="s">
        <v>1979</v>
      </c>
      <c r="C932" s="193" t="s">
        <v>1980</v>
      </c>
      <c r="D932" s="179" t="s">
        <v>549</v>
      </c>
      <c r="E932" s="180">
        <v>10</v>
      </c>
      <c r="F932" s="181"/>
      <c r="G932" s="182">
        <f>ROUND(E932*F932,2)</f>
        <v>0</v>
      </c>
      <c r="H932" s="181"/>
      <c r="I932" s="182">
        <f>ROUND(E932*H932,2)</f>
        <v>0</v>
      </c>
      <c r="J932" s="181"/>
      <c r="K932" s="182">
        <f>ROUND(E932*J932,2)</f>
        <v>0</v>
      </c>
      <c r="L932" s="182">
        <v>12</v>
      </c>
      <c r="M932" s="182">
        <f>G932*(1+L932/100)</f>
        <v>0</v>
      </c>
      <c r="N932" s="180">
        <v>5.4900000000000001E-3</v>
      </c>
      <c r="O932" s="180">
        <f>ROUND(E932*N932,2)</f>
        <v>0.05</v>
      </c>
      <c r="P932" s="180">
        <v>0</v>
      </c>
      <c r="Q932" s="180">
        <f>ROUND(E932*P932,2)</f>
        <v>0</v>
      </c>
      <c r="R932" s="182" t="s">
        <v>1943</v>
      </c>
      <c r="S932" s="182" t="s">
        <v>363</v>
      </c>
      <c r="T932" s="183" t="s">
        <v>363</v>
      </c>
      <c r="U932" s="159">
        <v>1.671</v>
      </c>
      <c r="V932" s="159">
        <f>ROUND(E932*U932,2)</f>
        <v>16.71</v>
      </c>
      <c r="W932" s="159"/>
      <c r="X932" s="159" t="s">
        <v>411</v>
      </c>
      <c r="Y932" s="159" t="s">
        <v>1923</v>
      </c>
      <c r="Z932" s="148"/>
      <c r="AA932" s="148"/>
      <c r="AB932" s="148"/>
      <c r="AC932" s="148"/>
      <c r="AD932" s="148"/>
      <c r="AE932" s="148"/>
      <c r="AF932" s="148"/>
      <c r="AG932" s="148" t="s">
        <v>412</v>
      </c>
      <c r="AH932" s="148"/>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2" x14ac:dyDescent="0.2">
      <c r="A933" s="155"/>
      <c r="B933" s="156"/>
      <c r="C933" s="286" t="s">
        <v>1981</v>
      </c>
      <c r="D933" s="287"/>
      <c r="E933" s="287"/>
      <c r="F933" s="287"/>
      <c r="G933" s="287"/>
      <c r="H933" s="159"/>
      <c r="I933" s="159"/>
      <c r="J933" s="159"/>
      <c r="K933" s="159"/>
      <c r="L933" s="159"/>
      <c r="M933" s="159"/>
      <c r="N933" s="158"/>
      <c r="O933" s="158"/>
      <c r="P933" s="158"/>
      <c r="Q933" s="158"/>
      <c r="R933" s="159"/>
      <c r="S933" s="159"/>
      <c r="T933" s="159"/>
      <c r="U933" s="159"/>
      <c r="V933" s="159"/>
      <c r="W933" s="159"/>
      <c r="X933" s="159"/>
      <c r="Y933" s="159"/>
      <c r="Z933" s="148"/>
      <c r="AA933" s="148"/>
      <c r="AB933" s="148"/>
      <c r="AC933" s="148"/>
      <c r="AD933" s="148"/>
      <c r="AE933" s="148"/>
      <c r="AF933" s="148"/>
      <c r="AG933" s="148" t="s">
        <v>479</v>
      </c>
      <c r="AH933" s="148"/>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2" x14ac:dyDescent="0.2">
      <c r="A934" s="155"/>
      <c r="B934" s="156"/>
      <c r="C934" s="274" t="s">
        <v>1982</v>
      </c>
      <c r="D934" s="275"/>
      <c r="E934" s="275"/>
      <c r="F934" s="275"/>
      <c r="G934" s="275"/>
      <c r="H934" s="159"/>
      <c r="I934" s="159"/>
      <c r="J934" s="159"/>
      <c r="K934" s="159"/>
      <c r="L934" s="159"/>
      <c r="M934" s="159"/>
      <c r="N934" s="158"/>
      <c r="O934" s="158"/>
      <c r="P934" s="158"/>
      <c r="Q934" s="158"/>
      <c r="R934" s="159"/>
      <c r="S934" s="159"/>
      <c r="T934" s="159"/>
      <c r="U934" s="159"/>
      <c r="V934" s="159"/>
      <c r="W934" s="159"/>
      <c r="X934" s="159"/>
      <c r="Y934" s="159"/>
      <c r="Z934" s="148"/>
      <c r="AA934" s="148"/>
      <c r="AB934" s="148"/>
      <c r="AC934" s="148"/>
      <c r="AD934" s="148"/>
      <c r="AE934" s="148"/>
      <c r="AF934" s="148"/>
      <c r="AG934" s="148" t="s">
        <v>369</v>
      </c>
      <c r="AH934" s="148"/>
      <c r="AI934" s="148"/>
      <c r="AJ934" s="148"/>
      <c r="AK934" s="148"/>
      <c r="AL934" s="148"/>
      <c r="AM934" s="148"/>
      <c r="AN934" s="148"/>
      <c r="AO934" s="148"/>
      <c r="AP934" s="148"/>
      <c r="AQ934" s="148"/>
      <c r="AR934" s="148"/>
      <c r="AS934" s="148"/>
      <c r="AT934" s="148"/>
      <c r="AU934" s="148"/>
      <c r="AV934" s="148"/>
      <c r="AW934" s="148"/>
      <c r="AX934" s="148"/>
      <c r="AY934" s="148"/>
      <c r="AZ934" s="148"/>
      <c r="BA934" s="184" t="str">
        <f>C934</f>
        <v>Ocelové nosníky se obkládají požárně ochrannými deskami včetně dodávky ze čtyř stran. Poté jsou desky na čelní straně sesvorkovány.</v>
      </c>
      <c r="BB934" s="148"/>
      <c r="BC934" s="148"/>
      <c r="BD934" s="148"/>
      <c r="BE934" s="148"/>
      <c r="BF934" s="148"/>
      <c r="BG934" s="148"/>
      <c r="BH934" s="148"/>
    </row>
    <row r="935" spans="1:60" outlineLevel="3" x14ac:dyDescent="0.2">
      <c r="A935" s="155"/>
      <c r="B935" s="156"/>
      <c r="C935" s="274" t="s">
        <v>1720</v>
      </c>
      <c r="D935" s="275"/>
      <c r="E935" s="275"/>
      <c r="F935" s="275"/>
      <c r="G935" s="275"/>
      <c r="H935" s="159"/>
      <c r="I935" s="159"/>
      <c r="J935" s="159"/>
      <c r="K935" s="159"/>
      <c r="L935" s="159"/>
      <c r="M935" s="159"/>
      <c r="N935" s="158"/>
      <c r="O935" s="158"/>
      <c r="P935" s="158"/>
      <c r="Q935" s="158"/>
      <c r="R935" s="159"/>
      <c r="S935" s="159"/>
      <c r="T935" s="159"/>
      <c r="U935" s="159"/>
      <c r="V935" s="159"/>
      <c r="W935" s="159"/>
      <c r="X935" s="159"/>
      <c r="Y935" s="159"/>
      <c r="Z935" s="148"/>
      <c r="AA935" s="148"/>
      <c r="AB935" s="148"/>
      <c r="AC935" s="148"/>
      <c r="AD935" s="148"/>
      <c r="AE935" s="148"/>
      <c r="AF935" s="148"/>
      <c r="AG935" s="148" t="s">
        <v>369</v>
      </c>
      <c r="AH935" s="148"/>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2" x14ac:dyDescent="0.2">
      <c r="A936" s="155"/>
      <c r="B936" s="156"/>
      <c r="C936" s="206" t="s">
        <v>1351</v>
      </c>
      <c r="D936" s="198"/>
      <c r="E936" s="199"/>
      <c r="F936" s="159"/>
      <c r="G936" s="159"/>
      <c r="H936" s="159"/>
      <c r="I936" s="159"/>
      <c r="J936" s="159"/>
      <c r="K936" s="159"/>
      <c r="L936" s="159"/>
      <c r="M936" s="159"/>
      <c r="N936" s="158"/>
      <c r="O936" s="158"/>
      <c r="P936" s="158"/>
      <c r="Q936" s="158"/>
      <c r="R936" s="159"/>
      <c r="S936" s="159"/>
      <c r="T936" s="159"/>
      <c r="U936" s="159"/>
      <c r="V936" s="159"/>
      <c r="W936" s="159"/>
      <c r="X936" s="159"/>
      <c r="Y936" s="159"/>
      <c r="Z936" s="148"/>
      <c r="AA936" s="148"/>
      <c r="AB936" s="148"/>
      <c r="AC936" s="148"/>
      <c r="AD936" s="148"/>
      <c r="AE936" s="148"/>
      <c r="AF936" s="148"/>
      <c r="AG936" s="148" t="s">
        <v>481</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3" x14ac:dyDescent="0.2">
      <c r="A937" s="155"/>
      <c r="B937" s="156"/>
      <c r="C937" s="206" t="s">
        <v>1983</v>
      </c>
      <c r="D937" s="198"/>
      <c r="E937" s="199">
        <v>10</v>
      </c>
      <c r="F937" s="159"/>
      <c r="G937" s="159"/>
      <c r="H937" s="159"/>
      <c r="I937" s="159"/>
      <c r="J937" s="159"/>
      <c r="K937" s="159"/>
      <c r="L937" s="159"/>
      <c r="M937" s="159"/>
      <c r="N937" s="158"/>
      <c r="O937" s="158"/>
      <c r="P937" s="158"/>
      <c r="Q937" s="158"/>
      <c r="R937" s="159"/>
      <c r="S937" s="159"/>
      <c r="T937" s="159"/>
      <c r="U937" s="159"/>
      <c r="V937" s="159"/>
      <c r="W937" s="159"/>
      <c r="X937" s="159"/>
      <c r="Y937" s="159"/>
      <c r="Z937" s="148"/>
      <c r="AA937" s="148"/>
      <c r="AB937" s="148"/>
      <c r="AC937" s="148"/>
      <c r="AD937" s="148"/>
      <c r="AE937" s="148"/>
      <c r="AF937" s="148"/>
      <c r="AG937" s="148" t="s">
        <v>481</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1" x14ac:dyDescent="0.2">
      <c r="A938" s="177">
        <v>183</v>
      </c>
      <c r="B938" s="178" t="s">
        <v>1984</v>
      </c>
      <c r="C938" s="193" t="s">
        <v>1985</v>
      </c>
      <c r="D938" s="179" t="s">
        <v>534</v>
      </c>
      <c r="E938" s="180">
        <v>58.13</v>
      </c>
      <c r="F938" s="181"/>
      <c r="G938" s="182">
        <f>ROUND(E938*F938,2)</f>
        <v>0</v>
      </c>
      <c r="H938" s="181"/>
      <c r="I938" s="182">
        <f>ROUND(E938*H938,2)</f>
        <v>0</v>
      </c>
      <c r="J938" s="181"/>
      <c r="K938" s="182">
        <f>ROUND(E938*J938,2)</f>
        <v>0</v>
      </c>
      <c r="L938" s="182">
        <v>12</v>
      </c>
      <c r="M938" s="182">
        <f>G938*(1+L938/100)</f>
        <v>0</v>
      </c>
      <c r="N938" s="180">
        <v>1.7000000000000001E-4</v>
      </c>
      <c r="O938" s="180">
        <f>ROUND(E938*N938,2)</f>
        <v>0.01</v>
      </c>
      <c r="P938" s="180">
        <v>0</v>
      </c>
      <c r="Q938" s="180">
        <f>ROUND(E938*P938,2)</f>
        <v>0</v>
      </c>
      <c r="R938" s="182" t="s">
        <v>985</v>
      </c>
      <c r="S938" s="182" t="s">
        <v>363</v>
      </c>
      <c r="T938" s="183" t="s">
        <v>363</v>
      </c>
      <c r="U938" s="159">
        <v>0.06</v>
      </c>
      <c r="V938" s="159">
        <f>ROUND(E938*U938,2)</f>
        <v>3.49</v>
      </c>
      <c r="W938" s="159"/>
      <c r="X938" s="159" t="s">
        <v>411</v>
      </c>
      <c r="Y938" s="159" t="s">
        <v>366</v>
      </c>
      <c r="Z938" s="148"/>
      <c r="AA938" s="148"/>
      <c r="AB938" s="148"/>
      <c r="AC938" s="148"/>
      <c r="AD938" s="148"/>
      <c r="AE938" s="148"/>
      <c r="AF938" s="148"/>
      <c r="AG938" s="148" t="s">
        <v>412</v>
      </c>
      <c r="AH938" s="148"/>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2" x14ac:dyDescent="0.2">
      <c r="A939" s="155"/>
      <c r="B939" s="156"/>
      <c r="C939" s="206" t="s">
        <v>644</v>
      </c>
      <c r="D939" s="198"/>
      <c r="E939" s="199"/>
      <c r="F939" s="159"/>
      <c r="G939" s="159"/>
      <c r="H939" s="159"/>
      <c r="I939" s="159"/>
      <c r="J939" s="159"/>
      <c r="K939" s="159"/>
      <c r="L939" s="159"/>
      <c r="M939" s="159"/>
      <c r="N939" s="158"/>
      <c r="O939" s="158"/>
      <c r="P939" s="158"/>
      <c r="Q939" s="158"/>
      <c r="R939" s="159"/>
      <c r="S939" s="159"/>
      <c r="T939" s="159"/>
      <c r="U939" s="159"/>
      <c r="V939" s="159"/>
      <c r="W939" s="159"/>
      <c r="X939" s="159"/>
      <c r="Y939" s="159"/>
      <c r="Z939" s="148"/>
      <c r="AA939" s="148"/>
      <c r="AB939" s="148"/>
      <c r="AC939" s="148"/>
      <c r="AD939" s="148"/>
      <c r="AE939" s="148"/>
      <c r="AF939" s="148"/>
      <c r="AG939" s="148" t="s">
        <v>481</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3" x14ac:dyDescent="0.2">
      <c r="A940" s="155"/>
      <c r="B940" s="156"/>
      <c r="C940" s="206" t="s">
        <v>1638</v>
      </c>
      <c r="D940" s="198"/>
      <c r="E940" s="199">
        <v>58.13</v>
      </c>
      <c r="F940" s="159"/>
      <c r="G940" s="159"/>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481</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ht="22.5" outlineLevel="1" x14ac:dyDescent="0.2">
      <c r="A941" s="177">
        <v>184</v>
      </c>
      <c r="B941" s="178" t="s">
        <v>1986</v>
      </c>
      <c r="C941" s="193" t="s">
        <v>1987</v>
      </c>
      <c r="D941" s="179" t="s">
        <v>534</v>
      </c>
      <c r="E941" s="180">
        <v>116.26</v>
      </c>
      <c r="F941" s="181"/>
      <c r="G941" s="182">
        <f>ROUND(E941*F941,2)</f>
        <v>0</v>
      </c>
      <c r="H941" s="181"/>
      <c r="I941" s="182">
        <f>ROUND(E941*H941,2)</f>
        <v>0</v>
      </c>
      <c r="J941" s="181"/>
      <c r="K941" s="182">
        <f>ROUND(E941*J941,2)</f>
        <v>0</v>
      </c>
      <c r="L941" s="182">
        <v>12</v>
      </c>
      <c r="M941" s="182">
        <f>G941*(1+L941/100)</f>
        <v>0</v>
      </c>
      <c r="N941" s="180">
        <v>1.2999999999999999E-4</v>
      </c>
      <c r="O941" s="180">
        <f>ROUND(E941*N941,2)</f>
        <v>0.02</v>
      </c>
      <c r="P941" s="180">
        <v>0</v>
      </c>
      <c r="Q941" s="180">
        <f>ROUND(E941*P941,2)</f>
        <v>0</v>
      </c>
      <c r="R941" s="182" t="s">
        <v>566</v>
      </c>
      <c r="S941" s="182" t="s">
        <v>363</v>
      </c>
      <c r="T941" s="183" t="s">
        <v>363</v>
      </c>
      <c r="U941" s="159">
        <v>0</v>
      </c>
      <c r="V941" s="159">
        <f>ROUND(E941*U941,2)</f>
        <v>0</v>
      </c>
      <c r="W941" s="159"/>
      <c r="X941" s="159" t="s">
        <v>567</v>
      </c>
      <c r="Y941" s="159" t="s">
        <v>366</v>
      </c>
      <c r="Z941" s="148"/>
      <c r="AA941" s="148"/>
      <c r="AB941" s="148"/>
      <c r="AC941" s="148"/>
      <c r="AD941" s="148"/>
      <c r="AE941" s="148"/>
      <c r="AF941" s="148"/>
      <c r="AG941" s="148" t="s">
        <v>568</v>
      </c>
      <c r="AH941" s="148"/>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2" x14ac:dyDescent="0.2">
      <c r="A942" s="155"/>
      <c r="B942" s="156"/>
      <c r="C942" s="206" t="s">
        <v>644</v>
      </c>
      <c r="D942" s="198"/>
      <c r="E942" s="199"/>
      <c r="F942" s="159"/>
      <c r="G942" s="159"/>
      <c r="H942" s="159"/>
      <c r="I942" s="159"/>
      <c r="J942" s="159"/>
      <c r="K942" s="159"/>
      <c r="L942" s="159"/>
      <c r="M942" s="159"/>
      <c r="N942" s="158"/>
      <c r="O942" s="158"/>
      <c r="P942" s="158"/>
      <c r="Q942" s="158"/>
      <c r="R942" s="159"/>
      <c r="S942" s="159"/>
      <c r="T942" s="159"/>
      <c r="U942" s="159"/>
      <c r="V942" s="159"/>
      <c r="W942" s="159"/>
      <c r="X942" s="159"/>
      <c r="Y942" s="159"/>
      <c r="Z942" s="148"/>
      <c r="AA942" s="148"/>
      <c r="AB942" s="148"/>
      <c r="AC942" s="148"/>
      <c r="AD942" s="148"/>
      <c r="AE942" s="148"/>
      <c r="AF942" s="148"/>
      <c r="AG942" s="148" t="s">
        <v>481</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3" x14ac:dyDescent="0.2">
      <c r="A943" s="155"/>
      <c r="B943" s="156"/>
      <c r="C943" s="206" t="s">
        <v>1988</v>
      </c>
      <c r="D943" s="198"/>
      <c r="E943" s="199">
        <v>116.26</v>
      </c>
      <c r="F943" s="159"/>
      <c r="G943" s="159"/>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481</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ht="22.5" outlineLevel="1" x14ac:dyDescent="0.2">
      <c r="A944" s="177">
        <v>185</v>
      </c>
      <c r="B944" s="178" t="s">
        <v>1989</v>
      </c>
      <c r="C944" s="193" t="s">
        <v>1990</v>
      </c>
      <c r="D944" s="179" t="s">
        <v>534</v>
      </c>
      <c r="E944" s="180">
        <v>6.2</v>
      </c>
      <c r="F944" s="181"/>
      <c r="G944" s="182">
        <f>ROUND(E944*F944,2)</f>
        <v>0</v>
      </c>
      <c r="H944" s="181"/>
      <c r="I944" s="182">
        <f>ROUND(E944*H944,2)</f>
        <v>0</v>
      </c>
      <c r="J944" s="181"/>
      <c r="K944" s="182">
        <f>ROUND(E944*J944,2)</f>
        <v>0</v>
      </c>
      <c r="L944" s="182">
        <v>12</v>
      </c>
      <c r="M944" s="182">
        <f>G944*(1+L944/100)</f>
        <v>0</v>
      </c>
      <c r="N944" s="180">
        <v>3.5000000000000001E-3</v>
      </c>
      <c r="O944" s="180">
        <f>ROUND(E944*N944,2)</f>
        <v>0.02</v>
      </c>
      <c r="P944" s="180">
        <v>0</v>
      </c>
      <c r="Q944" s="180">
        <f>ROUND(E944*P944,2)</f>
        <v>0</v>
      </c>
      <c r="R944" s="182" t="s">
        <v>566</v>
      </c>
      <c r="S944" s="182" t="s">
        <v>363</v>
      </c>
      <c r="T944" s="183" t="s">
        <v>363</v>
      </c>
      <c r="U944" s="159">
        <v>0</v>
      </c>
      <c r="V944" s="159">
        <f>ROUND(E944*U944,2)</f>
        <v>0</v>
      </c>
      <c r="W944" s="159"/>
      <c r="X944" s="159" t="s">
        <v>567</v>
      </c>
      <c r="Y944" s="159" t="s">
        <v>366</v>
      </c>
      <c r="Z944" s="148"/>
      <c r="AA944" s="148"/>
      <c r="AB944" s="148"/>
      <c r="AC944" s="148"/>
      <c r="AD944" s="148"/>
      <c r="AE944" s="148"/>
      <c r="AF944" s="148"/>
      <c r="AG944" s="148" t="s">
        <v>568</v>
      </c>
      <c r="AH944" s="148"/>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2" x14ac:dyDescent="0.2">
      <c r="A945" s="155"/>
      <c r="B945" s="156"/>
      <c r="C945" s="206" t="s">
        <v>1568</v>
      </c>
      <c r="D945" s="198"/>
      <c r="E945" s="199"/>
      <c r="F945" s="159"/>
      <c r="G945" s="159"/>
      <c r="H945" s="159"/>
      <c r="I945" s="159"/>
      <c r="J945" s="159"/>
      <c r="K945" s="159"/>
      <c r="L945" s="159"/>
      <c r="M945" s="159"/>
      <c r="N945" s="158"/>
      <c r="O945" s="158"/>
      <c r="P945" s="158"/>
      <c r="Q945" s="158"/>
      <c r="R945" s="159"/>
      <c r="S945" s="159"/>
      <c r="T945" s="159"/>
      <c r="U945" s="159"/>
      <c r="V945" s="159"/>
      <c r="W945" s="159"/>
      <c r="X945" s="159"/>
      <c r="Y945" s="159"/>
      <c r="Z945" s="148"/>
      <c r="AA945" s="148"/>
      <c r="AB945" s="148"/>
      <c r="AC945" s="148"/>
      <c r="AD945" s="148"/>
      <c r="AE945" s="148"/>
      <c r="AF945" s="148"/>
      <c r="AG945" s="148" t="s">
        <v>481</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3" x14ac:dyDescent="0.2">
      <c r="A946" s="155"/>
      <c r="B946" s="156"/>
      <c r="C946" s="206" t="s">
        <v>1821</v>
      </c>
      <c r="D946" s="198"/>
      <c r="E946" s="199">
        <v>6.2</v>
      </c>
      <c r="F946" s="159"/>
      <c r="G946" s="159"/>
      <c r="H946" s="159"/>
      <c r="I946" s="159"/>
      <c r="J946" s="159"/>
      <c r="K946" s="159"/>
      <c r="L946" s="159"/>
      <c r="M946" s="159"/>
      <c r="N946" s="158"/>
      <c r="O946" s="158"/>
      <c r="P946" s="158"/>
      <c r="Q946" s="158"/>
      <c r="R946" s="159"/>
      <c r="S946" s="159"/>
      <c r="T946" s="159"/>
      <c r="U946" s="159"/>
      <c r="V946" s="159"/>
      <c r="W946" s="159"/>
      <c r="X946" s="159"/>
      <c r="Y946" s="159"/>
      <c r="Z946" s="148"/>
      <c r="AA946" s="148"/>
      <c r="AB946" s="148"/>
      <c r="AC946" s="148"/>
      <c r="AD946" s="148"/>
      <c r="AE946" s="148"/>
      <c r="AF946" s="148"/>
      <c r="AG946" s="148" t="s">
        <v>481</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ht="22.5" outlineLevel="1" x14ac:dyDescent="0.2">
      <c r="A947" s="177">
        <v>186</v>
      </c>
      <c r="B947" s="178" t="s">
        <v>1991</v>
      </c>
      <c r="C947" s="193" t="s">
        <v>1992</v>
      </c>
      <c r="D947" s="179" t="s">
        <v>534</v>
      </c>
      <c r="E947" s="180">
        <v>59.2926</v>
      </c>
      <c r="F947" s="181"/>
      <c r="G947" s="182">
        <f>ROUND(E947*F947,2)</f>
        <v>0</v>
      </c>
      <c r="H947" s="181"/>
      <c r="I947" s="182">
        <f>ROUND(E947*H947,2)</f>
        <v>0</v>
      </c>
      <c r="J947" s="181"/>
      <c r="K947" s="182">
        <f>ROUND(E947*J947,2)</f>
        <v>0</v>
      </c>
      <c r="L947" s="182">
        <v>12</v>
      </c>
      <c r="M947" s="182">
        <f>G947*(1+L947/100)</f>
        <v>0</v>
      </c>
      <c r="N947" s="180">
        <v>2.3999999999999998E-3</v>
      </c>
      <c r="O947" s="180">
        <f>ROUND(E947*N947,2)</f>
        <v>0.14000000000000001</v>
      </c>
      <c r="P947" s="180">
        <v>0</v>
      </c>
      <c r="Q947" s="180">
        <f>ROUND(E947*P947,2)</f>
        <v>0</v>
      </c>
      <c r="R947" s="182" t="s">
        <v>566</v>
      </c>
      <c r="S947" s="182" t="s">
        <v>363</v>
      </c>
      <c r="T947" s="183" t="s">
        <v>363</v>
      </c>
      <c r="U947" s="159">
        <v>0</v>
      </c>
      <c r="V947" s="159">
        <f>ROUND(E947*U947,2)</f>
        <v>0</v>
      </c>
      <c r="W947" s="159"/>
      <c r="X947" s="159" t="s">
        <v>567</v>
      </c>
      <c r="Y947" s="159" t="s">
        <v>366</v>
      </c>
      <c r="Z947" s="148"/>
      <c r="AA947" s="148"/>
      <c r="AB947" s="148"/>
      <c r="AC947" s="148"/>
      <c r="AD947" s="148"/>
      <c r="AE947" s="148"/>
      <c r="AF947" s="148"/>
      <c r="AG947" s="148" t="s">
        <v>568</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2" x14ac:dyDescent="0.2">
      <c r="A948" s="155"/>
      <c r="B948" s="156"/>
      <c r="C948" s="206" t="s">
        <v>644</v>
      </c>
      <c r="D948" s="198"/>
      <c r="E948" s="199"/>
      <c r="F948" s="159"/>
      <c r="G948" s="159"/>
      <c r="H948" s="159"/>
      <c r="I948" s="159"/>
      <c r="J948" s="159"/>
      <c r="K948" s="159"/>
      <c r="L948" s="159"/>
      <c r="M948" s="159"/>
      <c r="N948" s="158"/>
      <c r="O948" s="158"/>
      <c r="P948" s="158"/>
      <c r="Q948" s="158"/>
      <c r="R948" s="159"/>
      <c r="S948" s="159"/>
      <c r="T948" s="159"/>
      <c r="U948" s="159"/>
      <c r="V948" s="159"/>
      <c r="W948" s="159"/>
      <c r="X948" s="159"/>
      <c r="Y948" s="159"/>
      <c r="Z948" s="148"/>
      <c r="AA948" s="148"/>
      <c r="AB948" s="148"/>
      <c r="AC948" s="148"/>
      <c r="AD948" s="148"/>
      <c r="AE948" s="148"/>
      <c r="AF948" s="148"/>
      <c r="AG948" s="148" t="s">
        <v>481</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3" x14ac:dyDescent="0.2">
      <c r="A949" s="155"/>
      <c r="B949" s="156"/>
      <c r="C949" s="206" t="s">
        <v>1638</v>
      </c>
      <c r="D949" s="198"/>
      <c r="E949" s="199">
        <v>58.13</v>
      </c>
      <c r="F949" s="159"/>
      <c r="G949" s="159"/>
      <c r="H949" s="159"/>
      <c r="I949" s="159"/>
      <c r="J949" s="159"/>
      <c r="K949" s="159"/>
      <c r="L949" s="159"/>
      <c r="M949" s="159"/>
      <c r="N949" s="158"/>
      <c r="O949" s="158"/>
      <c r="P949" s="158"/>
      <c r="Q949" s="158"/>
      <c r="R949" s="159"/>
      <c r="S949" s="159"/>
      <c r="T949" s="159"/>
      <c r="U949" s="159"/>
      <c r="V949" s="159"/>
      <c r="W949" s="159"/>
      <c r="X949" s="159"/>
      <c r="Y949" s="159"/>
      <c r="Z949" s="148"/>
      <c r="AA949" s="148"/>
      <c r="AB949" s="148"/>
      <c r="AC949" s="148"/>
      <c r="AD949" s="148"/>
      <c r="AE949" s="148"/>
      <c r="AF949" s="148"/>
      <c r="AG949" s="148" t="s">
        <v>481</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3" x14ac:dyDescent="0.2">
      <c r="A950" s="155"/>
      <c r="B950" s="156"/>
      <c r="C950" s="214" t="s">
        <v>1993</v>
      </c>
      <c r="D950" s="211"/>
      <c r="E950" s="212">
        <v>1.1626000000000001</v>
      </c>
      <c r="F950" s="159"/>
      <c r="G950" s="159"/>
      <c r="H950" s="159"/>
      <c r="I950" s="159"/>
      <c r="J950" s="159"/>
      <c r="K950" s="159"/>
      <c r="L950" s="159"/>
      <c r="M950" s="159"/>
      <c r="N950" s="158"/>
      <c r="O950" s="158"/>
      <c r="P950" s="158"/>
      <c r="Q950" s="158"/>
      <c r="R950" s="159"/>
      <c r="S950" s="159"/>
      <c r="T950" s="159"/>
      <c r="U950" s="159"/>
      <c r="V950" s="159"/>
      <c r="W950" s="159"/>
      <c r="X950" s="159"/>
      <c r="Y950" s="159"/>
      <c r="Z950" s="148"/>
      <c r="AA950" s="148"/>
      <c r="AB950" s="148"/>
      <c r="AC950" s="148"/>
      <c r="AD950" s="148"/>
      <c r="AE950" s="148"/>
      <c r="AF950" s="148"/>
      <c r="AG950" s="148" t="s">
        <v>481</v>
      </c>
      <c r="AH950" s="148">
        <v>4</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ht="22.5" outlineLevel="1" x14ac:dyDescent="0.2">
      <c r="A951" s="177">
        <v>187</v>
      </c>
      <c r="B951" s="178" t="s">
        <v>1994</v>
      </c>
      <c r="C951" s="193" t="s">
        <v>1995</v>
      </c>
      <c r="D951" s="179" t="s">
        <v>534</v>
      </c>
      <c r="E951" s="180">
        <v>59.2926</v>
      </c>
      <c r="F951" s="181"/>
      <c r="G951" s="182">
        <f>ROUND(E951*F951,2)</f>
        <v>0</v>
      </c>
      <c r="H951" s="181"/>
      <c r="I951" s="182">
        <f>ROUND(E951*H951,2)</f>
        <v>0</v>
      </c>
      <c r="J951" s="181"/>
      <c r="K951" s="182">
        <f>ROUND(E951*J951,2)</f>
        <v>0</v>
      </c>
      <c r="L951" s="182">
        <v>12</v>
      </c>
      <c r="M951" s="182">
        <f>G951*(1+L951/100)</f>
        <v>0</v>
      </c>
      <c r="N951" s="180">
        <v>3.0000000000000001E-3</v>
      </c>
      <c r="O951" s="180">
        <f>ROUND(E951*N951,2)</f>
        <v>0.18</v>
      </c>
      <c r="P951" s="180">
        <v>0</v>
      </c>
      <c r="Q951" s="180">
        <f>ROUND(E951*P951,2)</f>
        <v>0</v>
      </c>
      <c r="R951" s="182" t="s">
        <v>566</v>
      </c>
      <c r="S951" s="182" t="s">
        <v>363</v>
      </c>
      <c r="T951" s="183" t="s">
        <v>363</v>
      </c>
      <c r="U951" s="159">
        <v>0</v>
      </c>
      <c r="V951" s="159">
        <f>ROUND(E951*U951,2)</f>
        <v>0</v>
      </c>
      <c r="W951" s="159"/>
      <c r="X951" s="159" t="s">
        <v>567</v>
      </c>
      <c r="Y951" s="159" t="s">
        <v>366</v>
      </c>
      <c r="Z951" s="148"/>
      <c r="AA951" s="148"/>
      <c r="AB951" s="148"/>
      <c r="AC951" s="148"/>
      <c r="AD951" s="148"/>
      <c r="AE951" s="148"/>
      <c r="AF951" s="148"/>
      <c r="AG951" s="148" t="s">
        <v>568</v>
      </c>
      <c r="AH951" s="148"/>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2" x14ac:dyDescent="0.2">
      <c r="A952" s="155"/>
      <c r="B952" s="156"/>
      <c r="C952" s="206" t="s">
        <v>644</v>
      </c>
      <c r="D952" s="198"/>
      <c r="E952" s="199"/>
      <c r="F952" s="159"/>
      <c r="G952" s="159"/>
      <c r="H952" s="159"/>
      <c r="I952" s="159"/>
      <c r="J952" s="159"/>
      <c r="K952" s="159"/>
      <c r="L952" s="159"/>
      <c r="M952" s="159"/>
      <c r="N952" s="158"/>
      <c r="O952" s="158"/>
      <c r="P952" s="158"/>
      <c r="Q952" s="158"/>
      <c r="R952" s="159"/>
      <c r="S952" s="159"/>
      <c r="T952" s="159"/>
      <c r="U952" s="159"/>
      <c r="V952" s="159"/>
      <c r="W952" s="159"/>
      <c r="X952" s="159"/>
      <c r="Y952" s="159"/>
      <c r="Z952" s="148"/>
      <c r="AA952" s="148"/>
      <c r="AB952" s="148"/>
      <c r="AC952" s="148"/>
      <c r="AD952" s="148"/>
      <c r="AE952" s="148"/>
      <c r="AF952" s="148"/>
      <c r="AG952" s="148" t="s">
        <v>481</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2">
      <c r="A953" s="155"/>
      <c r="B953" s="156"/>
      <c r="C953" s="206" t="s">
        <v>1638</v>
      </c>
      <c r="D953" s="198"/>
      <c r="E953" s="199">
        <v>58.13</v>
      </c>
      <c r="F953" s="159"/>
      <c r="G953" s="159"/>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481</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
      <c r="A954" s="155"/>
      <c r="B954" s="156"/>
      <c r="C954" s="214" t="s">
        <v>1993</v>
      </c>
      <c r="D954" s="211"/>
      <c r="E954" s="212">
        <v>1.1626000000000001</v>
      </c>
      <c r="F954" s="159"/>
      <c r="G954" s="159"/>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481</v>
      </c>
      <c r="AH954" s="148">
        <v>4</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ht="33.75" outlineLevel="1" x14ac:dyDescent="0.2">
      <c r="A955" s="177">
        <v>188</v>
      </c>
      <c r="B955" s="178" t="s">
        <v>1996</v>
      </c>
      <c r="C955" s="193" t="s">
        <v>1997</v>
      </c>
      <c r="D955" s="179" t="s">
        <v>534</v>
      </c>
      <c r="E955" s="180">
        <v>6.8250000000000002</v>
      </c>
      <c r="F955" s="181"/>
      <c r="G955" s="182">
        <f>ROUND(E955*F955,2)</f>
        <v>0</v>
      </c>
      <c r="H955" s="181"/>
      <c r="I955" s="182">
        <f>ROUND(E955*H955,2)</f>
        <v>0</v>
      </c>
      <c r="J955" s="181"/>
      <c r="K955" s="182">
        <f>ROUND(E955*J955,2)</f>
        <v>0</v>
      </c>
      <c r="L955" s="182">
        <v>12</v>
      </c>
      <c r="M955" s="182">
        <f>G955*(1+L955/100)</f>
        <v>0</v>
      </c>
      <c r="N955" s="180">
        <v>5.0000000000000001E-3</v>
      </c>
      <c r="O955" s="180">
        <f>ROUND(E955*N955,2)</f>
        <v>0.03</v>
      </c>
      <c r="P955" s="180">
        <v>0</v>
      </c>
      <c r="Q955" s="180">
        <f>ROUND(E955*P955,2)</f>
        <v>0</v>
      </c>
      <c r="R955" s="182" t="s">
        <v>566</v>
      </c>
      <c r="S955" s="182" t="s">
        <v>363</v>
      </c>
      <c r="T955" s="183" t="s">
        <v>363</v>
      </c>
      <c r="U955" s="159">
        <v>0</v>
      </c>
      <c r="V955" s="159">
        <f>ROUND(E955*U955,2)</f>
        <v>0</v>
      </c>
      <c r="W955" s="159"/>
      <c r="X955" s="159" t="s">
        <v>567</v>
      </c>
      <c r="Y955" s="159" t="s">
        <v>366</v>
      </c>
      <c r="Z955" s="148"/>
      <c r="AA955" s="148"/>
      <c r="AB955" s="148"/>
      <c r="AC955" s="148"/>
      <c r="AD955" s="148"/>
      <c r="AE955" s="148"/>
      <c r="AF955" s="148"/>
      <c r="AG955" s="148" t="s">
        <v>568</v>
      </c>
      <c r="AH955" s="148"/>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2" x14ac:dyDescent="0.2">
      <c r="A956" s="155"/>
      <c r="B956" s="156"/>
      <c r="C956" s="206" t="s">
        <v>1568</v>
      </c>
      <c r="D956" s="198"/>
      <c r="E956" s="199"/>
      <c r="F956" s="159"/>
      <c r="G956" s="159"/>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481</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3" x14ac:dyDescent="0.2">
      <c r="A957" s="155"/>
      <c r="B957" s="156"/>
      <c r="C957" s="206" t="s">
        <v>1819</v>
      </c>
      <c r="D957" s="198"/>
      <c r="E957" s="199">
        <v>6.5</v>
      </c>
      <c r="F957" s="159"/>
      <c r="G957" s="159"/>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481</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3" x14ac:dyDescent="0.2">
      <c r="A958" s="155"/>
      <c r="B958" s="156"/>
      <c r="C958" s="214" t="s">
        <v>1680</v>
      </c>
      <c r="D958" s="211"/>
      <c r="E958" s="212">
        <v>0.32500000000000001</v>
      </c>
      <c r="F958" s="159"/>
      <c r="G958" s="159"/>
      <c r="H958" s="159"/>
      <c r="I958" s="159"/>
      <c r="J958" s="159"/>
      <c r="K958" s="159"/>
      <c r="L958" s="159"/>
      <c r="M958" s="159"/>
      <c r="N958" s="158"/>
      <c r="O958" s="158"/>
      <c r="P958" s="158"/>
      <c r="Q958" s="158"/>
      <c r="R958" s="159"/>
      <c r="S958" s="159"/>
      <c r="T958" s="159"/>
      <c r="U958" s="159"/>
      <c r="V958" s="159"/>
      <c r="W958" s="159"/>
      <c r="X958" s="159"/>
      <c r="Y958" s="159"/>
      <c r="Z958" s="148"/>
      <c r="AA958" s="148"/>
      <c r="AB958" s="148"/>
      <c r="AC958" s="148"/>
      <c r="AD958" s="148"/>
      <c r="AE958" s="148"/>
      <c r="AF958" s="148"/>
      <c r="AG958" s="148" t="s">
        <v>481</v>
      </c>
      <c r="AH958" s="148">
        <v>4</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ht="22.5" outlineLevel="1" x14ac:dyDescent="0.2">
      <c r="A959" s="177">
        <v>189</v>
      </c>
      <c r="B959" s="178" t="s">
        <v>1998</v>
      </c>
      <c r="C959" s="193" t="s">
        <v>1999</v>
      </c>
      <c r="D959" s="179" t="s">
        <v>476</v>
      </c>
      <c r="E959" s="180">
        <v>0.90825</v>
      </c>
      <c r="F959" s="181"/>
      <c r="G959" s="182">
        <f>ROUND(E959*F959,2)</f>
        <v>0</v>
      </c>
      <c r="H959" s="181"/>
      <c r="I959" s="182">
        <f>ROUND(E959*H959,2)</f>
        <v>0</v>
      </c>
      <c r="J959" s="181"/>
      <c r="K959" s="182">
        <f>ROUND(E959*J959,2)</f>
        <v>0</v>
      </c>
      <c r="L959" s="182">
        <v>12</v>
      </c>
      <c r="M959" s="182">
        <f>G959*(1+L959/100)</f>
        <v>0</v>
      </c>
      <c r="N959" s="180">
        <v>2.5000000000000001E-2</v>
      </c>
      <c r="O959" s="180">
        <f>ROUND(E959*N959,2)</f>
        <v>0.02</v>
      </c>
      <c r="P959" s="180">
        <v>0</v>
      </c>
      <c r="Q959" s="180">
        <f>ROUND(E959*P959,2)</f>
        <v>0</v>
      </c>
      <c r="R959" s="182" t="s">
        <v>566</v>
      </c>
      <c r="S959" s="182" t="s">
        <v>363</v>
      </c>
      <c r="T959" s="183" t="s">
        <v>363</v>
      </c>
      <c r="U959" s="159">
        <v>0</v>
      </c>
      <c r="V959" s="159">
        <f>ROUND(E959*U959,2)</f>
        <v>0</v>
      </c>
      <c r="W959" s="159"/>
      <c r="X959" s="159" t="s">
        <v>567</v>
      </c>
      <c r="Y959" s="159" t="s">
        <v>366</v>
      </c>
      <c r="Z959" s="148"/>
      <c r="AA959" s="148"/>
      <c r="AB959" s="148"/>
      <c r="AC959" s="148"/>
      <c r="AD959" s="148"/>
      <c r="AE959" s="148"/>
      <c r="AF959" s="148"/>
      <c r="AG959" s="148" t="s">
        <v>568</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2" x14ac:dyDescent="0.2">
      <c r="A960" s="155"/>
      <c r="B960" s="156"/>
      <c r="C960" s="206" t="s">
        <v>1568</v>
      </c>
      <c r="D960" s="198"/>
      <c r="E960" s="199"/>
      <c r="F960" s="159"/>
      <c r="G960" s="159"/>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481</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3" x14ac:dyDescent="0.2">
      <c r="A961" s="155"/>
      <c r="B961" s="156"/>
      <c r="C961" s="206" t="s">
        <v>2000</v>
      </c>
      <c r="D961" s="198"/>
      <c r="E961" s="199">
        <v>0.61750000000000005</v>
      </c>
      <c r="F961" s="159"/>
      <c r="G961" s="159"/>
      <c r="H961" s="159"/>
      <c r="I961" s="159"/>
      <c r="J961" s="159"/>
      <c r="K961" s="159"/>
      <c r="L961" s="159"/>
      <c r="M961" s="159"/>
      <c r="N961" s="158"/>
      <c r="O961" s="158"/>
      <c r="P961" s="158"/>
      <c r="Q961" s="158"/>
      <c r="R961" s="159"/>
      <c r="S961" s="159"/>
      <c r="T961" s="159"/>
      <c r="U961" s="159"/>
      <c r="V961" s="159"/>
      <c r="W961" s="159"/>
      <c r="X961" s="159"/>
      <c r="Y961" s="159"/>
      <c r="Z961" s="148"/>
      <c r="AA961" s="148"/>
      <c r="AB961" s="148"/>
      <c r="AC961" s="148"/>
      <c r="AD961" s="148"/>
      <c r="AE961" s="148"/>
      <c r="AF961" s="148"/>
      <c r="AG961" s="148" t="s">
        <v>481</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3" x14ac:dyDescent="0.2">
      <c r="A962" s="155"/>
      <c r="B962" s="156"/>
      <c r="C962" s="206" t="s">
        <v>2001</v>
      </c>
      <c r="D962" s="198"/>
      <c r="E962" s="199">
        <v>0.2475</v>
      </c>
      <c r="F962" s="159"/>
      <c r="G962" s="159"/>
      <c r="H962" s="159"/>
      <c r="I962" s="159"/>
      <c r="J962" s="159"/>
      <c r="K962" s="159"/>
      <c r="L962" s="159"/>
      <c r="M962" s="159"/>
      <c r="N962" s="158"/>
      <c r="O962" s="158"/>
      <c r="P962" s="158"/>
      <c r="Q962" s="158"/>
      <c r="R962" s="159"/>
      <c r="S962" s="159"/>
      <c r="T962" s="159"/>
      <c r="U962" s="159"/>
      <c r="V962" s="159"/>
      <c r="W962" s="159"/>
      <c r="X962" s="159"/>
      <c r="Y962" s="159"/>
      <c r="Z962" s="148"/>
      <c r="AA962" s="148"/>
      <c r="AB962" s="148"/>
      <c r="AC962" s="148"/>
      <c r="AD962" s="148"/>
      <c r="AE962" s="148"/>
      <c r="AF962" s="148"/>
      <c r="AG962" s="148" t="s">
        <v>481</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3" x14ac:dyDescent="0.2">
      <c r="A963" s="155"/>
      <c r="B963" s="156"/>
      <c r="C963" s="214" t="s">
        <v>1680</v>
      </c>
      <c r="D963" s="211"/>
      <c r="E963" s="212">
        <v>4.3249999999999997E-2</v>
      </c>
      <c r="F963" s="159"/>
      <c r="G963" s="159"/>
      <c r="H963" s="159"/>
      <c r="I963" s="159"/>
      <c r="J963" s="159"/>
      <c r="K963" s="159"/>
      <c r="L963" s="159"/>
      <c r="M963" s="159"/>
      <c r="N963" s="158"/>
      <c r="O963" s="158"/>
      <c r="P963" s="158"/>
      <c r="Q963" s="158"/>
      <c r="R963" s="159"/>
      <c r="S963" s="159"/>
      <c r="T963" s="159"/>
      <c r="U963" s="159"/>
      <c r="V963" s="159"/>
      <c r="W963" s="159"/>
      <c r="X963" s="159"/>
      <c r="Y963" s="159"/>
      <c r="Z963" s="148"/>
      <c r="AA963" s="148"/>
      <c r="AB963" s="148"/>
      <c r="AC963" s="148"/>
      <c r="AD963" s="148"/>
      <c r="AE963" s="148"/>
      <c r="AF963" s="148"/>
      <c r="AG963" s="148" t="s">
        <v>481</v>
      </c>
      <c r="AH963" s="148">
        <v>4</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ht="22.5" outlineLevel="1" x14ac:dyDescent="0.2">
      <c r="A964" s="177">
        <v>190</v>
      </c>
      <c r="B964" s="178" t="s">
        <v>2002</v>
      </c>
      <c r="C964" s="193" t="s">
        <v>2003</v>
      </c>
      <c r="D964" s="179" t="s">
        <v>534</v>
      </c>
      <c r="E964" s="180">
        <v>15.95</v>
      </c>
      <c r="F964" s="181"/>
      <c r="G964" s="182">
        <f>ROUND(E964*F964,2)</f>
        <v>0</v>
      </c>
      <c r="H964" s="181"/>
      <c r="I964" s="182">
        <f>ROUND(E964*H964,2)</f>
        <v>0</v>
      </c>
      <c r="J964" s="181"/>
      <c r="K964" s="182">
        <f>ROUND(E964*J964,2)</f>
        <v>0</v>
      </c>
      <c r="L964" s="182">
        <v>12</v>
      </c>
      <c r="M964" s="182">
        <f>G964*(1+L964/100)</f>
        <v>0</v>
      </c>
      <c r="N964" s="180">
        <v>6.6E-3</v>
      </c>
      <c r="O964" s="180">
        <f>ROUND(E964*N964,2)</f>
        <v>0.11</v>
      </c>
      <c r="P964" s="180">
        <v>0</v>
      </c>
      <c r="Q964" s="180">
        <f>ROUND(E964*P964,2)</f>
        <v>0</v>
      </c>
      <c r="R964" s="182" t="s">
        <v>566</v>
      </c>
      <c r="S964" s="182" t="s">
        <v>363</v>
      </c>
      <c r="T964" s="183" t="s">
        <v>363</v>
      </c>
      <c r="U964" s="159">
        <v>0</v>
      </c>
      <c r="V964" s="159">
        <f>ROUND(E964*U964,2)</f>
        <v>0</v>
      </c>
      <c r="W964" s="159"/>
      <c r="X964" s="159" t="s">
        <v>567</v>
      </c>
      <c r="Y964" s="159" t="s">
        <v>366</v>
      </c>
      <c r="Z964" s="148"/>
      <c r="AA964" s="148"/>
      <c r="AB964" s="148"/>
      <c r="AC964" s="148"/>
      <c r="AD964" s="148"/>
      <c r="AE964" s="148"/>
      <c r="AF964" s="148"/>
      <c r="AG964" s="148" t="s">
        <v>568</v>
      </c>
      <c r="AH964" s="148"/>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2" x14ac:dyDescent="0.2">
      <c r="A965" s="155"/>
      <c r="B965" s="156"/>
      <c r="C965" s="206" t="s">
        <v>840</v>
      </c>
      <c r="D965" s="198"/>
      <c r="E965" s="199"/>
      <c r="F965" s="159"/>
      <c r="G965" s="159"/>
      <c r="H965" s="159"/>
      <c r="I965" s="159"/>
      <c r="J965" s="159"/>
      <c r="K965" s="159"/>
      <c r="L965" s="159"/>
      <c r="M965" s="159"/>
      <c r="N965" s="158"/>
      <c r="O965" s="158"/>
      <c r="P965" s="158"/>
      <c r="Q965" s="158"/>
      <c r="R965" s="159"/>
      <c r="S965" s="159"/>
      <c r="T965" s="159"/>
      <c r="U965" s="159"/>
      <c r="V965" s="159"/>
      <c r="W965" s="159"/>
      <c r="X965" s="159"/>
      <c r="Y965" s="159"/>
      <c r="Z965" s="148"/>
      <c r="AA965" s="148"/>
      <c r="AB965" s="148"/>
      <c r="AC965" s="148"/>
      <c r="AD965" s="148"/>
      <c r="AE965" s="148"/>
      <c r="AF965" s="148"/>
      <c r="AG965" s="148" t="s">
        <v>481</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3" x14ac:dyDescent="0.2">
      <c r="A966" s="155"/>
      <c r="B966" s="156"/>
      <c r="C966" s="206" t="s">
        <v>1825</v>
      </c>
      <c r="D966" s="198"/>
      <c r="E966" s="199">
        <v>13.1</v>
      </c>
      <c r="F966" s="159"/>
      <c r="G966" s="159"/>
      <c r="H966" s="159"/>
      <c r="I966" s="159"/>
      <c r="J966" s="159"/>
      <c r="K966" s="159"/>
      <c r="L966" s="159"/>
      <c r="M966" s="159"/>
      <c r="N966" s="158"/>
      <c r="O966" s="158"/>
      <c r="P966" s="158"/>
      <c r="Q966" s="158"/>
      <c r="R966" s="159"/>
      <c r="S966" s="159"/>
      <c r="T966" s="159"/>
      <c r="U966" s="159"/>
      <c r="V966" s="159"/>
      <c r="W966" s="159"/>
      <c r="X966" s="159"/>
      <c r="Y966" s="159"/>
      <c r="Z966" s="148"/>
      <c r="AA966" s="148"/>
      <c r="AB966" s="148"/>
      <c r="AC966" s="148"/>
      <c r="AD966" s="148"/>
      <c r="AE966" s="148"/>
      <c r="AF966" s="148"/>
      <c r="AG966" s="148" t="s">
        <v>481</v>
      </c>
      <c r="AH966" s="148">
        <v>0</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3" x14ac:dyDescent="0.2">
      <c r="A967" s="155"/>
      <c r="B967" s="156"/>
      <c r="C967" s="206" t="s">
        <v>1546</v>
      </c>
      <c r="D967" s="198"/>
      <c r="E967" s="199">
        <v>1.4</v>
      </c>
      <c r="F967" s="159"/>
      <c r="G967" s="159"/>
      <c r="H967" s="159"/>
      <c r="I967" s="159"/>
      <c r="J967" s="159"/>
      <c r="K967" s="159"/>
      <c r="L967" s="159"/>
      <c r="M967" s="159"/>
      <c r="N967" s="158"/>
      <c r="O967" s="158"/>
      <c r="P967" s="158"/>
      <c r="Q967" s="158"/>
      <c r="R967" s="159"/>
      <c r="S967" s="159"/>
      <c r="T967" s="159"/>
      <c r="U967" s="159"/>
      <c r="V967" s="159"/>
      <c r="W967" s="159"/>
      <c r="X967" s="159"/>
      <c r="Y967" s="159"/>
      <c r="Z967" s="148"/>
      <c r="AA967" s="148"/>
      <c r="AB967" s="148"/>
      <c r="AC967" s="148"/>
      <c r="AD967" s="148"/>
      <c r="AE967" s="148"/>
      <c r="AF967" s="148"/>
      <c r="AG967" s="148" t="s">
        <v>481</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3" x14ac:dyDescent="0.2">
      <c r="A968" s="155"/>
      <c r="B968" s="156"/>
      <c r="C968" s="214" t="s">
        <v>1696</v>
      </c>
      <c r="D968" s="211"/>
      <c r="E968" s="212">
        <v>1.45</v>
      </c>
      <c r="F968" s="159"/>
      <c r="G968" s="159"/>
      <c r="H968" s="159"/>
      <c r="I968" s="159"/>
      <c r="J968" s="159"/>
      <c r="K968" s="159"/>
      <c r="L968" s="159"/>
      <c r="M968" s="159"/>
      <c r="N968" s="158"/>
      <c r="O968" s="158"/>
      <c r="P968" s="158"/>
      <c r="Q968" s="158"/>
      <c r="R968" s="159"/>
      <c r="S968" s="159"/>
      <c r="T968" s="159"/>
      <c r="U968" s="159"/>
      <c r="V968" s="159"/>
      <c r="W968" s="159"/>
      <c r="X968" s="159"/>
      <c r="Y968" s="159"/>
      <c r="Z968" s="148"/>
      <c r="AA968" s="148"/>
      <c r="AB968" s="148"/>
      <c r="AC968" s="148"/>
      <c r="AD968" s="148"/>
      <c r="AE968" s="148"/>
      <c r="AF968" s="148"/>
      <c r="AG968" s="148" t="s">
        <v>481</v>
      </c>
      <c r="AH968" s="148">
        <v>4</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ht="33.75" outlineLevel="1" x14ac:dyDescent="0.2">
      <c r="A969" s="177">
        <v>191</v>
      </c>
      <c r="B969" s="178" t="s">
        <v>2004</v>
      </c>
      <c r="C969" s="193" t="s">
        <v>2005</v>
      </c>
      <c r="D969" s="179" t="s">
        <v>534</v>
      </c>
      <c r="E969" s="180">
        <v>415.86930000000001</v>
      </c>
      <c r="F969" s="181"/>
      <c r="G969" s="182">
        <f>ROUND(E969*F969,2)</f>
        <v>0</v>
      </c>
      <c r="H969" s="181"/>
      <c r="I969" s="182">
        <f>ROUND(E969*H969,2)</f>
        <v>0</v>
      </c>
      <c r="J969" s="181"/>
      <c r="K969" s="182">
        <f>ROUND(E969*J969,2)</f>
        <v>0</v>
      </c>
      <c r="L969" s="182">
        <v>12</v>
      </c>
      <c r="M969" s="182">
        <f>G969*(1+L969/100)</f>
        <v>0</v>
      </c>
      <c r="N969" s="180">
        <v>4.1999999999999997E-3</v>
      </c>
      <c r="O969" s="180">
        <f>ROUND(E969*N969,2)</f>
        <v>1.75</v>
      </c>
      <c r="P969" s="180">
        <v>0</v>
      </c>
      <c r="Q969" s="180">
        <f>ROUND(E969*P969,2)</f>
        <v>0</v>
      </c>
      <c r="R969" s="182" t="s">
        <v>566</v>
      </c>
      <c r="S969" s="182" t="s">
        <v>363</v>
      </c>
      <c r="T969" s="183" t="s">
        <v>363</v>
      </c>
      <c r="U969" s="159">
        <v>0</v>
      </c>
      <c r="V969" s="159">
        <f>ROUND(E969*U969,2)</f>
        <v>0</v>
      </c>
      <c r="W969" s="159"/>
      <c r="X969" s="159" t="s">
        <v>567</v>
      </c>
      <c r="Y969" s="159" t="s">
        <v>366</v>
      </c>
      <c r="Z969" s="148"/>
      <c r="AA969" s="148"/>
      <c r="AB969" s="148"/>
      <c r="AC969" s="148"/>
      <c r="AD969" s="148"/>
      <c r="AE969" s="148"/>
      <c r="AF969" s="148"/>
      <c r="AG969" s="148" t="s">
        <v>568</v>
      </c>
      <c r="AH969" s="148"/>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2" x14ac:dyDescent="0.2">
      <c r="A970" s="155"/>
      <c r="B970" s="156"/>
      <c r="C970" s="206" t="s">
        <v>1568</v>
      </c>
      <c r="D970" s="198"/>
      <c r="E970" s="199"/>
      <c r="F970" s="159"/>
      <c r="G970" s="159"/>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481</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
      <c r="A971" s="155"/>
      <c r="B971" s="156"/>
      <c r="C971" s="206" t="s">
        <v>1944</v>
      </c>
      <c r="D971" s="198"/>
      <c r="E971" s="199">
        <v>171.155</v>
      </c>
      <c r="F971" s="159"/>
      <c r="G971" s="159"/>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481</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3" x14ac:dyDescent="0.2">
      <c r="A972" s="155"/>
      <c r="B972" s="156"/>
      <c r="C972" s="206" t="s">
        <v>1918</v>
      </c>
      <c r="D972" s="198"/>
      <c r="E972" s="199">
        <v>68.7</v>
      </c>
      <c r="F972" s="159"/>
      <c r="G972" s="159"/>
      <c r="H972" s="159"/>
      <c r="I972" s="159"/>
      <c r="J972" s="159"/>
      <c r="K972" s="159"/>
      <c r="L972" s="159"/>
      <c r="M972" s="159"/>
      <c r="N972" s="158"/>
      <c r="O972" s="158"/>
      <c r="P972" s="158"/>
      <c r="Q972" s="158"/>
      <c r="R972" s="159"/>
      <c r="S972" s="159"/>
      <c r="T972" s="159"/>
      <c r="U972" s="159"/>
      <c r="V972" s="159"/>
      <c r="W972" s="159"/>
      <c r="X972" s="159"/>
      <c r="Y972" s="159"/>
      <c r="Z972" s="148"/>
      <c r="AA972" s="148"/>
      <c r="AB972" s="148"/>
      <c r="AC972" s="148"/>
      <c r="AD972" s="148"/>
      <c r="AE972" s="148"/>
      <c r="AF972" s="148"/>
      <c r="AG972" s="148" t="s">
        <v>481</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3" x14ac:dyDescent="0.2">
      <c r="A973" s="155"/>
      <c r="B973" s="156"/>
      <c r="C973" s="206" t="s">
        <v>1947</v>
      </c>
      <c r="D973" s="198"/>
      <c r="E973" s="199">
        <v>167.86</v>
      </c>
      <c r="F973" s="159"/>
      <c r="G973" s="159"/>
      <c r="H973" s="159"/>
      <c r="I973" s="159"/>
      <c r="J973" s="159"/>
      <c r="K973" s="159"/>
      <c r="L973" s="159"/>
      <c r="M973" s="159"/>
      <c r="N973" s="158"/>
      <c r="O973" s="158"/>
      <c r="P973" s="158"/>
      <c r="Q973" s="158"/>
      <c r="R973" s="159"/>
      <c r="S973" s="159"/>
      <c r="T973" s="159"/>
      <c r="U973" s="159"/>
      <c r="V973" s="159"/>
      <c r="W973" s="159"/>
      <c r="X973" s="159"/>
      <c r="Y973" s="159"/>
      <c r="Z973" s="148"/>
      <c r="AA973" s="148"/>
      <c r="AB973" s="148"/>
      <c r="AC973" s="148"/>
      <c r="AD973" s="148"/>
      <c r="AE973" s="148"/>
      <c r="AF973" s="148"/>
      <c r="AG973" s="148" t="s">
        <v>481</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3" x14ac:dyDescent="0.2">
      <c r="A974" s="155"/>
      <c r="B974" s="156"/>
      <c r="C974" s="214" t="s">
        <v>1993</v>
      </c>
      <c r="D974" s="211"/>
      <c r="E974" s="212">
        <v>8.1542999999999992</v>
      </c>
      <c r="F974" s="159"/>
      <c r="G974" s="159"/>
      <c r="H974" s="159"/>
      <c r="I974" s="159"/>
      <c r="J974" s="159"/>
      <c r="K974" s="159"/>
      <c r="L974" s="159"/>
      <c r="M974" s="159"/>
      <c r="N974" s="158"/>
      <c r="O974" s="158"/>
      <c r="P974" s="158"/>
      <c r="Q974" s="158"/>
      <c r="R974" s="159"/>
      <c r="S974" s="159"/>
      <c r="T974" s="159"/>
      <c r="U974" s="159"/>
      <c r="V974" s="159"/>
      <c r="W974" s="159"/>
      <c r="X974" s="159"/>
      <c r="Y974" s="159"/>
      <c r="Z974" s="148"/>
      <c r="AA974" s="148"/>
      <c r="AB974" s="148"/>
      <c r="AC974" s="148"/>
      <c r="AD974" s="148"/>
      <c r="AE974" s="148"/>
      <c r="AF974" s="148"/>
      <c r="AG974" s="148" t="s">
        <v>481</v>
      </c>
      <c r="AH974" s="148">
        <v>4</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ht="22.5" outlineLevel="1" x14ac:dyDescent="0.2">
      <c r="A975" s="177">
        <v>192</v>
      </c>
      <c r="B975" s="178" t="s">
        <v>2006</v>
      </c>
      <c r="C975" s="193" t="s">
        <v>2007</v>
      </c>
      <c r="D975" s="179" t="s">
        <v>534</v>
      </c>
      <c r="E975" s="180">
        <v>309.60059999999999</v>
      </c>
      <c r="F975" s="181"/>
      <c r="G975" s="182">
        <f>ROUND(E975*F975,2)</f>
        <v>0</v>
      </c>
      <c r="H975" s="181"/>
      <c r="I975" s="182">
        <f>ROUND(E975*H975,2)</f>
        <v>0</v>
      </c>
      <c r="J975" s="181"/>
      <c r="K975" s="182">
        <f>ROUND(E975*J975,2)</f>
        <v>0</v>
      </c>
      <c r="L975" s="182">
        <v>12</v>
      </c>
      <c r="M975" s="182">
        <f>G975*(1+L975/100)</f>
        <v>0</v>
      </c>
      <c r="N975" s="180">
        <v>7.0000000000000001E-3</v>
      </c>
      <c r="O975" s="180">
        <f>ROUND(E975*N975,2)</f>
        <v>2.17</v>
      </c>
      <c r="P975" s="180">
        <v>0</v>
      </c>
      <c r="Q975" s="180">
        <f>ROUND(E975*P975,2)</f>
        <v>0</v>
      </c>
      <c r="R975" s="182" t="s">
        <v>566</v>
      </c>
      <c r="S975" s="182" t="s">
        <v>363</v>
      </c>
      <c r="T975" s="183" t="s">
        <v>363</v>
      </c>
      <c r="U975" s="159">
        <v>0</v>
      </c>
      <c r="V975" s="159">
        <f>ROUND(E975*U975,2)</f>
        <v>0</v>
      </c>
      <c r="W975" s="159"/>
      <c r="X975" s="159" t="s">
        <v>567</v>
      </c>
      <c r="Y975" s="159" t="s">
        <v>366</v>
      </c>
      <c r="Z975" s="148"/>
      <c r="AA975" s="148"/>
      <c r="AB975" s="148"/>
      <c r="AC975" s="148"/>
      <c r="AD975" s="148"/>
      <c r="AE975" s="148"/>
      <c r="AF975" s="148"/>
      <c r="AG975" s="148" t="s">
        <v>568</v>
      </c>
      <c r="AH975" s="148"/>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2" x14ac:dyDescent="0.2">
      <c r="A976" s="155"/>
      <c r="B976" s="156"/>
      <c r="C976" s="206" t="s">
        <v>644</v>
      </c>
      <c r="D976" s="198"/>
      <c r="E976" s="199"/>
      <c r="F976" s="159"/>
      <c r="G976" s="159"/>
      <c r="H976" s="159"/>
      <c r="I976" s="159"/>
      <c r="J976" s="159"/>
      <c r="K976" s="159"/>
      <c r="L976" s="159"/>
      <c r="M976" s="159"/>
      <c r="N976" s="158"/>
      <c r="O976" s="158"/>
      <c r="P976" s="158"/>
      <c r="Q976" s="158"/>
      <c r="R976" s="159"/>
      <c r="S976" s="159"/>
      <c r="T976" s="159"/>
      <c r="U976" s="159"/>
      <c r="V976" s="159"/>
      <c r="W976" s="159"/>
      <c r="X976" s="159"/>
      <c r="Y976" s="159"/>
      <c r="Z976" s="148"/>
      <c r="AA976" s="148"/>
      <c r="AB976" s="148"/>
      <c r="AC976" s="148"/>
      <c r="AD976" s="148"/>
      <c r="AE976" s="148"/>
      <c r="AF976" s="148"/>
      <c r="AG976" s="148" t="s">
        <v>481</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3" x14ac:dyDescent="0.2">
      <c r="A977" s="155"/>
      <c r="B977" s="156"/>
      <c r="C977" s="206" t="s">
        <v>1635</v>
      </c>
      <c r="D977" s="198"/>
      <c r="E977" s="199">
        <v>3.55</v>
      </c>
      <c r="F977" s="159"/>
      <c r="G977" s="159"/>
      <c r="H977" s="159"/>
      <c r="I977" s="159"/>
      <c r="J977" s="159"/>
      <c r="K977" s="159"/>
      <c r="L977" s="159"/>
      <c r="M977" s="159"/>
      <c r="N977" s="158"/>
      <c r="O977" s="158"/>
      <c r="P977" s="158"/>
      <c r="Q977" s="158"/>
      <c r="R977" s="159"/>
      <c r="S977" s="159"/>
      <c r="T977" s="159"/>
      <c r="U977" s="159"/>
      <c r="V977" s="159"/>
      <c r="W977" s="159"/>
      <c r="X977" s="159"/>
      <c r="Y977" s="159"/>
      <c r="Z977" s="148"/>
      <c r="AA977" s="148"/>
      <c r="AB977" s="148"/>
      <c r="AC977" s="148"/>
      <c r="AD977" s="148"/>
      <c r="AE977" s="148"/>
      <c r="AF977" s="148"/>
      <c r="AG977" s="148" t="s">
        <v>481</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3" x14ac:dyDescent="0.2">
      <c r="A978" s="155"/>
      <c r="B978" s="156"/>
      <c r="C978" s="206" t="s">
        <v>1629</v>
      </c>
      <c r="D978" s="198"/>
      <c r="E978" s="199">
        <v>88.24</v>
      </c>
      <c r="F978" s="159"/>
      <c r="G978" s="159"/>
      <c r="H978" s="159"/>
      <c r="I978" s="159"/>
      <c r="J978" s="159"/>
      <c r="K978" s="159"/>
      <c r="L978" s="159"/>
      <c r="M978" s="159"/>
      <c r="N978" s="158"/>
      <c r="O978" s="158"/>
      <c r="P978" s="158"/>
      <c r="Q978" s="158"/>
      <c r="R978" s="159"/>
      <c r="S978" s="159"/>
      <c r="T978" s="159"/>
      <c r="U978" s="159"/>
      <c r="V978" s="159"/>
      <c r="W978" s="159"/>
      <c r="X978" s="159"/>
      <c r="Y978" s="159"/>
      <c r="Z978" s="148"/>
      <c r="AA978" s="148"/>
      <c r="AB978" s="148"/>
      <c r="AC978" s="148"/>
      <c r="AD978" s="148"/>
      <c r="AE978" s="148"/>
      <c r="AF978" s="148"/>
      <c r="AG978" s="148" t="s">
        <v>481</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3" x14ac:dyDescent="0.2">
      <c r="A979" s="155"/>
      <c r="B979" s="156"/>
      <c r="C979" s="206" t="s">
        <v>1630</v>
      </c>
      <c r="D979" s="198"/>
      <c r="E979" s="199">
        <v>168.42</v>
      </c>
      <c r="F979" s="159"/>
      <c r="G979" s="159"/>
      <c r="H979" s="159"/>
      <c r="I979" s="159"/>
      <c r="J979" s="159"/>
      <c r="K979" s="159"/>
      <c r="L979" s="159"/>
      <c r="M979" s="159"/>
      <c r="N979" s="158"/>
      <c r="O979" s="158"/>
      <c r="P979" s="158"/>
      <c r="Q979" s="158"/>
      <c r="R979" s="159"/>
      <c r="S979" s="159"/>
      <c r="T979" s="159"/>
      <c r="U979" s="159"/>
      <c r="V979" s="159"/>
      <c r="W979" s="159"/>
      <c r="X979" s="159"/>
      <c r="Y979" s="159"/>
      <c r="Z979" s="148"/>
      <c r="AA979" s="148"/>
      <c r="AB979" s="148"/>
      <c r="AC979" s="148"/>
      <c r="AD979" s="148"/>
      <c r="AE979" s="148"/>
      <c r="AF979" s="148"/>
      <c r="AG979" s="148" t="s">
        <v>481</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3" x14ac:dyDescent="0.2">
      <c r="A980" s="155"/>
      <c r="B980" s="156"/>
      <c r="C980" s="206" t="s">
        <v>1631</v>
      </c>
      <c r="D980" s="198"/>
      <c r="E980" s="199">
        <v>43.32</v>
      </c>
      <c r="F980" s="159"/>
      <c r="G980" s="159"/>
      <c r="H980" s="159"/>
      <c r="I980" s="159"/>
      <c r="J980" s="159"/>
      <c r="K980" s="159"/>
      <c r="L980" s="159"/>
      <c r="M980" s="159"/>
      <c r="N980" s="158"/>
      <c r="O980" s="158"/>
      <c r="P980" s="158"/>
      <c r="Q980" s="158"/>
      <c r="R980" s="159"/>
      <c r="S980" s="159"/>
      <c r="T980" s="159"/>
      <c r="U980" s="159"/>
      <c r="V980" s="159"/>
      <c r="W980" s="159"/>
      <c r="X980" s="159"/>
      <c r="Y980" s="159"/>
      <c r="Z980" s="148"/>
      <c r="AA980" s="148"/>
      <c r="AB980" s="148"/>
      <c r="AC980" s="148"/>
      <c r="AD980" s="148"/>
      <c r="AE980" s="148"/>
      <c r="AF980" s="148"/>
      <c r="AG980" s="148" t="s">
        <v>481</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3" x14ac:dyDescent="0.2">
      <c r="A981" s="155"/>
      <c r="B981" s="156"/>
      <c r="C981" s="214" t="s">
        <v>1993</v>
      </c>
      <c r="D981" s="211"/>
      <c r="E981" s="212">
        <v>6.0705999999999998</v>
      </c>
      <c r="F981" s="159"/>
      <c r="G981" s="159"/>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481</v>
      </c>
      <c r="AH981" s="148">
        <v>4</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ht="22.5" outlineLevel="1" x14ac:dyDescent="0.2">
      <c r="A982" s="177">
        <v>193</v>
      </c>
      <c r="B982" s="178" t="s">
        <v>2008</v>
      </c>
      <c r="C982" s="193" t="s">
        <v>2009</v>
      </c>
      <c r="D982" s="179" t="s">
        <v>534</v>
      </c>
      <c r="E982" s="180">
        <v>66.885000000000005</v>
      </c>
      <c r="F982" s="181"/>
      <c r="G982" s="182">
        <f>ROUND(E982*F982,2)</f>
        <v>0</v>
      </c>
      <c r="H982" s="181"/>
      <c r="I982" s="182">
        <f>ROUND(E982*H982,2)</f>
        <v>0</v>
      </c>
      <c r="J982" s="181"/>
      <c r="K982" s="182">
        <f>ROUND(E982*J982,2)</f>
        <v>0</v>
      </c>
      <c r="L982" s="182">
        <v>12</v>
      </c>
      <c r="M982" s="182">
        <f>G982*(1+L982/100)</f>
        <v>0</v>
      </c>
      <c r="N982" s="180">
        <v>1.0399999999999999E-3</v>
      </c>
      <c r="O982" s="180">
        <f>ROUND(E982*N982,2)</f>
        <v>7.0000000000000007E-2</v>
      </c>
      <c r="P982" s="180">
        <v>0</v>
      </c>
      <c r="Q982" s="180">
        <f>ROUND(E982*P982,2)</f>
        <v>0</v>
      </c>
      <c r="R982" s="182" t="s">
        <v>566</v>
      </c>
      <c r="S982" s="182" t="s">
        <v>363</v>
      </c>
      <c r="T982" s="183" t="s">
        <v>363</v>
      </c>
      <c r="U982" s="159">
        <v>0</v>
      </c>
      <c r="V982" s="159">
        <f>ROUND(E982*U982,2)</f>
        <v>0</v>
      </c>
      <c r="W982" s="159"/>
      <c r="X982" s="159" t="s">
        <v>567</v>
      </c>
      <c r="Y982" s="159" t="s">
        <v>366</v>
      </c>
      <c r="Z982" s="148"/>
      <c r="AA982" s="148"/>
      <c r="AB982" s="148"/>
      <c r="AC982" s="148"/>
      <c r="AD982" s="148"/>
      <c r="AE982" s="148"/>
      <c r="AF982" s="148"/>
      <c r="AG982" s="148" t="s">
        <v>568</v>
      </c>
      <c r="AH982" s="148"/>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2" x14ac:dyDescent="0.2">
      <c r="A983" s="155"/>
      <c r="B983" s="156"/>
      <c r="C983" s="206" t="s">
        <v>1351</v>
      </c>
      <c r="D983" s="198"/>
      <c r="E983" s="199"/>
      <c r="F983" s="159"/>
      <c r="G983" s="159"/>
      <c r="H983" s="159"/>
      <c r="I983" s="159"/>
      <c r="J983" s="159"/>
      <c r="K983" s="159"/>
      <c r="L983" s="159"/>
      <c r="M983" s="159"/>
      <c r="N983" s="158"/>
      <c r="O983" s="158"/>
      <c r="P983" s="158"/>
      <c r="Q983" s="158"/>
      <c r="R983" s="159"/>
      <c r="S983" s="159"/>
      <c r="T983" s="159"/>
      <c r="U983" s="159"/>
      <c r="V983" s="159"/>
      <c r="W983" s="159"/>
      <c r="X983" s="159"/>
      <c r="Y983" s="159"/>
      <c r="Z983" s="148"/>
      <c r="AA983" s="148"/>
      <c r="AB983" s="148"/>
      <c r="AC983" s="148"/>
      <c r="AD983" s="148"/>
      <c r="AE983" s="148"/>
      <c r="AF983" s="148"/>
      <c r="AG983" s="148" t="s">
        <v>481</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3" x14ac:dyDescent="0.2">
      <c r="A984" s="155"/>
      <c r="B984" s="156"/>
      <c r="C984" s="206" t="s">
        <v>1837</v>
      </c>
      <c r="D984" s="198"/>
      <c r="E984" s="199">
        <v>63.7</v>
      </c>
      <c r="F984" s="159"/>
      <c r="G984" s="159"/>
      <c r="H984" s="159"/>
      <c r="I984" s="159"/>
      <c r="J984" s="159"/>
      <c r="K984" s="159"/>
      <c r="L984" s="159"/>
      <c r="M984" s="159"/>
      <c r="N984" s="158"/>
      <c r="O984" s="158"/>
      <c r="P984" s="158"/>
      <c r="Q984" s="158"/>
      <c r="R984" s="159"/>
      <c r="S984" s="159"/>
      <c r="T984" s="159"/>
      <c r="U984" s="159"/>
      <c r="V984" s="159"/>
      <c r="W984" s="159"/>
      <c r="X984" s="159"/>
      <c r="Y984" s="159"/>
      <c r="Z984" s="148"/>
      <c r="AA984" s="148"/>
      <c r="AB984" s="148"/>
      <c r="AC984" s="148"/>
      <c r="AD984" s="148"/>
      <c r="AE984" s="148"/>
      <c r="AF984" s="148"/>
      <c r="AG984" s="148" t="s">
        <v>481</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3" x14ac:dyDescent="0.2">
      <c r="A985" s="155"/>
      <c r="B985" s="156"/>
      <c r="C985" s="214" t="s">
        <v>1680</v>
      </c>
      <c r="D985" s="211"/>
      <c r="E985" s="212">
        <v>3.1850000000000001</v>
      </c>
      <c r="F985" s="159"/>
      <c r="G985" s="159"/>
      <c r="H985" s="159"/>
      <c r="I985" s="159"/>
      <c r="J985" s="159"/>
      <c r="K985" s="159"/>
      <c r="L985" s="159"/>
      <c r="M985" s="159"/>
      <c r="N985" s="158"/>
      <c r="O985" s="158"/>
      <c r="P985" s="158"/>
      <c r="Q985" s="158"/>
      <c r="R985" s="159"/>
      <c r="S985" s="159"/>
      <c r="T985" s="159"/>
      <c r="U985" s="159"/>
      <c r="V985" s="159"/>
      <c r="W985" s="159"/>
      <c r="X985" s="159"/>
      <c r="Y985" s="159"/>
      <c r="Z985" s="148"/>
      <c r="AA985" s="148"/>
      <c r="AB985" s="148"/>
      <c r="AC985" s="148"/>
      <c r="AD985" s="148"/>
      <c r="AE985" s="148"/>
      <c r="AF985" s="148"/>
      <c r="AG985" s="148" t="s">
        <v>481</v>
      </c>
      <c r="AH985" s="148">
        <v>4</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ht="22.5" outlineLevel="1" x14ac:dyDescent="0.2">
      <c r="A986" s="177">
        <v>194</v>
      </c>
      <c r="B986" s="178" t="s">
        <v>2010</v>
      </c>
      <c r="C986" s="193" t="s">
        <v>2011</v>
      </c>
      <c r="D986" s="179" t="s">
        <v>534</v>
      </c>
      <c r="E986" s="180">
        <v>415.86930000000001</v>
      </c>
      <c r="F986" s="181"/>
      <c r="G986" s="182">
        <f>ROUND(E986*F986,2)</f>
        <v>0</v>
      </c>
      <c r="H986" s="181"/>
      <c r="I986" s="182">
        <f>ROUND(E986*H986,2)</f>
        <v>0</v>
      </c>
      <c r="J986" s="181"/>
      <c r="K986" s="182">
        <f>ROUND(E986*J986,2)</f>
        <v>0</v>
      </c>
      <c r="L986" s="182">
        <v>12</v>
      </c>
      <c r="M986" s="182">
        <f>G986*(1+L986/100)</f>
        <v>0</v>
      </c>
      <c r="N986" s="180">
        <v>2.5600000000000002E-3</v>
      </c>
      <c r="O986" s="180">
        <f>ROUND(E986*N986,2)</f>
        <v>1.06</v>
      </c>
      <c r="P986" s="180">
        <v>0</v>
      </c>
      <c r="Q986" s="180">
        <f>ROUND(E986*P986,2)</f>
        <v>0</v>
      </c>
      <c r="R986" s="182" t="s">
        <v>566</v>
      </c>
      <c r="S986" s="182" t="s">
        <v>363</v>
      </c>
      <c r="T986" s="183" t="s">
        <v>363</v>
      </c>
      <c r="U986" s="159">
        <v>0</v>
      </c>
      <c r="V986" s="159">
        <f>ROUND(E986*U986,2)</f>
        <v>0</v>
      </c>
      <c r="W986" s="159"/>
      <c r="X986" s="159" t="s">
        <v>567</v>
      </c>
      <c r="Y986" s="159" t="s">
        <v>366</v>
      </c>
      <c r="Z986" s="148"/>
      <c r="AA986" s="148"/>
      <c r="AB986" s="148"/>
      <c r="AC986" s="148"/>
      <c r="AD986" s="148"/>
      <c r="AE986" s="148"/>
      <c r="AF986" s="148"/>
      <c r="AG986" s="148" t="s">
        <v>568</v>
      </c>
      <c r="AH986" s="148"/>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2" x14ac:dyDescent="0.2">
      <c r="A987" s="155"/>
      <c r="B987" s="156"/>
      <c r="C987" s="206" t="s">
        <v>1568</v>
      </c>
      <c r="D987" s="198"/>
      <c r="E987" s="199"/>
      <c r="F987" s="159"/>
      <c r="G987" s="159"/>
      <c r="H987" s="159"/>
      <c r="I987" s="159"/>
      <c r="J987" s="159"/>
      <c r="K987" s="159"/>
      <c r="L987" s="159"/>
      <c r="M987" s="159"/>
      <c r="N987" s="158"/>
      <c r="O987" s="158"/>
      <c r="P987" s="158"/>
      <c r="Q987" s="158"/>
      <c r="R987" s="159"/>
      <c r="S987" s="159"/>
      <c r="T987" s="159"/>
      <c r="U987" s="159"/>
      <c r="V987" s="159"/>
      <c r="W987" s="159"/>
      <c r="X987" s="159"/>
      <c r="Y987" s="159"/>
      <c r="Z987" s="148"/>
      <c r="AA987" s="148"/>
      <c r="AB987" s="148"/>
      <c r="AC987" s="148"/>
      <c r="AD987" s="148"/>
      <c r="AE987" s="148"/>
      <c r="AF987" s="148"/>
      <c r="AG987" s="148" t="s">
        <v>481</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3" x14ac:dyDescent="0.2">
      <c r="A988" s="155"/>
      <c r="B988" s="156"/>
      <c r="C988" s="206" t="s">
        <v>1944</v>
      </c>
      <c r="D988" s="198"/>
      <c r="E988" s="199">
        <v>171.155</v>
      </c>
      <c r="F988" s="159"/>
      <c r="G988" s="159"/>
      <c r="H988" s="159"/>
      <c r="I988" s="159"/>
      <c r="J988" s="159"/>
      <c r="K988" s="159"/>
      <c r="L988" s="159"/>
      <c r="M988" s="159"/>
      <c r="N988" s="158"/>
      <c r="O988" s="158"/>
      <c r="P988" s="158"/>
      <c r="Q988" s="158"/>
      <c r="R988" s="159"/>
      <c r="S988" s="159"/>
      <c r="T988" s="159"/>
      <c r="U988" s="159"/>
      <c r="V988" s="159"/>
      <c r="W988" s="159"/>
      <c r="X988" s="159"/>
      <c r="Y988" s="159"/>
      <c r="Z988" s="148"/>
      <c r="AA988" s="148"/>
      <c r="AB988" s="148"/>
      <c r="AC988" s="148"/>
      <c r="AD988" s="148"/>
      <c r="AE988" s="148"/>
      <c r="AF988" s="148"/>
      <c r="AG988" s="148" t="s">
        <v>481</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3" x14ac:dyDescent="0.2">
      <c r="A989" s="155"/>
      <c r="B989" s="156"/>
      <c r="C989" s="206" t="s">
        <v>1918</v>
      </c>
      <c r="D989" s="198"/>
      <c r="E989" s="199">
        <v>68.7</v>
      </c>
      <c r="F989" s="159"/>
      <c r="G989" s="159"/>
      <c r="H989" s="159"/>
      <c r="I989" s="159"/>
      <c r="J989" s="159"/>
      <c r="K989" s="159"/>
      <c r="L989" s="159"/>
      <c r="M989" s="159"/>
      <c r="N989" s="158"/>
      <c r="O989" s="158"/>
      <c r="P989" s="158"/>
      <c r="Q989" s="158"/>
      <c r="R989" s="159"/>
      <c r="S989" s="159"/>
      <c r="T989" s="159"/>
      <c r="U989" s="159"/>
      <c r="V989" s="159"/>
      <c r="W989" s="159"/>
      <c r="X989" s="159"/>
      <c r="Y989" s="159"/>
      <c r="Z989" s="148"/>
      <c r="AA989" s="148"/>
      <c r="AB989" s="148"/>
      <c r="AC989" s="148"/>
      <c r="AD989" s="148"/>
      <c r="AE989" s="148"/>
      <c r="AF989" s="148"/>
      <c r="AG989" s="148" t="s">
        <v>481</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3" x14ac:dyDescent="0.2">
      <c r="A990" s="155"/>
      <c r="B990" s="156"/>
      <c r="C990" s="206" t="s">
        <v>1947</v>
      </c>
      <c r="D990" s="198"/>
      <c r="E990" s="199">
        <v>167.86</v>
      </c>
      <c r="F990" s="159"/>
      <c r="G990" s="159"/>
      <c r="H990" s="159"/>
      <c r="I990" s="159"/>
      <c r="J990" s="159"/>
      <c r="K990" s="159"/>
      <c r="L990" s="159"/>
      <c r="M990" s="159"/>
      <c r="N990" s="158"/>
      <c r="O990" s="158"/>
      <c r="P990" s="158"/>
      <c r="Q990" s="158"/>
      <c r="R990" s="159"/>
      <c r="S990" s="159"/>
      <c r="T990" s="159"/>
      <c r="U990" s="159"/>
      <c r="V990" s="159"/>
      <c r="W990" s="159"/>
      <c r="X990" s="159"/>
      <c r="Y990" s="159"/>
      <c r="Z990" s="148"/>
      <c r="AA990" s="148"/>
      <c r="AB990" s="148"/>
      <c r="AC990" s="148"/>
      <c r="AD990" s="148"/>
      <c r="AE990" s="148"/>
      <c r="AF990" s="148"/>
      <c r="AG990" s="148" t="s">
        <v>481</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3" x14ac:dyDescent="0.2">
      <c r="A991" s="155"/>
      <c r="B991" s="156"/>
      <c r="C991" s="214" t="s">
        <v>1993</v>
      </c>
      <c r="D991" s="211"/>
      <c r="E991" s="212">
        <v>8.1542999999999992</v>
      </c>
      <c r="F991" s="159"/>
      <c r="G991" s="159"/>
      <c r="H991" s="159"/>
      <c r="I991" s="159"/>
      <c r="J991" s="159"/>
      <c r="K991" s="159"/>
      <c r="L991" s="159"/>
      <c r="M991" s="159"/>
      <c r="N991" s="158"/>
      <c r="O991" s="158"/>
      <c r="P991" s="158"/>
      <c r="Q991" s="158"/>
      <c r="R991" s="159"/>
      <c r="S991" s="159"/>
      <c r="T991" s="159"/>
      <c r="U991" s="159"/>
      <c r="V991" s="159"/>
      <c r="W991" s="159"/>
      <c r="X991" s="159"/>
      <c r="Y991" s="159"/>
      <c r="Z991" s="148"/>
      <c r="AA991" s="148"/>
      <c r="AB991" s="148"/>
      <c r="AC991" s="148"/>
      <c r="AD991" s="148"/>
      <c r="AE991" s="148"/>
      <c r="AF991" s="148"/>
      <c r="AG991" s="148" t="s">
        <v>481</v>
      </c>
      <c r="AH991" s="148">
        <v>4</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ht="22.5" outlineLevel="1" x14ac:dyDescent="0.2">
      <c r="A992" s="177">
        <v>195</v>
      </c>
      <c r="B992" s="178" t="s">
        <v>2012</v>
      </c>
      <c r="C992" s="193" t="s">
        <v>2013</v>
      </c>
      <c r="D992" s="179" t="s">
        <v>534</v>
      </c>
      <c r="E992" s="180">
        <v>191.625</v>
      </c>
      <c r="F992" s="181"/>
      <c r="G992" s="182">
        <f>ROUND(E992*F992,2)</f>
        <v>0</v>
      </c>
      <c r="H992" s="181"/>
      <c r="I992" s="182">
        <f>ROUND(E992*H992,2)</f>
        <v>0</v>
      </c>
      <c r="J992" s="181"/>
      <c r="K992" s="182">
        <f>ROUND(E992*J992,2)</f>
        <v>0</v>
      </c>
      <c r="L992" s="182">
        <v>12</v>
      </c>
      <c r="M992" s="182">
        <f>G992*(1+L992/100)</f>
        <v>0</v>
      </c>
      <c r="N992" s="180">
        <v>2.3999999999999998E-3</v>
      </c>
      <c r="O992" s="180">
        <f>ROUND(E992*N992,2)</f>
        <v>0.46</v>
      </c>
      <c r="P992" s="180">
        <v>0</v>
      </c>
      <c r="Q992" s="180">
        <f>ROUND(E992*P992,2)</f>
        <v>0</v>
      </c>
      <c r="R992" s="182" t="s">
        <v>566</v>
      </c>
      <c r="S992" s="182" t="s">
        <v>363</v>
      </c>
      <c r="T992" s="183" t="s">
        <v>363</v>
      </c>
      <c r="U992" s="159">
        <v>0</v>
      </c>
      <c r="V992" s="159">
        <f>ROUND(E992*U992,2)</f>
        <v>0</v>
      </c>
      <c r="W992" s="159"/>
      <c r="X992" s="159" t="s">
        <v>567</v>
      </c>
      <c r="Y992" s="159" t="s">
        <v>366</v>
      </c>
      <c r="Z992" s="148"/>
      <c r="AA992" s="148"/>
      <c r="AB992" s="148"/>
      <c r="AC992" s="148"/>
      <c r="AD992" s="148"/>
      <c r="AE992" s="148"/>
      <c r="AF992" s="148"/>
      <c r="AG992" s="148" t="s">
        <v>568</v>
      </c>
      <c r="AH992" s="148"/>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2" x14ac:dyDescent="0.2">
      <c r="A993" s="155"/>
      <c r="B993" s="156"/>
      <c r="C993" s="206" t="s">
        <v>1351</v>
      </c>
      <c r="D993" s="198"/>
      <c r="E993" s="199"/>
      <c r="F993" s="159"/>
      <c r="G993" s="159"/>
      <c r="H993" s="159"/>
      <c r="I993" s="159"/>
      <c r="J993" s="159"/>
      <c r="K993" s="159"/>
      <c r="L993" s="159"/>
      <c r="M993" s="159"/>
      <c r="N993" s="158"/>
      <c r="O993" s="158"/>
      <c r="P993" s="158"/>
      <c r="Q993" s="158"/>
      <c r="R993" s="159"/>
      <c r="S993" s="159"/>
      <c r="T993" s="159"/>
      <c r="U993" s="159"/>
      <c r="V993" s="159"/>
      <c r="W993" s="159"/>
      <c r="X993" s="159"/>
      <c r="Y993" s="159"/>
      <c r="Z993" s="148"/>
      <c r="AA993" s="148"/>
      <c r="AB993" s="148"/>
      <c r="AC993" s="148"/>
      <c r="AD993" s="148"/>
      <c r="AE993" s="148"/>
      <c r="AF993" s="148"/>
      <c r="AG993" s="148" t="s">
        <v>481</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3" x14ac:dyDescent="0.2">
      <c r="A994" s="155"/>
      <c r="B994" s="156"/>
      <c r="C994" s="206" t="s">
        <v>1444</v>
      </c>
      <c r="D994" s="198"/>
      <c r="E994" s="199">
        <v>152.9</v>
      </c>
      <c r="F994" s="159"/>
      <c r="G994" s="159"/>
      <c r="H994" s="159"/>
      <c r="I994" s="159"/>
      <c r="J994" s="159"/>
      <c r="K994" s="159"/>
      <c r="L994" s="159"/>
      <c r="M994" s="159"/>
      <c r="N994" s="158"/>
      <c r="O994" s="158"/>
      <c r="P994" s="158"/>
      <c r="Q994" s="158"/>
      <c r="R994" s="159"/>
      <c r="S994" s="159"/>
      <c r="T994" s="159"/>
      <c r="U994" s="159"/>
      <c r="V994" s="159"/>
      <c r="W994" s="159"/>
      <c r="X994" s="159"/>
      <c r="Y994" s="159"/>
      <c r="Z994" s="148"/>
      <c r="AA994" s="148"/>
      <c r="AB994" s="148"/>
      <c r="AC994" s="148"/>
      <c r="AD994" s="148"/>
      <c r="AE994" s="148"/>
      <c r="AF994" s="148"/>
      <c r="AG994" s="148" t="s">
        <v>481</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3" x14ac:dyDescent="0.2">
      <c r="A995" s="155"/>
      <c r="B995" s="156"/>
      <c r="C995" s="206" t="s">
        <v>1445</v>
      </c>
      <c r="D995" s="198"/>
      <c r="E995" s="199">
        <v>29.6</v>
      </c>
      <c r="F995" s="159"/>
      <c r="G995" s="159"/>
      <c r="H995" s="159"/>
      <c r="I995" s="159"/>
      <c r="J995" s="159"/>
      <c r="K995" s="159"/>
      <c r="L995" s="159"/>
      <c r="M995" s="159"/>
      <c r="N995" s="158"/>
      <c r="O995" s="158"/>
      <c r="P995" s="158"/>
      <c r="Q995" s="158"/>
      <c r="R995" s="159"/>
      <c r="S995" s="159"/>
      <c r="T995" s="159"/>
      <c r="U995" s="159"/>
      <c r="V995" s="159"/>
      <c r="W995" s="159"/>
      <c r="X995" s="159"/>
      <c r="Y995" s="159"/>
      <c r="Z995" s="148"/>
      <c r="AA995" s="148"/>
      <c r="AB995" s="148"/>
      <c r="AC995" s="148"/>
      <c r="AD995" s="148"/>
      <c r="AE995" s="148"/>
      <c r="AF995" s="148"/>
      <c r="AG995" s="148" t="s">
        <v>481</v>
      </c>
      <c r="AH995" s="148">
        <v>0</v>
      </c>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3" x14ac:dyDescent="0.2">
      <c r="A996" s="155"/>
      <c r="B996" s="156"/>
      <c r="C996" s="214" t="s">
        <v>1680</v>
      </c>
      <c r="D996" s="211"/>
      <c r="E996" s="212">
        <v>9.125</v>
      </c>
      <c r="F996" s="159"/>
      <c r="G996" s="159"/>
      <c r="H996" s="159"/>
      <c r="I996" s="159"/>
      <c r="J996" s="159"/>
      <c r="K996" s="159"/>
      <c r="L996" s="159"/>
      <c r="M996" s="159"/>
      <c r="N996" s="158"/>
      <c r="O996" s="158"/>
      <c r="P996" s="158"/>
      <c r="Q996" s="158"/>
      <c r="R996" s="159"/>
      <c r="S996" s="159"/>
      <c r="T996" s="159"/>
      <c r="U996" s="159"/>
      <c r="V996" s="159"/>
      <c r="W996" s="159"/>
      <c r="X996" s="159"/>
      <c r="Y996" s="159"/>
      <c r="Z996" s="148"/>
      <c r="AA996" s="148"/>
      <c r="AB996" s="148"/>
      <c r="AC996" s="148"/>
      <c r="AD996" s="148"/>
      <c r="AE996" s="148"/>
      <c r="AF996" s="148"/>
      <c r="AG996" s="148" t="s">
        <v>481</v>
      </c>
      <c r="AH996" s="148">
        <v>4</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1" x14ac:dyDescent="0.2">
      <c r="A997" s="177">
        <v>196</v>
      </c>
      <c r="B997" s="178" t="s">
        <v>2014</v>
      </c>
      <c r="C997" s="193" t="s">
        <v>2015</v>
      </c>
      <c r="D997" s="179" t="s">
        <v>534</v>
      </c>
      <c r="E997" s="180">
        <v>397.82600000000002</v>
      </c>
      <c r="F997" s="181"/>
      <c r="G997" s="182">
        <f>ROUND(E997*F997,2)</f>
        <v>0</v>
      </c>
      <c r="H997" s="181"/>
      <c r="I997" s="182">
        <f>ROUND(E997*H997,2)</f>
        <v>0</v>
      </c>
      <c r="J997" s="181"/>
      <c r="K997" s="182">
        <f>ROUND(E997*J997,2)</f>
        <v>0</v>
      </c>
      <c r="L997" s="182">
        <v>12</v>
      </c>
      <c r="M997" s="182">
        <f>G997*(1+L997/100)</f>
        <v>0</v>
      </c>
      <c r="N997" s="180">
        <v>1.9000000000000001E-4</v>
      </c>
      <c r="O997" s="180">
        <f>ROUND(E997*N997,2)</f>
        <v>0.08</v>
      </c>
      <c r="P997" s="180">
        <v>0</v>
      </c>
      <c r="Q997" s="180">
        <f>ROUND(E997*P997,2)</f>
        <v>0</v>
      </c>
      <c r="R997" s="182" t="s">
        <v>566</v>
      </c>
      <c r="S997" s="182" t="s">
        <v>363</v>
      </c>
      <c r="T997" s="183" t="s">
        <v>363</v>
      </c>
      <c r="U997" s="159">
        <v>0</v>
      </c>
      <c r="V997" s="159">
        <f>ROUND(E997*U997,2)</f>
        <v>0</v>
      </c>
      <c r="W997" s="159"/>
      <c r="X997" s="159" t="s">
        <v>567</v>
      </c>
      <c r="Y997" s="159" t="s">
        <v>366</v>
      </c>
      <c r="Z997" s="148"/>
      <c r="AA997" s="148"/>
      <c r="AB997" s="148"/>
      <c r="AC997" s="148"/>
      <c r="AD997" s="148"/>
      <c r="AE997" s="148"/>
      <c r="AF997" s="148"/>
      <c r="AG997" s="148" t="s">
        <v>568</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2" x14ac:dyDescent="0.2">
      <c r="A998" s="155"/>
      <c r="B998" s="156"/>
      <c r="C998" s="206" t="s">
        <v>644</v>
      </c>
      <c r="D998" s="198"/>
      <c r="E998" s="199"/>
      <c r="F998" s="159"/>
      <c r="G998" s="159"/>
      <c r="H998" s="159"/>
      <c r="I998" s="159"/>
      <c r="J998" s="159"/>
      <c r="K998" s="159"/>
      <c r="L998" s="159"/>
      <c r="M998" s="159"/>
      <c r="N998" s="158"/>
      <c r="O998" s="158"/>
      <c r="P998" s="158"/>
      <c r="Q998" s="158"/>
      <c r="R998" s="159"/>
      <c r="S998" s="159"/>
      <c r="T998" s="159"/>
      <c r="U998" s="159"/>
      <c r="V998" s="159"/>
      <c r="W998" s="159"/>
      <c r="X998" s="159"/>
      <c r="Y998" s="159"/>
      <c r="Z998" s="148"/>
      <c r="AA998" s="148"/>
      <c r="AB998" s="148"/>
      <c r="AC998" s="148"/>
      <c r="AD998" s="148"/>
      <c r="AE998" s="148"/>
      <c r="AF998" s="148"/>
      <c r="AG998" s="148" t="s">
        <v>481</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3" x14ac:dyDescent="0.2">
      <c r="A999" s="155"/>
      <c r="B999" s="156"/>
      <c r="C999" s="206" t="s">
        <v>1638</v>
      </c>
      <c r="D999" s="198"/>
      <c r="E999" s="199">
        <v>58.13</v>
      </c>
      <c r="F999" s="159"/>
      <c r="G999" s="159"/>
      <c r="H999" s="159"/>
      <c r="I999" s="159"/>
      <c r="J999" s="159"/>
      <c r="K999" s="159"/>
      <c r="L999" s="159"/>
      <c r="M999" s="159"/>
      <c r="N999" s="158"/>
      <c r="O999" s="158"/>
      <c r="P999" s="158"/>
      <c r="Q999" s="158"/>
      <c r="R999" s="159"/>
      <c r="S999" s="159"/>
      <c r="T999" s="159"/>
      <c r="U999" s="159"/>
      <c r="V999" s="159"/>
      <c r="W999" s="159"/>
      <c r="X999" s="159"/>
      <c r="Y999" s="159"/>
      <c r="Z999" s="148"/>
      <c r="AA999" s="148"/>
      <c r="AB999" s="148"/>
      <c r="AC999" s="148"/>
      <c r="AD999" s="148"/>
      <c r="AE999" s="148"/>
      <c r="AF999" s="148"/>
      <c r="AG999" s="148" t="s">
        <v>481</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3" x14ac:dyDescent="0.2">
      <c r="A1000" s="155"/>
      <c r="B1000" s="156"/>
      <c r="C1000" s="206" t="s">
        <v>1635</v>
      </c>
      <c r="D1000" s="198"/>
      <c r="E1000" s="199">
        <v>3.55</v>
      </c>
      <c r="F1000" s="159"/>
      <c r="G1000" s="159"/>
      <c r="H1000" s="159"/>
      <c r="I1000" s="159"/>
      <c r="J1000" s="159"/>
      <c r="K1000" s="159"/>
      <c r="L1000" s="159"/>
      <c r="M1000" s="159"/>
      <c r="N1000" s="158"/>
      <c r="O1000" s="158"/>
      <c r="P1000" s="158"/>
      <c r="Q1000" s="158"/>
      <c r="R1000" s="159"/>
      <c r="S1000" s="159"/>
      <c r="T1000" s="159"/>
      <c r="U1000" s="159"/>
      <c r="V1000" s="159"/>
      <c r="W1000" s="159"/>
      <c r="X1000" s="159"/>
      <c r="Y1000" s="159"/>
      <c r="Z1000" s="148"/>
      <c r="AA1000" s="148"/>
      <c r="AB1000" s="148"/>
      <c r="AC1000" s="148"/>
      <c r="AD1000" s="148"/>
      <c r="AE1000" s="148"/>
      <c r="AF1000" s="148"/>
      <c r="AG1000" s="148" t="s">
        <v>481</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3" x14ac:dyDescent="0.2">
      <c r="A1001" s="155"/>
      <c r="B1001" s="156"/>
      <c r="C1001" s="206" t="s">
        <v>1629</v>
      </c>
      <c r="D1001" s="198"/>
      <c r="E1001" s="199">
        <v>88.24</v>
      </c>
      <c r="F1001" s="159"/>
      <c r="G1001" s="159"/>
      <c r="H1001" s="159"/>
      <c r="I1001" s="159"/>
      <c r="J1001" s="159"/>
      <c r="K1001" s="159"/>
      <c r="L1001" s="159"/>
      <c r="M1001" s="159"/>
      <c r="N1001" s="158"/>
      <c r="O1001" s="158"/>
      <c r="P1001" s="158"/>
      <c r="Q1001" s="158"/>
      <c r="R1001" s="159"/>
      <c r="S1001" s="159"/>
      <c r="T1001" s="159"/>
      <c r="U1001" s="159"/>
      <c r="V1001" s="159"/>
      <c r="W1001" s="159"/>
      <c r="X1001" s="159"/>
      <c r="Y1001" s="159"/>
      <c r="Z1001" s="148"/>
      <c r="AA1001" s="148"/>
      <c r="AB1001" s="148"/>
      <c r="AC1001" s="148"/>
      <c r="AD1001" s="148"/>
      <c r="AE1001" s="148"/>
      <c r="AF1001" s="148"/>
      <c r="AG1001" s="148" t="s">
        <v>481</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3" x14ac:dyDescent="0.2">
      <c r="A1002" s="155"/>
      <c r="B1002" s="156"/>
      <c r="C1002" s="206" t="s">
        <v>1630</v>
      </c>
      <c r="D1002" s="198"/>
      <c r="E1002" s="199">
        <v>168.42</v>
      </c>
      <c r="F1002" s="159"/>
      <c r="G1002" s="159"/>
      <c r="H1002" s="159"/>
      <c r="I1002" s="159"/>
      <c r="J1002" s="159"/>
      <c r="K1002" s="159"/>
      <c r="L1002" s="159"/>
      <c r="M1002" s="159"/>
      <c r="N1002" s="158"/>
      <c r="O1002" s="158"/>
      <c r="P1002" s="158"/>
      <c r="Q1002" s="158"/>
      <c r="R1002" s="159"/>
      <c r="S1002" s="159"/>
      <c r="T1002" s="159"/>
      <c r="U1002" s="159"/>
      <c r="V1002" s="159"/>
      <c r="W1002" s="159"/>
      <c r="X1002" s="159"/>
      <c r="Y1002" s="159"/>
      <c r="Z1002" s="148"/>
      <c r="AA1002" s="148"/>
      <c r="AB1002" s="148"/>
      <c r="AC1002" s="148"/>
      <c r="AD1002" s="148"/>
      <c r="AE1002" s="148"/>
      <c r="AF1002" s="148"/>
      <c r="AG1002" s="148" t="s">
        <v>481</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3" x14ac:dyDescent="0.2">
      <c r="A1003" s="155"/>
      <c r="B1003" s="156"/>
      <c r="C1003" s="206" t="s">
        <v>1631</v>
      </c>
      <c r="D1003" s="198"/>
      <c r="E1003" s="199">
        <v>43.32</v>
      </c>
      <c r="F1003" s="159"/>
      <c r="G1003" s="159"/>
      <c r="H1003" s="159"/>
      <c r="I1003" s="159"/>
      <c r="J1003" s="159"/>
      <c r="K1003" s="159"/>
      <c r="L1003" s="159"/>
      <c r="M1003" s="159"/>
      <c r="N1003" s="158"/>
      <c r="O1003" s="158"/>
      <c r="P1003" s="158"/>
      <c r="Q1003" s="158"/>
      <c r="R1003" s="159"/>
      <c r="S1003" s="159"/>
      <c r="T1003" s="159"/>
      <c r="U1003" s="159"/>
      <c r="V1003" s="159"/>
      <c r="W1003" s="159"/>
      <c r="X1003" s="159"/>
      <c r="Y1003" s="159"/>
      <c r="Z1003" s="148"/>
      <c r="AA1003" s="148"/>
      <c r="AB1003" s="148"/>
      <c r="AC1003" s="148"/>
      <c r="AD1003" s="148"/>
      <c r="AE1003" s="148"/>
      <c r="AF1003" s="148"/>
      <c r="AG1003" s="148" t="s">
        <v>481</v>
      </c>
      <c r="AH1003" s="148">
        <v>0</v>
      </c>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3" x14ac:dyDescent="0.2">
      <c r="A1004" s="155"/>
      <c r="B1004" s="156"/>
      <c r="C1004" s="214" t="s">
        <v>1696</v>
      </c>
      <c r="D1004" s="211"/>
      <c r="E1004" s="212">
        <v>36.165999999999997</v>
      </c>
      <c r="F1004" s="159"/>
      <c r="G1004" s="159"/>
      <c r="H1004" s="159"/>
      <c r="I1004" s="159"/>
      <c r="J1004" s="159"/>
      <c r="K1004" s="159"/>
      <c r="L1004" s="159"/>
      <c r="M1004" s="159"/>
      <c r="N1004" s="158"/>
      <c r="O1004" s="158"/>
      <c r="P1004" s="158"/>
      <c r="Q1004" s="158"/>
      <c r="R1004" s="159"/>
      <c r="S1004" s="159"/>
      <c r="T1004" s="159"/>
      <c r="U1004" s="159"/>
      <c r="V1004" s="159"/>
      <c r="W1004" s="159"/>
      <c r="X1004" s="159"/>
      <c r="Y1004" s="159"/>
      <c r="Z1004" s="148"/>
      <c r="AA1004" s="148"/>
      <c r="AB1004" s="148"/>
      <c r="AC1004" s="148"/>
      <c r="AD1004" s="148"/>
      <c r="AE1004" s="148"/>
      <c r="AF1004" s="148"/>
      <c r="AG1004" s="148" t="s">
        <v>481</v>
      </c>
      <c r="AH1004" s="148">
        <v>4</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1" x14ac:dyDescent="0.2">
      <c r="A1005" s="155">
        <v>197</v>
      </c>
      <c r="B1005" s="156" t="s">
        <v>2016</v>
      </c>
      <c r="C1005" s="215" t="s">
        <v>2017</v>
      </c>
      <c r="D1005" s="157" t="s">
        <v>0</v>
      </c>
      <c r="E1005" s="213"/>
      <c r="F1005" s="160"/>
      <c r="G1005" s="159">
        <f>ROUND(E1005*F1005,2)</f>
        <v>0</v>
      </c>
      <c r="H1005" s="160"/>
      <c r="I1005" s="159">
        <f>ROUND(E1005*H1005,2)</f>
        <v>0</v>
      </c>
      <c r="J1005" s="160"/>
      <c r="K1005" s="159">
        <f>ROUND(E1005*J1005,2)</f>
        <v>0</v>
      </c>
      <c r="L1005" s="159">
        <v>12</v>
      </c>
      <c r="M1005" s="159">
        <f>G1005*(1+L1005/100)</f>
        <v>0</v>
      </c>
      <c r="N1005" s="158">
        <v>0</v>
      </c>
      <c r="O1005" s="158">
        <f>ROUND(E1005*N1005,2)</f>
        <v>0</v>
      </c>
      <c r="P1005" s="158">
        <v>0</v>
      </c>
      <c r="Q1005" s="158">
        <f>ROUND(E1005*P1005,2)</f>
        <v>0</v>
      </c>
      <c r="R1005" s="159" t="s">
        <v>1943</v>
      </c>
      <c r="S1005" s="159" t="s">
        <v>363</v>
      </c>
      <c r="T1005" s="159" t="s">
        <v>363</v>
      </c>
      <c r="U1005" s="159">
        <v>0</v>
      </c>
      <c r="V1005" s="159">
        <f>ROUND(E1005*U1005,2)</f>
        <v>0</v>
      </c>
      <c r="W1005" s="159"/>
      <c r="X1005" s="159" t="s">
        <v>220</v>
      </c>
      <c r="Y1005" s="159" t="s">
        <v>366</v>
      </c>
      <c r="Z1005" s="148"/>
      <c r="AA1005" s="148"/>
      <c r="AB1005" s="148"/>
      <c r="AC1005" s="148"/>
      <c r="AD1005" s="148"/>
      <c r="AE1005" s="148"/>
      <c r="AF1005" s="148"/>
      <c r="AG1005" s="148" t="s">
        <v>1070</v>
      </c>
      <c r="AH1005" s="148"/>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2" x14ac:dyDescent="0.2">
      <c r="A1006" s="155"/>
      <c r="B1006" s="156"/>
      <c r="C1006" s="288" t="s">
        <v>1940</v>
      </c>
      <c r="D1006" s="289"/>
      <c r="E1006" s="289"/>
      <c r="F1006" s="289"/>
      <c r="G1006" s="289"/>
      <c r="H1006" s="159"/>
      <c r="I1006" s="159"/>
      <c r="J1006" s="159"/>
      <c r="K1006" s="159"/>
      <c r="L1006" s="159"/>
      <c r="M1006" s="159"/>
      <c r="N1006" s="158"/>
      <c r="O1006" s="158"/>
      <c r="P1006" s="158"/>
      <c r="Q1006" s="158"/>
      <c r="R1006" s="159"/>
      <c r="S1006" s="159"/>
      <c r="T1006" s="159"/>
      <c r="U1006" s="159"/>
      <c r="V1006" s="159"/>
      <c r="W1006" s="159"/>
      <c r="X1006" s="159"/>
      <c r="Y1006" s="159"/>
      <c r="Z1006" s="148"/>
      <c r="AA1006" s="148"/>
      <c r="AB1006" s="148"/>
      <c r="AC1006" s="148"/>
      <c r="AD1006" s="148"/>
      <c r="AE1006" s="148"/>
      <c r="AF1006" s="148"/>
      <c r="AG1006" s="148" t="s">
        <v>479</v>
      </c>
      <c r="AH1006" s="148"/>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x14ac:dyDescent="0.2">
      <c r="A1007" s="167" t="s">
        <v>358</v>
      </c>
      <c r="B1007" s="168" t="s">
        <v>229</v>
      </c>
      <c r="C1007" s="192" t="s">
        <v>230</v>
      </c>
      <c r="D1007" s="169"/>
      <c r="E1007" s="170"/>
      <c r="F1007" s="171"/>
      <c r="G1007" s="171">
        <f>SUMIF(AG1008:AG1015,"&lt;&gt;NOR",G1008:G1015)</f>
        <v>0</v>
      </c>
      <c r="H1007" s="171"/>
      <c r="I1007" s="171">
        <f>SUM(I1008:I1015)</f>
        <v>0</v>
      </c>
      <c r="J1007" s="171"/>
      <c r="K1007" s="171">
        <f>SUM(K1008:K1015)</f>
        <v>0</v>
      </c>
      <c r="L1007" s="171"/>
      <c r="M1007" s="171">
        <f>SUM(M1008:M1015)</f>
        <v>0</v>
      </c>
      <c r="N1007" s="170"/>
      <c r="O1007" s="170">
        <f>SUM(O1008:O1015)</f>
        <v>0.15</v>
      </c>
      <c r="P1007" s="170"/>
      <c r="Q1007" s="170">
        <f>SUM(Q1008:Q1015)</f>
        <v>0</v>
      </c>
      <c r="R1007" s="171"/>
      <c r="S1007" s="171"/>
      <c r="T1007" s="172"/>
      <c r="U1007" s="166"/>
      <c r="V1007" s="166">
        <f>SUM(V1008:V1015)</f>
        <v>4.54</v>
      </c>
      <c r="W1007" s="166"/>
      <c r="X1007" s="166"/>
      <c r="Y1007" s="166"/>
      <c r="AG1007" t="s">
        <v>359</v>
      </c>
    </row>
    <row r="1008" spans="1:60" outlineLevel="1" x14ac:dyDescent="0.2">
      <c r="A1008" s="177">
        <v>198</v>
      </c>
      <c r="B1008" s="178" t="s">
        <v>2018</v>
      </c>
      <c r="C1008" s="193" t="s">
        <v>2019</v>
      </c>
      <c r="D1008" s="179" t="s">
        <v>457</v>
      </c>
      <c r="E1008" s="180">
        <v>2</v>
      </c>
      <c r="F1008" s="181"/>
      <c r="G1008" s="182">
        <f>ROUND(E1008*F1008,2)</f>
        <v>0</v>
      </c>
      <c r="H1008" s="181"/>
      <c r="I1008" s="182">
        <f>ROUND(E1008*H1008,2)</f>
        <v>0</v>
      </c>
      <c r="J1008" s="181"/>
      <c r="K1008" s="182">
        <f>ROUND(E1008*J1008,2)</f>
        <v>0</v>
      </c>
      <c r="L1008" s="182">
        <v>12</v>
      </c>
      <c r="M1008" s="182">
        <f>G1008*(1+L1008/100)</f>
        <v>0</v>
      </c>
      <c r="N1008" s="180">
        <v>2.0060000000000001E-2</v>
      </c>
      <c r="O1008" s="180">
        <f>ROUND(E1008*N1008,2)</f>
        <v>0.04</v>
      </c>
      <c r="P1008" s="180">
        <v>0</v>
      </c>
      <c r="Q1008" s="180">
        <f>ROUND(E1008*P1008,2)</f>
        <v>0</v>
      </c>
      <c r="R1008" s="182" t="s">
        <v>1719</v>
      </c>
      <c r="S1008" s="182" t="s">
        <v>363</v>
      </c>
      <c r="T1008" s="183" t="s">
        <v>363</v>
      </c>
      <c r="U1008" s="159">
        <v>0.66</v>
      </c>
      <c r="V1008" s="159">
        <f>ROUND(E1008*U1008,2)</f>
        <v>1.32</v>
      </c>
      <c r="W1008" s="159"/>
      <c r="X1008" s="159" t="s">
        <v>411</v>
      </c>
      <c r="Y1008" s="159" t="s">
        <v>366</v>
      </c>
      <c r="Z1008" s="148"/>
      <c r="AA1008" s="148"/>
      <c r="AB1008" s="148"/>
      <c r="AC1008" s="148"/>
      <c r="AD1008" s="148"/>
      <c r="AE1008" s="148"/>
      <c r="AF1008" s="148"/>
      <c r="AG1008" s="148" t="s">
        <v>412</v>
      </c>
      <c r="AH1008" s="148"/>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2" x14ac:dyDescent="0.2">
      <c r="A1009" s="155"/>
      <c r="B1009" s="156"/>
      <c r="C1009" s="206" t="s">
        <v>2020</v>
      </c>
      <c r="D1009" s="198"/>
      <c r="E1009" s="199"/>
      <c r="F1009" s="159"/>
      <c r="G1009" s="159"/>
      <c r="H1009" s="159"/>
      <c r="I1009" s="159"/>
      <c r="J1009" s="159"/>
      <c r="K1009" s="159"/>
      <c r="L1009" s="159"/>
      <c r="M1009" s="159"/>
      <c r="N1009" s="158"/>
      <c r="O1009" s="158"/>
      <c r="P1009" s="158"/>
      <c r="Q1009" s="158"/>
      <c r="R1009" s="159"/>
      <c r="S1009" s="159"/>
      <c r="T1009" s="159"/>
      <c r="U1009" s="159"/>
      <c r="V1009" s="159"/>
      <c r="W1009" s="159"/>
      <c r="X1009" s="159"/>
      <c r="Y1009" s="159"/>
      <c r="Z1009" s="148"/>
      <c r="AA1009" s="148"/>
      <c r="AB1009" s="148"/>
      <c r="AC1009" s="148"/>
      <c r="AD1009" s="148"/>
      <c r="AE1009" s="148"/>
      <c r="AF1009" s="148"/>
      <c r="AG1009" s="148" t="s">
        <v>481</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3" x14ac:dyDescent="0.2">
      <c r="A1010" s="155"/>
      <c r="B1010" s="156"/>
      <c r="C1010" s="206" t="s">
        <v>2021</v>
      </c>
      <c r="D1010" s="198"/>
      <c r="E1010" s="199">
        <v>2</v>
      </c>
      <c r="F1010" s="159"/>
      <c r="G1010" s="159"/>
      <c r="H1010" s="159"/>
      <c r="I1010" s="159"/>
      <c r="J1010" s="159"/>
      <c r="K1010" s="159"/>
      <c r="L1010" s="159"/>
      <c r="M1010" s="159"/>
      <c r="N1010" s="158"/>
      <c r="O1010" s="158"/>
      <c r="P1010" s="158"/>
      <c r="Q1010" s="158"/>
      <c r="R1010" s="159"/>
      <c r="S1010" s="159"/>
      <c r="T1010" s="159"/>
      <c r="U1010" s="159"/>
      <c r="V1010" s="159"/>
      <c r="W1010" s="159"/>
      <c r="X1010" s="159"/>
      <c r="Y1010" s="159"/>
      <c r="Z1010" s="148"/>
      <c r="AA1010" s="148"/>
      <c r="AB1010" s="148"/>
      <c r="AC1010" s="148"/>
      <c r="AD1010" s="148"/>
      <c r="AE1010" s="148"/>
      <c r="AF1010" s="148"/>
      <c r="AG1010" s="148" t="s">
        <v>481</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1" x14ac:dyDescent="0.2">
      <c r="A1011" s="177">
        <v>199</v>
      </c>
      <c r="B1011" s="178" t="s">
        <v>2022</v>
      </c>
      <c r="C1011" s="193" t="s">
        <v>2023</v>
      </c>
      <c r="D1011" s="179" t="s">
        <v>457</v>
      </c>
      <c r="E1011" s="180">
        <v>4</v>
      </c>
      <c r="F1011" s="181"/>
      <c r="G1011" s="182">
        <f>ROUND(E1011*F1011,2)</f>
        <v>0</v>
      </c>
      <c r="H1011" s="181"/>
      <c r="I1011" s="182">
        <f>ROUND(E1011*H1011,2)</f>
        <v>0</v>
      </c>
      <c r="J1011" s="181"/>
      <c r="K1011" s="182">
        <f>ROUND(E1011*J1011,2)</f>
        <v>0</v>
      </c>
      <c r="L1011" s="182">
        <v>12</v>
      </c>
      <c r="M1011" s="182">
        <f>G1011*(1+L1011/100)</f>
        <v>0</v>
      </c>
      <c r="N1011" s="180">
        <v>2.8080000000000001E-2</v>
      </c>
      <c r="O1011" s="180">
        <f>ROUND(E1011*N1011,2)</f>
        <v>0.11</v>
      </c>
      <c r="P1011" s="180">
        <v>0</v>
      </c>
      <c r="Q1011" s="180">
        <f>ROUND(E1011*P1011,2)</f>
        <v>0</v>
      </c>
      <c r="R1011" s="182" t="s">
        <v>1719</v>
      </c>
      <c r="S1011" s="182" t="s">
        <v>363</v>
      </c>
      <c r="T1011" s="183" t="s">
        <v>363</v>
      </c>
      <c r="U1011" s="159">
        <v>0.80400000000000005</v>
      </c>
      <c r="V1011" s="159">
        <f>ROUND(E1011*U1011,2)</f>
        <v>3.22</v>
      </c>
      <c r="W1011" s="159"/>
      <c r="X1011" s="159" t="s">
        <v>411</v>
      </c>
      <c r="Y1011" s="159" t="s">
        <v>366</v>
      </c>
      <c r="Z1011" s="148"/>
      <c r="AA1011" s="148"/>
      <c r="AB1011" s="148"/>
      <c r="AC1011" s="148"/>
      <c r="AD1011" s="148"/>
      <c r="AE1011" s="148"/>
      <c r="AF1011" s="148"/>
      <c r="AG1011" s="148" t="s">
        <v>412</v>
      </c>
      <c r="AH1011" s="148"/>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2" x14ac:dyDescent="0.2">
      <c r="A1012" s="155"/>
      <c r="B1012" s="156"/>
      <c r="C1012" s="206" t="s">
        <v>2020</v>
      </c>
      <c r="D1012" s="198"/>
      <c r="E1012" s="199"/>
      <c r="F1012" s="159"/>
      <c r="G1012" s="159"/>
      <c r="H1012" s="159"/>
      <c r="I1012" s="159"/>
      <c r="J1012" s="159"/>
      <c r="K1012" s="159"/>
      <c r="L1012" s="159"/>
      <c r="M1012" s="159"/>
      <c r="N1012" s="158"/>
      <c r="O1012" s="158"/>
      <c r="P1012" s="158"/>
      <c r="Q1012" s="158"/>
      <c r="R1012" s="159"/>
      <c r="S1012" s="159"/>
      <c r="T1012" s="159"/>
      <c r="U1012" s="159"/>
      <c r="V1012" s="159"/>
      <c r="W1012" s="159"/>
      <c r="X1012" s="159"/>
      <c r="Y1012" s="159"/>
      <c r="Z1012" s="148"/>
      <c r="AA1012" s="148"/>
      <c r="AB1012" s="148"/>
      <c r="AC1012" s="148"/>
      <c r="AD1012" s="148"/>
      <c r="AE1012" s="148"/>
      <c r="AF1012" s="148"/>
      <c r="AG1012" s="148" t="s">
        <v>481</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3" x14ac:dyDescent="0.2">
      <c r="A1013" s="155"/>
      <c r="B1013" s="156"/>
      <c r="C1013" s="206" t="s">
        <v>2024</v>
      </c>
      <c r="D1013" s="198"/>
      <c r="E1013" s="199">
        <v>4</v>
      </c>
      <c r="F1013" s="159"/>
      <c r="G1013" s="159"/>
      <c r="H1013" s="159"/>
      <c r="I1013" s="159"/>
      <c r="J1013" s="159"/>
      <c r="K1013" s="159"/>
      <c r="L1013" s="159"/>
      <c r="M1013" s="159"/>
      <c r="N1013" s="158"/>
      <c r="O1013" s="158"/>
      <c r="P1013" s="158"/>
      <c r="Q1013" s="158"/>
      <c r="R1013" s="159"/>
      <c r="S1013" s="159"/>
      <c r="T1013" s="159"/>
      <c r="U1013" s="159"/>
      <c r="V1013" s="159"/>
      <c r="W1013" s="159"/>
      <c r="X1013" s="159"/>
      <c r="Y1013" s="159"/>
      <c r="Z1013" s="148"/>
      <c r="AA1013" s="148"/>
      <c r="AB1013" s="148"/>
      <c r="AC1013" s="148"/>
      <c r="AD1013" s="148"/>
      <c r="AE1013" s="148"/>
      <c r="AF1013" s="148"/>
      <c r="AG1013" s="148" t="s">
        <v>481</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1" x14ac:dyDescent="0.2">
      <c r="A1014" s="155">
        <v>200</v>
      </c>
      <c r="B1014" s="156" t="s">
        <v>2025</v>
      </c>
      <c r="C1014" s="215" t="s">
        <v>2026</v>
      </c>
      <c r="D1014" s="157" t="s">
        <v>0</v>
      </c>
      <c r="E1014" s="213"/>
      <c r="F1014" s="160"/>
      <c r="G1014" s="159">
        <f>ROUND(E1014*F1014,2)</f>
        <v>0</v>
      </c>
      <c r="H1014" s="160"/>
      <c r="I1014" s="159">
        <f>ROUND(E1014*H1014,2)</f>
        <v>0</v>
      </c>
      <c r="J1014" s="160"/>
      <c r="K1014" s="159">
        <f>ROUND(E1014*J1014,2)</f>
        <v>0</v>
      </c>
      <c r="L1014" s="159">
        <v>12</v>
      </c>
      <c r="M1014" s="159">
        <f>G1014*(1+L1014/100)</f>
        <v>0</v>
      </c>
      <c r="N1014" s="158">
        <v>0</v>
      </c>
      <c r="O1014" s="158">
        <f>ROUND(E1014*N1014,2)</f>
        <v>0</v>
      </c>
      <c r="P1014" s="158">
        <v>0</v>
      </c>
      <c r="Q1014" s="158">
        <f>ROUND(E1014*P1014,2)</f>
        <v>0</v>
      </c>
      <c r="R1014" s="159" t="s">
        <v>1719</v>
      </c>
      <c r="S1014" s="159" t="s">
        <v>363</v>
      </c>
      <c r="T1014" s="159" t="s">
        <v>363</v>
      </c>
      <c r="U1014" s="159">
        <v>0</v>
      </c>
      <c r="V1014" s="159">
        <f>ROUND(E1014*U1014,2)</f>
        <v>0</v>
      </c>
      <c r="W1014" s="159"/>
      <c r="X1014" s="159" t="s">
        <v>220</v>
      </c>
      <c r="Y1014" s="159" t="s">
        <v>366</v>
      </c>
      <c r="Z1014" s="148"/>
      <c r="AA1014" s="148"/>
      <c r="AB1014" s="148"/>
      <c r="AC1014" s="148"/>
      <c r="AD1014" s="148"/>
      <c r="AE1014" s="148"/>
      <c r="AF1014" s="148"/>
      <c r="AG1014" s="148" t="s">
        <v>1070</v>
      </c>
      <c r="AH1014" s="148"/>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2" x14ac:dyDescent="0.2">
      <c r="A1015" s="155"/>
      <c r="B1015" s="156"/>
      <c r="C1015" s="288" t="s">
        <v>2027</v>
      </c>
      <c r="D1015" s="289"/>
      <c r="E1015" s="289"/>
      <c r="F1015" s="289"/>
      <c r="G1015" s="289"/>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479</v>
      </c>
      <c r="AH1015" s="148"/>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x14ac:dyDescent="0.2">
      <c r="A1016" s="167" t="s">
        <v>358</v>
      </c>
      <c r="B1016" s="168" t="s">
        <v>289</v>
      </c>
      <c r="C1016" s="192" t="s">
        <v>290</v>
      </c>
      <c r="D1016" s="169"/>
      <c r="E1016" s="170"/>
      <c r="F1016" s="171"/>
      <c r="G1016" s="171">
        <f>SUMIF(AG1017:AG1076,"&lt;&gt;NOR",G1017:G1076)</f>
        <v>0</v>
      </c>
      <c r="H1016" s="171"/>
      <c r="I1016" s="171">
        <f>SUM(I1017:I1076)</f>
        <v>0</v>
      </c>
      <c r="J1016" s="171"/>
      <c r="K1016" s="171">
        <f>SUM(K1017:K1076)</f>
        <v>0</v>
      </c>
      <c r="L1016" s="171"/>
      <c r="M1016" s="171">
        <f>SUM(M1017:M1076)</f>
        <v>0</v>
      </c>
      <c r="N1016" s="170"/>
      <c r="O1016" s="170">
        <f>SUM(O1017:O1076)</f>
        <v>7.5699999999999994</v>
      </c>
      <c r="P1016" s="170"/>
      <c r="Q1016" s="170">
        <f>SUM(Q1017:Q1076)</f>
        <v>0</v>
      </c>
      <c r="R1016" s="171"/>
      <c r="S1016" s="171"/>
      <c r="T1016" s="172"/>
      <c r="U1016" s="166"/>
      <c r="V1016" s="166">
        <f>SUM(V1017:V1076)</f>
        <v>220.24</v>
      </c>
      <c r="W1016" s="166"/>
      <c r="X1016" s="166"/>
      <c r="Y1016" s="166"/>
      <c r="AG1016" t="s">
        <v>359</v>
      </c>
    </row>
    <row r="1017" spans="1:60" ht="22.5" outlineLevel="1" x14ac:dyDescent="0.2">
      <c r="A1017" s="177">
        <v>201</v>
      </c>
      <c r="B1017" s="178" t="s">
        <v>2028</v>
      </c>
      <c r="C1017" s="193" t="s">
        <v>2029</v>
      </c>
      <c r="D1017" s="179" t="s">
        <v>549</v>
      </c>
      <c r="E1017" s="180">
        <v>193.4</v>
      </c>
      <c r="F1017" s="181"/>
      <c r="G1017" s="182">
        <f>ROUND(E1017*F1017,2)</f>
        <v>0</v>
      </c>
      <c r="H1017" s="181"/>
      <c r="I1017" s="182">
        <f>ROUND(E1017*H1017,2)</f>
        <v>0</v>
      </c>
      <c r="J1017" s="181"/>
      <c r="K1017" s="182">
        <f>ROUND(E1017*J1017,2)</f>
        <v>0</v>
      </c>
      <c r="L1017" s="182">
        <v>12</v>
      </c>
      <c r="M1017" s="182">
        <f>G1017*(1+L1017/100)</f>
        <v>0</v>
      </c>
      <c r="N1017" s="180">
        <v>4.7299999999999998E-3</v>
      </c>
      <c r="O1017" s="180">
        <f>ROUND(E1017*N1017,2)</f>
        <v>0.91</v>
      </c>
      <c r="P1017" s="180">
        <v>0</v>
      </c>
      <c r="Q1017" s="180">
        <f>ROUND(E1017*P1017,2)</f>
        <v>0</v>
      </c>
      <c r="R1017" s="182" t="s">
        <v>575</v>
      </c>
      <c r="S1017" s="182" t="s">
        <v>363</v>
      </c>
      <c r="T1017" s="183" t="s">
        <v>363</v>
      </c>
      <c r="U1017" s="159">
        <v>0.312</v>
      </c>
      <c r="V1017" s="159">
        <f>ROUND(E1017*U1017,2)</f>
        <v>60.34</v>
      </c>
      <c r="W1017" s="159"/>
      <c r="X1017" s="159" t="s">
        <v>411</v>
      </c>
      <c r="Y1017" s="159" t="s">
        <v>366</v>
      </c>
      <c r="Z1017" s="148"/>
      <c r="AA1017" s="148"/>
      <c r="AB1017" s="148"/>
      <c r="AC1017" s="148"/>
      <c r="AD1017" s="148"/>
      <c r="AE1017" s="148"/>
      <c r="AF1017" s="148"/>
      <c r="AG1017" s="148" t="s">
        <v>412</v>
      </c>
      <c r="AH1017" s="148"/>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2" x14ac:dyDescent="0.2">
      <c r="A1018" s="155"/>
      <c r="B1018" s="156"/>
      <c r="C1018" s="206" t="s">
        <v>2030</v>
      </c>
      <c r="D1018" s="198"/>
      <c r="E1018" s="199"/>
      <c r="F1018" s="159"/>
      <c r="G1018" s="159"/>
      <c r="H1018" s="159"/>
      <c r="I1018" s="159"/>
      <c r="J1018" s="159"/>
      <c r="K1018" s="159"/>
      <c r="L1018" s="159"/>
      <c r="M1018" s="159"/>
      <c r="N1018" s="158"/>
      <c r="O1018" s="158"/>
      <c r="P1018" s="158"/>
      <c r="Q1018" s="158"/>
      <c r="R1018" s="159"/>
      <c r="S1018" s="159"/>
      <c r="T1018" s="159"/>
      <c r="U1018" s="159"/>
      <c r="V1018" s="159"/>
      <c r="W1018" s="159"/>
      <c r="X1018" s="159"/>
      <c r="Y1018" s="159"/>
      <c r="Z1018" s="148"/>
      <c r="AA1018" s="148"/>
      <c r="AB1018" s="148"/>
      <c r="AC1018" s="148"/>
      <c r="AD1018" s="148"/>
      <c r="AE1018" s="148"/>
      <c r="AF1018" s="148"/>
      <c r="AG1018" s="148" t="s">
        <v>481</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3" x14ac:dyDescent="0.2">
      <c r="A1019" s="155"/>
      <c r="B1019" s="156"/>
      <c r="C1019" s="206" t="s">
        <v>2031</v>
      </c>
      <c r="D1019" s="198"/>
      <c r="E1019" s="199">
        <v>127.4</v>
      </c>
      <c r="F1019" s="159"/>
      <c r="G1019" s="159"/>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481</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2">
      <c r="A1020" s="155"/>
      <c r="B1020" s="156"/>
      <c r="C1020" s="206" t="s">
        <v>2032</v>
      </c>
      <c r="D1020" s="198"/>
      <c r="E1020" s="199">
        <v>66</v>
      </c>
      <c r="F1020" s="159"/>
      <c r="G1020" s="159"/>
      <c r="H1020" s="159"/>
      <c r="I1020" s="159"/>
      <c r="J1020" s="159"/>
      <c r="K1020" s="159"/>
      <c r="L1020" s="159"/>
      <c r="M1020" s="159"/>
      <c r="N1020" s="158"/>
      <c r="O1020" s="158"/>
      <c r="P1020" s="158"/>
      <c r="Q1020" s="158"/>
      <c r="R1020" s="159"/>
      <c r="S1020" s="159"/>
      <c r="T1020" s="159"/>
      <c r="U1020" s="159"/>
      <c r="V1020" s="159"/>
      <c r="W1020" s="159"/>
      <c r="X1020" s="159"/>
      <c r="Y1020" s="159"/>
      <c r="Z1020" s="148"/>
      <c r="AA1020" s="148"/>
      <c r="AB1020" s="148"/>
      <c r="AC1020" s="148"/>
      <c r="AD1020" s="148"/>
      <c r="AE1020" s="148"/>
      <c r="AF1020" s="148"/>
      <c r="AG1020" s="148" t="s">
        <v>481</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1" x14ac:dyDescent="0.2">
      <c r="A1021" s="177">
        <v>202</v>
      </c>
      <c r="B1021" s="178" t="s">
        <v>2033</v>
      </c>
      <c r="C1021" s="193" t="s">
        <v>2034</v>
      </c>
      <c r="D1021" s="179" t="s">
        <v>476</v>
      </c>
      <c r="E1021" s="180">
        <v>1.62456</v>
      </c>
      <c r="F1021" s="181"/>
      <c r="G1021" s="182">
        <f>ROUND(E1021*F1021,2)</f>
        <v>0</v>
      </c>
      <c r="H1021" s="181"/>
      <c r="I1021" s="182">
        <f>ROUND(E1021*H1021,2)</f>
        <v>0</v>
      </c>
      <c r="J1021" s="181"/>
      <c r="K1021" s="182">
        <f>ROUND(E1021*J1021,2)</f>
        <v>0</v>
      </c>
      <c r="L1021" s="182">
        <v>12</v>
      </c>
      <c r="M1021" s="182">
        <f>G1021*(1+L1021/100)</f>
        <v>0</v>
      </c>
      <c r="N1021" s="180">
        <v>1.4659999999999999E-2</v>
      </c>
      <c r="O1021" s="180">
        <f>ROUND(E1021*N1021,2)</f>
        <v>0.02</v>
      </c>
      <c r="P1021" s="180">
        <v>0</v>
      </c>
      <c r="Q1021" s="180">
        <f>ROUND(E1021*P1021,2)</f>
        <v>0</v>
      </c>
      <c r="R1021" s="182" t="s">
        <v>575</v>
      </c>
      <c r="S1021" s="182" t="s">
        <v>363</v>
      </c>
      <c r="T1021" s="183" t="s">
        <v>363</v>
      </c>
      <c r="U1021" s="159">
        <v>0</v>
      </c>
      <c r="V1021" s="159">
        <f>ROUND(E1021*U1021,2)</f>
        <v>0</v>
      </c>
      <c r="W1021" s="159"/>
      <c r="X1021" s="159" t="s">
        <v>411</v>
      </c>
      <c r="Y1021" s="159" t="s">
        <v>366</v>
      </c>
      <c r="Z1021" s="148"/>
      <c r="AA1021" s="148"/>
      <c r="AB1021" s="148"/>
      <c r="AC1021" s="148"/>
      <c r="AD1021" s="148"/>
      <c r="AE1021" s="148"/>
      <c r="AF1021" s="148"/>
      <c r="AG1021" s="148" t="s">
        <v>412</v>
      </c>
      <c r="AH1021" s="148"/>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2" x14ac:dyDescent="0.2">
      <c r="A1022" s="155"/>
      <c r="B1022" s="156"/>
      <c r="C1022" s="206" t="s">
        <v>2035</v>
      </c>
      <c r="D1022" s="198"/>
      <c r="E1022" s="199">
        <v>1.62456</v>
      </c>
      <c r="F1022" s="159"/>
      <c r="G1022" s="159"/>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481</v>
      </c>
      <c r="AH1022" s="148">
        <v>5</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x14ac:dyDescent="0.2">
      <c r="A1023" s="177">
        <v>203</v>
      </c>
      <c r="B1023" s="178" t="s">
        <v>2036</v>
      </c>
      <c r="C1023" s="193" t="s">
        <v>2037</v>
      </c>
      <c r="D1023" s="179" t="s">
        <v>534</v>
      </c>
      <c r="E1023" s="180">
        <v>511.38400000000001</v>
      </c>
      <c r="F1023" s="181"/>
      <c r="G1023" s="182">
        <f>ROUND(E1023*F1023,2)</f>
        <v>0</v>
      </c>
      <c r="H1023" s="181"/>
      <c r="I1023" s="182">
        <f>ROUND(E1023*H1023,2)</f>
        <v>0</v>
      </c>
      <c r="J1023" s="181"/>
      <c r="K1023" s="182">
        <f>ROUND(E1023*J1023,2)</f>
        <v>0</v>
      </c>
      <c r="L1023" s="182">
        <v>12</v>
      </c>
      <c r="M1023" s="182">
        <f>G1023*(1+L1023/100)</f>
        <v>0</v>
      </c>
      <c r="N1023" s="180">
        <v>0</v>
      </c>
      <c r="O1023" s="180">
        <f>ROUND(E1023*N1023,2)</f>
        <v>0</v>
      </c>
      <c r="P1023" s="180">
        <v>0</v>
      </c>
      <c r="Q1023" s="180">
        <f>ROUND(E1023*P1023,2)</f>
        <v>0</v>
      </c>
      <c r="R1023" s="182" t="s">
        <v>575</v>
      </c>
      <c r="S1023" s="182" t="s">
        <v>363</v>
      </c>
      <c r="T1023" s="183" t="s">
        <v>363</v>
      </c>
      <c r="U1023" s="159">
        <v>0.156</v>
      </c>
      <c r="V1023" s="159">
        <f>ROUND(E1023*U1023,2)</f>
        <v>79.78</v>
      </c>
      <c r="W1023" s="159"/>
      <c r="X1023" s="159" t="s">
        <v>411</v>
      </c>
      <c r="Y1023" s="159" t="s">
        <v>366</v>
      </c>
      <c r="Z1023" s="148"/>
      <c r="AA1023" s="148"/>
      <c r="AB1023" s="148"/>
      <c r="AC1023" s="148"/>
      <c r="AD1023" s="148"/>
      <c r="AE1023" s="148"/>
      <c r="AF1023" s="148"/>
      <c r="AG1023" s="148" t="s">
        <v>412</v>
      </c>
      <c r="AH1023" s="148"/>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2" x14ac:dyDescent="0.2">
      <c r="A1024" s="155"/>
      <c r="B1024" s="156"/>
      <c r="C1024" s="206" t="s">
        <v>1568</v>
      </c>
      <c r="D1024" s="198"/>
      <c r="E1024" s="199"/>
      <c r="F1024" s="159"/>
      <c r="G1024" s="159"/>
      <c r="H1024" s="159"/>
      <c r="I1024" s="159"/>
      <c r="J1024" s="159"/>
      <c r="K1024" s="159"/>
      <c r="L1024" s="159"/>
      <c r="M1024" s="159"/>
      <c r="N1024" s="158"/>
      <c r="O1024" s="158"/>
      <c r="P1024" s="158"/>
      <c r="Q1024" s="158"/>
      <c r="R1024" s="159"/>
      <c r="S1024" s="159"/>
      <c r="T1024" s="159"/>
      <c r="U1024" s="159"/>
      <c r="V1024" s="159"/>
      <c r="W1024" s="159"/>
      <c r="X1024" s="159"/>
      <c r="Y1024" s="159"/>
      <c r="Z1024" s="148"/>
      <c r="AA1024" s="148"/>
      <c r="AB1024" s="148"/>
      <c r="AC1024" s="148"/>
      <c r="AD1024" s="148"/>
      <c r="AE1024" s="148"/>
      <c r="AF1024" s="148"/>
      <c r="AG1024" s="148" t="s">
        <v>481</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3" x14ac:dyDescent="0.2">
      <c r="A1025" s="155"/>
      <c r="B1025" s="156"/>
      <c r="C1025" s="206" t="s">
        <v>2038</v>
      </c>
      <c r="D1025" s="198"/>
      <c r="E1025" s="199">
        <v>340.22899999999998</v>
      </c>
      <c r="F1025" s="159"/>
      <c r="G1025" s="159"/>
      <c r="H1025" s="159"/>
      <c r="I1025" s="159"/>
      <c r="J1025" s="159"/>
      <c r="K1025" s="159"/>
      <c r="L1025" s="159"/>
      <c r="M1025" s="159"/>
      <c r="N1025" s="158"/>
      <c r="O1025" s="158"/>
      <c r="P1025" s="158"/>
      <c r="Q1025" s="158"/>
      <c r="R1025" s="159"/>
      <c r="S1025" s="159"/>
      <c r="T1025" s="159"/>
      <c r="U1025" s="159"/>
      <c r="V1025" s="159"/>
      <c r="W1025" s="159"/>
      <c r="X1025" s="159"/>
      <c r="Y1025" s="159"/>
      <c r="Z1025" s="148"/>
      <c r="AA1025" s="148"/>
      <c r="AB1025" s="148"/>
      <c r="AC1025" s="148"/>
      <c r="AD1025" s="148"/>
      <c r="AE1025" s="148"/>
      <c r="AF1025" s="148"/>
      <c r="AG1025" s="148" t="s">
        <v>481</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3" x14ac:dyDescent="0.2">
      <c r="A1026" s="155"/>
      <c r="B1026" s="156"/>
      <c r="C1026" s="206" t="s">
        <v>1944</v>
      </c>
      <c r="D1026" s="198"/>
      <c r="E1026" s="199">
        <v>171.155</v>
      </c>
      <c r="F1026" s="159"/>
      <c r="G1026" s="159"/>
      <c r="H1026" s="159"/>
      <c r="I1026" s="159"/>
      <c r="J1026" s="159"/>
      <c r="K1026" s="159"/>
      <c r="L1026" s="159"/>
      <c r="M1026" s="159"/>
      <c r="N1026" s="158"/>
      <c r="O1026" s="158"/>
      <c r="P1026" s="158"/>
      <c r="Q1026" s="158"/>
      <c r="R1026" s="159"/>
      <c r="S1026" s="159"/>
      <c r="T1026" s="159"/>
      <c r="U1026" s="159"/>
      <c r="V1026" s="159"/>
      <c r="W1026" s="159"/>
      <c r="X1026" s="159"/>
      <c r="Y1026" s="159"/>
      <c r="Z1026" s="148"/>
      <c r="AA1026" s="148"/>
      <c r="AB1026" s="148"/>
      <c r="AC1026" s="148"/>
      <c r="AD1026" s="148"/>
      <c r="AE1026" s="148"/>
      <c r="AF1026" s="148"/>
      <c r="AG1026" s="148" t="s">
        <v>481</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ht="22.5" outlineLevel="1" x14ac:dyDescent="0.2">
      <c r="A1027" s="177">
        <v>204</v>
      </c>
      <c r="B1027" s="178" t="s">
        <v>2039</v>
      </c>
      <c r="C1027" s="193" t="s">
        <v>2040</v>
      </c>
      <c r="D1027" s="179" t="s">
        <v>534</v>
      </c>
      <c r="E1027" s="180">
        <v>580.08399999999995</v>
      </c>
      <c r="F1027" s="181"/>
      <c r="G1027" s="182">
        <f>ROUND(E1027*F1027,2)</f>
        <v>0</v>
      </c>
      <c r="H1027" s="181"/>
      <c r="I1027" s="182">
        <f>ROUND(E1027*H1027,2)</f>
        <v>0</v>
      </c>
      <c r="J1027" s="181"/>
      <c r="K1027" s="182">
        <f>ROUND(E1027*J1027,2)</f>
        <v>0</v>
      </c>
      <c r="L1027" s="182">
        <v>12</v>
      </c>
      <c r="M1027" s="182">
        <f>G1027*(1+L1027/100)</f>
        <v>0</v>
      </c>
      <c r="N1027" s="180">
        <v>2.0000000000000002E-5</v>
      </c>
      <c r="O1027" s="180">
        <f>ROUND(E1027*N1027,2)</f>
        <v>0.01</v>
      </c>
      <c r="P1027" s="180">
        <v>0</v>
      </c>
      <c r="Q1027" s="180">
        <f>ROUND(E1027*P1027,2)</f>
        <v>0</v>
      </c>
      <c r="R1027" s="182" t="s">
        <v>575</v>
      </c>
      <c r="S1027" s="182" t="s">
        <v>363</v>
      </c>
      <c r="T1027" s="183" t="s">
        <v>363</v>
      </c>
      <c r="U1027" s="159">
        <v>0.08</v>
      </c>
      <c r="V1027" s="159">
        <f>ROUND(E1027*U1027,2)</f>
        <v>46.41</v>
      </c>
      <c r="W1027" s="159"/>
      <c r="X1027" s="159" t="s">
        <v>411</v>
      </c>
      <c r="Y1027" s="159" t="s">
        <v>366</v>
      </c>
      <c r="Z1027" s="148"/>
      <c r="AA1027" s="148"/>
      <c r="AB1027" s="148"/>
      <c r="AC1027" s="148"/>
      <c r="AD1027" s="148"/>
      <c r="AE1027" s="148"/>
      <c r="AF1027" s="148"/>
      <c r="AG1027" s="148" t="s">
        <v>412</v>
      </c>
      <c r="AH1027" s="148"/>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2" x14ac:dyDescent="0.2">
      <c r="A1028" s="155"/>
      <c r="B1028" s="156"/>
      <c r="C1028" s="206" t="s">
        <v>1568</v>
      </c>
      <c r="D1028" s="198"/>
      <c r="E1028" s="199"/>
      <c r="F1028" s="159"/>
      <c r="G1028" s="159"/>
      <c r="H1028" s="159"/>
      <c r="I1028" s="159"/>
      <c r="J1028" s="159"/>
      <c r="K1028" s="159"/>
      <c r="L1028" s="159"/>
      <c r="M1028" s="159"/>
      <c r="N1028" s="158"/>
      <c r="O1028" s="158"/>
      <c r="P1028" s="158"/>
      <c r="Q1028" s="158"/>
      <c r="R1028" s="159"/>
      <c r="S1028" s="159"/>
      <c r="T1028" s="159"/>
      <c r="U1028" s="159"/>
      <c r="V1028" s="159"/>
      <c r="W1028" s="159"/>
      <c r="X1028" s="159"/>
      <c r="Y1028" s="159"/>
      <c r="Z1028" s="148"/>
      <c r="AA1028" s="148"/>
      <c r="AB1028" s="148"/>
      <c r="AC1028" s="148"/>
      <c r="AD1028" s="148"/>
      <c r="AE1028" s="148"/>
      <c r="AF1028" s="148"/>
      <c r="AG1028" s="148" t="s">
        <v>481</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3" x14ac:dyDescent="0.2">
      <c r="A1029" s="155"/>
      <c r="B1029" s="156"/>
      <c r="C1029" s="206" t="s">
        <v>2038</v>
      </c>
      <c r="D1029" s="198"/>
      <c r="E1029" s="199">
        <v>340.22899999999998</v>
      </c>
      <c r="F1029" s="159"/>
      <c r="G1029" s="159"/>
      <c r="H1029" s="159"/>
      <c r="I1029" s="159"/>
      <c r="J1029" s="159"/>
      <c r="K1029" s="159"/>
      <c r="L1029" s="159"/>
      <c r="M1029" s="159"/>
      <c r="N1029" s="158"/>
      <c r="O1029" s="158"/>
      <c r="P1029" s="158"/>
      <c r="Q1029" s="158"/>
      <c r="R1029" s="159"/>
      <c r="S1029" s="159"/>
      <c r="T1029" s="159"/>
      <c r="U1029" s="159"/>
      <c r="V1029" s="159"/>
      <c r="W1029" s="159"/>
      <c r="X1029" s="159"/>
      <c r="Y1029" s="159"/>
      <c r="Z1029" s="148"/>
      <c r="AA1029" s="148"/>
      <c r="AB1029" s="148"/>
      <c r="AC1029" s="148"/>
      <c r="AD1029" s="148"/>
      <c r="AE1029" s="148"/>
      <c r="AF1029" s="148"/>
      <c r="AG1029" s="148" t="s">
        <v>481</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3" x14ac:dyDescent="0.2">
      <c r="A1030" s="155"/>
      <c r="B1030" s="156"/>
      <c r="C1030" s="206" t="s">
        <v>1944</v>
      </c>
      <c r="D1030" s="198"/>
      <c r="E1030" s="199">
        <v>171.155</v>
      </c>
      <c r="F1030" s="159"/>
      <c r="G1030" s="159"/>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481</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2">
      <c r="A1031" s="155"/>
      <c r="B1031" s="156"/>
      <c r="C1031" s="206" t="s">
        <v>1918</v>
      </c>
      <c r="D1031" s="198"/>
      <c r="E1031" s="199">
        <v>68.7</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481</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ht="22.5" outlineLevel="1" x14ac:dyDescent="0.2">
      <c r="A1032" s="177">
        <v>205</v>
      </c>
      <c r="B1032" s="178" t="s">
        <v>2041</v>
      </c>
      <c r="C1032" s="193" t="s">
        <v>2042</v>
      </c>
      <c r="D1032" s="179" t="s">
        <v>534</v>
      </c>
      <c r="E1032" s="180">
        <v>239.85499999999999</v>
      </c>
      <c r="F1032" s="181"/>
      <c r="G1032" s="182">
        <f>ROUND(E1032*F1032,2)</f>
        <v>0</v>
      </c>
      <c r="H1032" s="181"/>
      <c r="I1032" s="182">
        <f>ROUND(E1032*H1032,2)</f>
        <v>0</v>
      </c>
      <c r="J1032" s="181"/>
      <c r="K1032" s="182">
        <f>ROUND(E1032*J1032,2)</f>
        <v>0</v>
      </c>
      <c r="L1032" s="182">
        <v>12</v>
      </c>
      <c r="M1032" s="182">
        <f>G1032*(1+L1032/100)</f>
        <v>0</v>
      </c>
      <c r="N1032" s="180">
        <v>4.0000000000000003E-5</v>
      </c>
      <c r="O1032" s="180">
        <f>ROUND(E1032*N1032,2)</f>
        <v>0.01</v>
      </c>
      <c r="P1032" s="180">
        <v>0</v>
      </c>
      <c r="Q1032" s="180">
        <f>ROUND(E1032*P1032,2)</f>
        <v>0</v>
      </c>
      <c r="R1032" s="182" t="s">
        <v>575</v>
      </c>
      <c r="S1032" s="182" t="s">
        <v>363</v>
      </c>
      <c r="T1032" s="183" t="s">
        <v>363</v>
      </c>
      <c r="U1032" s="159">
        <v>0.09</v>
      </c>
      <c r="V1032" s="159">
        <f>ROUND(E1032*U1032,2)</f>
        <v>21.59</v>
      </c>
      <c r="W1032" s="159"/>
      <c r="X1032" s="159" t="s">
        <v>411</v>
      </c>
      <c r="Y1032" s="159" t="s">
        <v>366</v>
      </c>
      <c r="Z1032" s="148"/>
      <c r="AA1032" s="148"/>
      <c r="AB1032" s="148"/>
      <c r="AC1032" s="148"/>
      <c r="AD1032" s="148"/>
      <c r="AE1032" s="148"/>
      <c r="AF1032" s="148"/>
      <c r="AG1032" s="148" t="s">
        <v>412</v>
      </c>
      <c r="AH1032" s="148"/>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2" x14ac:dyDescent="0.2">
      <c r="A1033" s="155"/>
      <c r="B1033" s="156"/>
      <c r="C1033" s="286" t="s">
        <v>2043</v>
      </c>
      <c r="D1033" s="287"/>
      <c r="E1033" s="287"/>
      <c r="F1033" s="287"/>
      <c r="G1033" s="287"/>
      <c r="H1033" s="159"/>
      <c r="I1033" s="159"/>
      <c r="J1033" s="159"/>
      <c r="K1033" s="159"/>
      <c r="L1033" s="159"/>
      <c r="M1033" s="159"/>
      <c r="N1033" s="158"/>
      <c r="O1033" s="158"/>
      <c r="P1033" s="158"/>
      <c r="Q1033" s="158"/>
      <c r="R1033" s="159"/>
      <c r="S1033" s="159"/>
      <c r="T1033" s="159"/>
      <c r="U1033" s="159"/>
      <c r="V1033" s="159"/>
      <c r="W1033" s="159"/>
      <c r="X1033" s="159"/>
      <c r="Y1033" s="159"/>
      <c r="Z1033" s="148"/>
      <c r="AA1033" s="148"/>
      <c r="AB1033" s="148"/>
      <c r="AC1033" s="148"/>
      <c r="AD1033" s="148"/>
      <c r="AE1033" s="148"/>
      <c r="AF1033" s="148"/>
      <c r="AG1033" s="148" t="s">
        <v>479</v>
      </c>
      <c r="AH1033" s="148"/>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2" x14ac:dyDescent="0.2">
      <c r="A1034" s="155"/>
      <c r="B1034" s="156"/>
      <c r="C1034" s="206" t="s">
        <v>1568</v>
      </c>
      <c r="D1034" s="198"/>
      <c r="E1034" s="199"/>
      <c r="F1034" s="159"/>
      <c r="G1034" s="159"/>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481</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3" x14ac:dyDescent="0.2">
      <c r="A1035" s="155"/>
      <c r="B1035" s="156"/>
      <c r="C1035" s="206" t="s">
        <v>1944</v>
      </c>
      <c r="D1035" s="198"/>
      <c r="E1035" s="199">
        <v>171.155</v>
      </c>
      <c r="F1035" s="159"/>
      <c r="G1035" s="159"/>
      <c r="H1035" s="159"/>
      <c r="I1035" s="159"/>
      <c r="J1035" s="159"/>
      <c r="K1035" s="159"/>
      <c r="L1035" s="159"/>
      <c r="M1035" s="159"/>
      <c r="N1035" s="158"/>
      <c r="O1035" s="158"/>
      <c r="P1035" s="158"/>
      <c r="Q1035" s="158"/>
      <c r="R1035" s="159"/>
      <c r="S1035" s="159"/>
      <c r="T1035" s="159"/>
      <c r="U1035" s="159"/>
      <c r="V1035" s="159"/>
      <c r="W1035" s="159"/>
      <c r="X1035" s="159"/>
      <c r="Y1035" s="159"/>
      <c r="Z1035" s="148"/>
      <c r="AA1035" s="148"/>
      <c r="AB1035" s="148"/>
      <c r="AC1035" s="148"/>
      <c r="AD1035" s="148"/>
      <c r="AE1035" s="148"/>
      <c r="AF1035" s="148"/>
      <c r="AG1035" s="148" t="s">
        <v>481</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3" x14ac:dyDescent="0.2">
      <c r="A1036" s="155"/>
      <c r="B1036" s="156"/>
      <c r="C1036" s="206" t="s">
        <v>1918</v>
      </c>
      <c r="D1036" s="198"/>
      <c r="E1036" s="199">
        <v>68.7</v>
      </c>
      <c r="F1036" s="159"/>
      <c r="G1036" s="159"/>
      <c r="H1036" s="159"/>
      <c r="I1036" s="159"/>
      <c r="J1036" s="159"/>
      <c r="K1036" s="159"/>
      <c r="L1036" s="159"/>
      <c r="M1036" s="159"/>
      <c r="N1036" s="158"/>
      <c r="O1036" s="158"/>
      <c r="P1036" s="158"/>
      <c r="Q1036" s="158"/>
      <c r="R1036" s="159"/>
      <c r="S1036" s="159"/>
      <c r="T1036" s="159"/>
      <c r="U1036" s="159"/>
      <c r="V1036" s="159"/>
      <c r="W1036" s="159"/>
      <c r="X1036" s="159"/>
      <c r="Y1036" s="159"/>
      <c r="Z1036" s="148"/>
      <c r="AA1036" s="148"/>
      <c r="AB1036" s="148"/>
      <c r="AC1036" s="148"/>
      <c r="AD1036" s="148"/>
      <c r="AE1036" s="148"/>
      <c r="AF1036" s="148"/>
      <c r="AG1036" s="148" t="s">
        <v>481</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1" x14ac:dyDescent="0.2">
      <c r="A1037" s="177">
        <v>206</v>
      </c>
      <c r="B1037" s="178" t="s">
        <v>2044</v>
      </c>
      <c r="C1037" s="193" t="s">
        <v>2045</v>
      </c>
      <c r="D1037" s="179" t="s">
        <v>476</v>
      </c>
      <c r="E1037" s="180">
        <v>9.3184299999999993</v>
      </c>
      <c r="F1037" s="181"/>
      <c r="G1037" s="182">
        <f>ROUND(E1037*F1037,2)</f>
        <v>0</v>
      </c>
      <c r="H1037" s="181"/>
      <c r="I1037" s="182">
        <f>ROUND(E1037*H1037,2)</f>
        <v>0</v>
      </c>
      <c r="J1037" s="181"/>
      <c r="K1037" s="182">
        <f>ROUND(E1037*J1037,2)</f>
        <v>0</v>
      </c>
      <c r="L1037" s="182">
        <v>12</v>
      </c>
      <c r="M1037" s="182">
        <f>G1037*(1+L1037/100)</f>
        <v>0</v>
      </c>
      <c r="N1037" s="180">
        <v>2.2970000000000001E-2</v>
      </c>
      <c r="O1037" s="180">
        <f>ROUND(E1037*N1037,2)</f>
        <v>0.21</v>
      </c>
      <c r="P1037" s="180">
        <v>0</v>
      </c>
      <c r="Q1037" s="180">
        <f>ROUND(E1037*P1037,2)</f>
        <v>0</v>
      </c>
      <c r="R1037" s="182" t="s">
        <v>575</v>
      </c>
      <c r="S1037" s="182" t="s">
        <v>363</v>
      </c>
      <c r="T1037" s="183" t="s">
        <v>363</v>
      </c>
      <c r="U1037" s="159">
        <v>0</v>
      </c>
      <c r="V1037" s="159">
        <f>ROUND(E1037*U1037,2)</f>
        <v>0</v>
      </c>
      <c r="W1037" s="159"/>
      <c r="X1037" s="159" t="s">
        <v>411</v>
      </c>
      <c r="Y1037" s="159" t="s">
        <v>366</v>
      </c>
      <c r="Z1037" s="148"/>
      <c r="AA1037" s="148"/>
      <c r="AB1037" s="148"/>
      <c r="AC1037" s="148"/>
      <c r="AD1037" s="148"/>
      <c r="AE1037" s="148"/>
      <c r="AF1037" s="148"/>
      <c r="AG1037" s="148" t="s">
        <v>412</v>
      </c>
      <c r="AH1037" s="148"/>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2" x14ac:dyDescent="0.2">
      <c r="A1038" s="155"/>
      <c r="B1038" s="156"/>
      <c r="C1038" s="206" t="s">
        <v>2046</v>
      </c>
      <c r="D1038" s="198"/>
      <c r="E1038" s="199">
        <v>2.8351099999999998</v>
      </c>
      <c r="F1038" s="159"/>
      <c r="G1038" s="159"/>
      <c r="H1038" s="159"/>
      <c r="I1038" s="159"/>
      <c r="J1038" s="159"/>
      <c r="K1038" s="159"/>
      <c r="L1038" s="159"/>
      <c r="M1038" s="159"/>
      <c r="N1038" s="158"/>
      <c r="O1038" s="158"/>
      <c r="P1038" s="158"/>
      <c r="Q1038" s="158"/>
      <c r="R1038" s="159"/>
      <c r="S1038" s="159"/>
      <c r="T1038" s="159"/>
      <c r="U1038" s="159"/>
      <c r="V1038" s="159"/>
      <c r="W1038" s="159"/>
      <c r="X1038" s="159"/>
      <c r="Y1038" s="159"/>
      <c r="Z1038" s="148"/>
      <c r="AA1038" s="148"/>
      <c r="AB1038" s="148"/>
      <c r="AC1038" s="148"/>
      <c r="AD1038" s="148"/>
      <c r="AE1038" s="148"/>
      <c r="AF1038" s="148"/>
      <c r="AG1038" s="148" t="s">
        <v>481</v>
      </c>
      <c r="AH1038" s="148">
        <v>5</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3" x14ac:dyDescent="0.2">
      <c r="A1039" s="155"/>
      <c r="B1039" s="156"/>
      <c r="C1039" s="206" t="s">
        <v>2047</v>
      </c>
      <c r="D1039" s="198"/>
      <c r="E1039" s="199">
        <v>6.48332</v>
      </c>
      <c r="F1039" s="159"/>
      <c r="G1039" s="159"/>
      <c r="H1039" s="159"/>
      <c r="I1039" s="159"/>
      <c r="J1039" s="159"/>
      <c r="K1039" s="159"/>
      <c r="L1039" s="159"/>
      <c r="M1039" s="159"/>
      <c r="N1039" s="158"/>
      <c r="O1039" s="158"/>
      <c r="P1039" s="158"/>
      <c r="Q1039" s="158"/>
      <c r="R1039" s="159"/>
      <c r="S1039" s="159"/>
      <c r="T1039" s="159"/>
      <c r="U1039" s="159"/>
      <c r="V1039" s="159"/>
      <c r="W1039" s="159"/>
      <c r="X1039" s="159"/>
      <c r="Y1039" s="159"/>
      <c r="Z1039" s="148"/>
      <c r="AA1039" s="148"/>
      <c r="AB1039" s="148"/>
      <c r="AC1039" s="148"/>
      <c r="AD1039" s="148"/>
      <c r="AE1039" s="148"/>
      <c r="AF1039" s="148"/>
      <c r="AG1039" s="148" t="s">
        <v>481</v>
      </c>
      <c r="AH1039" s="148">
        <v>5</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ht="22.5" outlineLevel="1" x14ac:dyDescent="0.2">
      <c r="A1040" s="177">
        <v>207</v>
      </c>
      <c r="B1040" s="178" t="s">
        <v>2048</v>
      </c>
      <c r="C1040" s="193" t="s">
        <v>2049</v>
      </c>
      <c r="D1040" s="179" t="s">
        <v>534</v>
      </c>
      <c r="E1040" s="180">
        <v>7.3</v>
      </c>
      <c r="F1040" s="181"/>
      <c r="G1040" s="182">
        <f>ROUND(E1040*F1040,2)</f>
        <v>0</v>
      </c>
      <c r="H1040" s="181"/>
      <c r="I1040" s="182">
        <f>ROUND(E1040*H1040,2)</f>
        <v>0</v>
      </c>
      <c r="J1040" s="181"/>
      <c r="K1040" s="182">
        <f>ROUND(E1040*J1040,2)</f>
        <v>0</v>
      </c>
      <c r="L1040" s="182">
        <v>12</v>
      </c>
      <c r="M1040" s="182">
        <f>G1040*(1+L1040/100)</f>
        <v>0</v>
      </c>
      <c r="N1040" s="180">
        <v>2.0000000000000002E-5</v>
      </c>
      <c r="O1040" s="180">
        <f>ROUND(E1040*N1040,2)</f>
        <v>0</v>
      </c>
      <c r="P1040" s="180">
        <v>0</v>
      </c>
      <c r="Q1040" s="180">
        <f>ROUND(E1040*P1040,2)</f>
        <v>0</v>
      </c>
      <c r="R1040" s="182" t="s">
        <v>575</v>
      </c>
      <c r="S1040" s="182" t="s">
        <v>363</v>
      </c>
      <c r="T1040" s="183" t="s">
        <v>363</v>
      </c>
      <c r="U1040" s="159">
        <v>0.48499999999999999</v>
      </c>
      <c r="V1040" s="159">
        <f>ROUND(E1040*U1040,2)</f>
        <v>3.54</v>
      </c>
      <c r="W1040" s="159"/>
      <c r="X1040" s="159" t="s">
        <v>411</v>
      </c>
      <c r="Y1040" s="159" t="s">
        <v>366</v>
      </c>
      <c r="Z1040" s="148"/>
      <c r="AA1040" s="148"/>
      <c r="AB1040" s="148"/>
      <c r="AC1040" s="148"/>
      <c r="AD1040" s="148"/>
      <c r="AE1040" s="148"/>
      <c r="AF1040" s="148"/>
      <c r="AG1040" s="148" t="s">
        <v>412</v>
      </c>
      <c r="AH1040" s="148"/>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2" x14ac:dyDescent="0.2">
      <c r="A1041" s="155"/>
      <c r="B1041" s="156"/>
      <c r="C1041" s="283" t="s">
        <v>2050</v>
      </c>
      <c r="D1041" s="284"/>
      <c r="E1041" s="284"/>
      <c r="F1041" s="284"/>
      <c r="G1041" s="284"/>
      <c r="H1041" s="159"/>
      <c r="I1041" s="159"/>
      <c r="J1041" s="159"/>
      <c r="K1041" s="159"/>
      <c r="L1041" s="159"/>
      <c r="M1041" s="159"/>
      <c r="N1041" s="158"/>
      <c r="O1041" s="158"/>
      <c r="P1041" s="158"/>
      <c r="Q1041" s="158"/>
      <c r="R1041" s="159"/>
      <c r="S1041" s="159"/>
      <c r="T1041" s="159"/>
      <c r="U1041" s="159"/>
      <c r="V1041" s="159"/>
      <c r="W1041" s="159"/>
      <c r="X1041" s="159"/>
      <c r="Y1041" s="159"/>
      <c r="Z1041" s="148"/>
      <c r="AA1041" s="148"/>
      <c r="AB1041" s="148"/>
      <c r="AC1041" s="148"/>
      <c r="AD1041" s="148"/>
      <c r="AE1041" s="148"/>
      <c r="AF1041" s="148"/>
      <c r="AG1041" s="148" t="s">
        <v>369</v>
      </c>
      <c r="AH1041" s="148"/>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84" t="str">
        <f>C1041</f>
        <v>Překližka bude kotvena do žb konstrukce v počtu 6ks/ 1bm atiky. Kotevní prvek bude navržen na základě výtažných zkoušek.</v>
      </c>
      <c r="BB1041" s="148"/>
      <c r="BC1041" s="148"/>
      <c r="BD1041" s="148"/>
      <c r="BE1041" s="148"/>
      <c r="BF1041" s="148"/>
      <c r="BG1041" s="148"/>
      <c r="BH1041" s="148"/>
    </row>
    <row r="1042" spans="1:60" outlineLevel="2" x14ac:dyDescent="0.2">
      <c r="A1042" s="155"/>
      <c r="B1042" s="156"/>
      <c r="C1042" s="206" t="s">
        <v>1568</v>
      </c>
      <c r="D1042" s="198"/>
      <c r="E1042" s="199"/>
      <c r="F1042" s="159"/>
      <c r="G1042" s="159"/>
      <c r="H1042" s="159"/>
      <c r="I1042" s="159"/>
      <c r="J1042" s="159"/>
      <c r="K1042" s="159"/>
      <c r="L1042" s="159"/>
      <c r="M1042" s="159"/>
      <c r="N1042" s="158"/>
      <c r="O1042" s="158"/>
      <c r="P1042" s="158"/>
      <c r="Q1042" s="158"/>
      <c r="R1042" s="159"/>
      <c r="S1042" s="159"/>
      <c r="T1042" s="159"/>
      <c r="U1042" s="159"/>
      <c r="V1042" s="159"/>
      <c r="W1042" s="159"/>
      <c r="X1042" s="159"/>
      <c r="Y1042" s="159"/>
      <c r="Z1042" s="148"/>
      <c r="AA1042" s="148"/>
      <c r="AB1042" s="148"/>
      <c r="AC1042" s="148"/>
      <c r="AD1042" s="148"/>
      <c r="AE1042" s="148"/>
      <c r="AF1042" s="148"/>
      <c r="AG1042" s="148" t="s">
        <v>481</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3" x14ac:dyDescent="0.2">
      <c r="A1043" s="155"/>
      <c r="B1043" s="156"/>
      <c r="C1043" s="206" t="s">
        <v>1821</v>
      </c>
      <c r="D1043" s="198"/>
      <c r="E1043" s="199">
        <v>6.2</v>
      </c>
      <c r="F1043" s="159"/>
      <c r="G1043" s="159"/>
      <c r="H1043" s="159"/>
      <c r="I1043" s="159"/>
      <c r="J1043" s="159"/>
      <c r="K1043" s="159"/>
      <c r="L1043" s="159"/>
      <c r="M1043" s="159"/>
      <c r="N1043" s="158"/>
      <c r="O1043" s="158"/>
      <c r="P1043" s="158"/>
      <c r="Q1043" s="158"/>
      <c r="R1043" s="159"/>
      <c r="S1043" s="159"/>
      <c r="T1043" s="159"/>
      <c r="U1043" s="159"/>
      <c r="V1043" s="159"/>
      <c r="W1043" s="159"/>
      <c r="X1043" s="159"/>
      <c r="Y1043" s="159"/>
      <c r="Z1043" s="148"/>
      <c r="AA1043" s="148"/>
      <c r="AB1043" s="148"/>
      <c r="AC1043" s="148"/>
      <c r="AD1043" s="148"/>
      <c r="AE1043" s="148"/>
      <c r="AF1043" s="148"/>
      <c r="AG1043" s="148" t="s">
        <v>481</v>
      </c>
      <c r="AH1043" s="148">
        <v>0</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3" x14ac:dyDescent="0.2">
      <c r="A1044" s="155"/>
      <c r="B1044" s="156"/>
      <c r="C1044" s="206" t="s">
        <v>1820</v>
      </c>
      <c r="D1044" s="198"/>
      <c r="E1044" s="199">
        <v>1.1000000000000001</v>
      </c>
      <c r="F1044" s="159"/>
      <c r="G1044" s="159"/>
      <c r="H1044" s="159"/>
      <c r="I1044" s="159"/>
      <c r="J1044" s="159"/>
      <c r="K1044" s="159"/>
      <c r="L1044" s="159"/>
      <c r="M1044" s="159"/>
      <c r="N1044" s="158"/>
      <c r="O1044" s="158"/>
      <c r="P1044" s="158"/>
      <c r="Q1044" s="158"/>
      <c r="R1044" s="159"/>
      <c r="S1044" s="159"/>
      <c r="T1044" s="159"/>
      <c r="U1044" s="159"/>
      <c r="V1044" s="159"/>
      <c r="W1044" s="159"/>
      <c r="X1044" s="159"/>
      <c r="Y1044" s="159"/>
      <c r="Z1044" s="148"/>
      <c r="AA1044" s="148"/>
      <c r="AB1044" s="148"/>
      <c r="AC1044" s="148"/>
      <c r="AD1044" s="148"/>
      <c r="AE1044" s="148"/>
      <c r="AF1044" s="148"/>
      <c r="AG1044" s="148" t="s">
        <v>481</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ht="22.5" outlineLevel="1" x14ac:dyDescent="0.2">
      <c r="A1045" s="177">
        <v>208</v>
      </c>
      <c r="B1045" s="178" t="s">
        <v>2051</v>
      </c>
      <c r="C1045" s="193" t="s">
        <v>2052</v>
      </c>
      <c r="D1045" s="179" t="s">
        <v>534</v>
      </c>
      <c r="E1045" s="180">
        <v>52.94</v>
      </c>
      <c r="F1045" s="181"/>
      <c r="G1045" s="182">
        <f>ROUND(E1045*F1045,2)</f>
        <v>0</v>
      </c>
      <c r="H1045" s="181"/>
      <c r="I1045" s="182">
        <f>ROUND(E1045*H1045,2)</f>
        <v>0</v>
      </c>
      <c r="J1045" s="181"/>
      <c r="K1045" s="182">
        <f>ROUND(E1045*J1045,2)</f>
        <v>0</v>
      </c>
      <c r="L1045" s="182">
        <v>12</v>
      </c>
      <c r="M1045" s="182">
        <f>G1045*(1+L1045/100)</f>
        <v>0</v>
      </c>
      <c r="N1045" s="180">
        <v>1.426E-2</v>
      </c>
      <c r="O1045" s="180">
        <f>ROUND(E1045*N1045,2)</f>
        <v>0.75</v>
      </c>
      <c r="P1045" s="180">
        <v>0</v>
      </c>
      <c r="Q1045" s="180">
        <f>ROUND(E1045*P1045,2)</f>
        <v>0</v>
      </c>
      <c r="R1045" s="182" t="s">
        <v>575</v>
      </c>
      <c r="S1045" s="182" t="s">
        <v>363</v>
      </c>
      <c r="T1045" s="183" t="s">
        <v>363</v>
      </c>
      <c r="U1045" s="159">
        <v>0.16200000000000001</v>
      </c>
      <c r="V1045" s="159">
        <f>ROUND(E1045*U1045,2)</f>
        <v>8.58</v>
      </c>
      <c r="W1045" s="159"/>
      <c r="X1045" s="159" t="s">
        <v>411</v>
      </c>
      <c r="Y1045" s="159" t="s">
        <v>366</v>
      </c>
      <c r="Z1045" s="148"/>
      <c r="AA1045" s="148"/>
      <c r="AB1045" s="148"/>
      <c r="AC1045" s="148"/>
      <c r="AD1045" s="148"/>
      <c r="AE1045" s="148"/>
      <c r="AF1045" s="148"/>
      <c r="AG1045" s="148" t="s">
        <v>412</v>
      </c>
      <c r="AH1045" s="148"/>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2" x14ac:dyDescent="0.2">
      <c r="A1046" s="155"/>
      <c r="B1046" s="156"/>
      <c r="C1046" s="206" t="s">
        <v>644</v>
      </c>
      <c r="D1046" s="198"/>
      <c r="E1046" s="199"/>
      <c r="F1046" s="159"/>
      <c r="G1046" s="159"/>
      <c r="H1046" s="159"/>
      <c r="I1046" s="159"/>
      <c r="J1046" s="159"/>
      <c r="K1046" s="159"/>
      <c r="L1046" s="159"/>
      <c r="M1046" s="159"/>
      <c r="N1046" s="158"/>
      <c r="O1046" s="158"/>
      <c r="P1046" s="158"/>
      <c r="Q1046" s="158"/>
      <c r="R1046" s="159"/>
      <c r="S1046" s="159"/>
      <c r="T1046" s="159"/>
      <c r="U1046" s="159"/>
      <c r="V1046" s="159"/>
      <c r="W1046" s="159"/>
      <c r="X1046" s="159"/>
      <c r="Y1046" s="159"/>
      <c r="Z1046" s="148"/>
      <c r="AA1046" s="148"/>
      <c r="AB1046" s="148"/>
      <c r="AC1046" s="148"/>
      <c r="AD1046" s="148"/>
      <c r="AE1046" s="148"/>
      <c r="AF1046" s="148"/>
      <c r="AG1046" s="148" t="s">
        <v>481</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3" x14ac:dyDescent="0.2">
      <c r="A1047" s="155"/>
      <c r="B1047" s="156"/>
      <c r="C1047" s="206" t="s">
        <v>1642</v>
      </c>
      <c r="D1047" s="198"/>
      <c r="E1047" s="199">
        <v>52.94</v>
      </c>
      <c r="F1047" s="159"/>
      <c r="G1047" s="159"/>
      <c r="H1047" s="159"/>
      <c r="I1047" s="159"/>
      <c r="J1047" s="159"/>
      <c r="K1047" s="159"/>
      <c r="L1047" s="159"/>
      <c r="M1047" s="159"/>
      <c r="N1047" s="158"/>
      <c r="O1047" s="158"/>
      <c r="P1047" s="158"/>
      <c r="Q1047" s="158"/>
      <c r="R1047" s="159"/>
      <c r="S1047" s="159"/>
      <c r="T1047" s="159"/>
      <c r="U1047" s="159"/>
      <c r="V1047" s="159"/>
      <c r="W1047" s="159"/>
      <c r="X1047" s="159"/>
      <c r="Y1047" s="159"/>
      <c r="Z1047" s="148"/>
      <c r="AA1047" s="148"/>
      <c r="AB1047" s="148"/>
      <c r="AC1047" s="148"/>
      <c r="AD1047" s="148"/>
      <c r="AE1047" s="148"/>
      <c r="AF1047" s="148"/>
      <c r="AG1047" s="148" t="s">
        <v>481</v>
      </c>
      <c r="AH1047" s="148">
        <v>0</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
      <c r="A1048" s="177">
        <v>209</v>
      </c>
      <c r="B1048" s="178" t="s">
        <v>2053</v>
      </c>
      <c r="C1048" s="193" t="s">
        <v>2054</v>
      </c>
      <c r="D1048" s="179" t="s">
        <v>476</v>
      </c>
      <c r="E1048" s="180">
        <v>1.2705599999999999</v>
      </c>
      <c r="F1048" s="181"/>
      <c r="G1048" s="182">
        <f>ROUND(E1048*F1048,2)</f>
        <v>0</v>
      </c>
      <c r="H1048" s="181"/>
      <c r="I1048" s="182">
        <f>ROUND(E1048*H1048,2)</f>
        <v>0</v>
      </c>
      <c r="J1048" s="181"/>
      <c r="K1048" s="182">
        <f>ROUND(E1048*J1048,2)</f>
        <v>0</v>
      </c>
      <c r="L1048" s="182">
        <v>12</v>
      </c>
      <c r="M1048" s="182">
        <f>G1048*(1+L1048/100)</f>
        <v>0</v>
      </c>
      <c r="N1048" s="180">
        <v>3.0100000000000001E-3</v>
      </c>
      <c r="O1048" s="180">
        <f>ROUND(E1048*N1048,2)</f>
        <v>0</v>
      </c>
      <c r="P1048" s="180">
        <v>0</v>
      </c>
      <c r="Q1048" s="180">
        <f>ROUND(E1048*P1048,2)</f>
        <v>0</v>
      </c>
      <c r="R1048" s="182" t="s">
        <v>575</v>
      </c>
      <c r="S1048" s="182" t="s">
        <v>363</v>
      </c>
      <c r="T1048" s="183" t="s">
        <v>363</v>
      </c>
      <c r="U1048" s="159">
        <v>0</v>
      </c>
      <c r="V1048" s="159">
        <f>ROUND(E1048*U1048,2)</f>
        <v>0</v>
      </c>
      <c r="W1048" s="159"/>
      <c r="X1048" s="159" t="s">
        <v>411</v>
      </c>
      <c r="Y1048" s="159" t="s">
        <v>366</v>
      </c>
      <c r="Z1048" s="148"/>
      <c r="AA1048" s="148"/>
      <c r="AB1048" s="148"/>
      <c r="AC1048" s="148"/>
      <c r="AD1048" s="148"/>
      <c r="AE1048" s="148"/>
      <c r="AF1048" s="148"/>
      <c r="AG1048" s="148" t="s">
        <v>412</v>
      </c>
      <c r="AH1048" s="148"/>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2" x14ac:dyDescent="0.2">
      <c r="A1049" s="155"/>
      <c r="B1049" s="156"/>
      <c r="C1049" s="206" t="s">
        <v>644</v>
      </c>
      <c r="D1049" s="198"/>
      <c r="E1049" s="199"/>
      <c r="F1049" s="159"/>
      <c r="G1049" s="159"/>
      <c r="H1049" s="159"/>
      <c r="I1049" s="159"/>
      <c r="J1049" s="159"/>
      <c r="K1049" s="159"/>
      <c r="L1049" s="159"/>
      <c r="M1049" s="159"/>
      <c r="N1049" s="158"/>
      <c r="O1049" s="158"/>
      <c r="P1049" s="158"/>
      <c r="Q1049" s="158"/>
      <c r="R1049" s="159"/>
      <c r="S1049" s="159"/>
      <c r="T1049" s="159"/>
      <c r="U1049" s="159"/>
      <c r="V1049" s="159"/>
      <c r="W1049" s="159"/>
      <c r="X1049" s="159"/>
      <c r="Y1049" s="159"/>
      <c r="Z1049" s="148"/>
      <c r="AA1049" s="148"/>
      <c r="AB1049" s="148"/>
      <c r="AC1049" s="148"/>
      <c r="AD1049" s="148"/>
      <c r="AE1049" s="148"/>
      <c r="AF1049" s="148"/>
      <c r="AG1049" s="148" t="s">
        <v>481</v>
      </c>
      <c r="AH1049" s="148">
        <v>0</v>
      </c>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3" x14ac:dyDescent="0.2">
      <c r="A1050" s="155"/>
      <c r="B1050" s="156"/>
      <c r="C1050" s="206" t="s">
        <v>2055</v>
      </c>
      <c r="D1050" s="198"/>
      <c r="E1050" s="199">
        <v>1.2705599999999999</v>
      </c>
      <c r="F1050" s="159"/>
      <c r="G1050" s="159"/>
      <c r="H1050" s="159"/>
      <c r="I1050" s="159"/>
      <c r="J1050" s="159"/>
      <c r="K1050" s="159"/>
      <c r="L1050" s="159"/>
      <c r="M1050" s="159"/>
      <c r="N1050" s="158"/>
      <c r="O1050" s="158"/>
      <c r="P1050" s="158"/>
      <c r="Q1050" s="158"/>
      <c r="R1050" s="159"/>
      <c r="S1050" s="159"/>
      <c r="T1050" s="159"/>
      <c r="U1050" s="159"/>
      <c r="V1050" s="159"/>
      <c r="W1050" s="159"/>
      <c r="X1050" s="159"/>
      <c r="Y1050" s="159"/>
      <c r="Z1050" s="148"/>
      <c r="AA1050" s="148"/>
      <c r="AB1050" s="148"/>
      <c r="AC1050" s="148"/>
      <c r="AD1050" s="148"/>
      <c r="AE1050" s="148"/>
      <c r="AF1050" s="148"/>
      <c r="AG1050" s="148" t="s">
        <v>481</v>
      </c>
      <c r="AH1050" s="148">
        <v>0</v>
      </c>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77">
        <v>210</v>
      </c>
      <c r="B1051" s="178" t="s">
        <v>2056</v>
      </c>
      <c r="C1051" s="193" t="s">
        <v>2057</v>
      </c>
      <c r="D1051" s="179" t="s">
        <v>476</v>
      </c>
      <c r="E1051" s="180">
        <v>2.8351099999999998</v>
      </c>
      <c r="F1051" s="181"/>
      <c r="G1051" s="182">
        <f>ROUND(E1051*F1051,2)</f>
        <v>0</v>
      </c>
      <c r="H1051" s="181"/>
      <c r="I1051" s="182">
        <f>ROUND(E1051*H1051,2)</f>
        <v>0</v>
      </c>
      <c r="J1051" s="181"/>
      <c r="K1051" s="182">
        <f>ROUND(E1051*J1051,2)</f>
        <v>0</v>
      </c>
      <c r="L1051" s="182">
        <v>12</v>
      </c>
      <c r="M1051" s="182">
        <f>G1051*(1+L1051/100)</f>
        <v>0</v>
      </c>
      <c r="N1051" s="180">
        <v>0.55000000000000004</v>
      </c>
      <c r="O1051" s="180">
        <f>ROUND(E1051*N1051,2)</f>
        <v>1.56</v>
      </c>
      <c r="P1051" s="180">
        <v>0</v>
      </c>
      <c r="Q1051" s="180">
        <f>ROUND(E1051*P1051,2)</f>
        <v>0</v>
      </c>
      <c r="R1051" s="182" t="s">
        <v>566</v>
      </c>
      <c r="S1051" s="182" t="s">
        <v>363</v>
      </c>
      <c r="T1051" s="183" t="s">
        <v>363</v>
      </c>
      <c r="U1051" s="159">
        <v>0</v>
      </c>
      <c r="V1051" s="159">
        <f>ROUND(E1051*U1051,2)</f>
        <v>0</v>
      </c>
      <c r="W1051" s="159"/>
      <c r="X1051" s="159" t="s">
        <v>567</v>
      </c>
      <c r="Y1051" s="159" t="s">
        <v>366</v>
      </c>
      <c r="Z1051" s="148"/>
      <c r="AA1051" s="148"/>
      <c r="AB1051" s="148"/>
      <c r="AC1051" s="148"/>
      <c r="AD1051" s="148"/>
      <c r="AE1051" s="148"/>
      <c r="AF1051" s="148"/>
      <c r="AG1051" s="148" t="s">
        <v>568</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2" x14ac:dyDescent="0.2">
      <c r="A1052" s="155"/>
      <c r="B1052" s="156"/>
      <c r="C1052" s="206" t="s">
        <v>1568</v>
      </c>
      <c r="D1052" s="198"/>
      <c r="E1052" s="199"/>
      <c r="F1052" s="159"/>
      <c r="G1052" s="159"/>
      <c r="H1052" s="159"/>
      <c r="I1052" s="159"/>
      <c r="J1052" s="159"/>
      <c r="K1052" s="159"/>
      <c r="L1052" s="159"/>
      <c r="M1052" s="159"/>
      <c r="N1052" s="158"/>
      <c r="O1052" s="158"/>
      <c r="P1052" s="158"/>
      <c r="Q1052" s="158"/>
      <c r="R1052" s="159"/>
      <c r="S1052" s="159"/>
      <c r="T1052" s="159"/>
      <c r="U1052" s="159"/>
      <c r="V1052" s="159"/>
      <c r="W1052" s="159"/>
      <c r="X1052" s="159"/>
      <c r="Y1052" s="159"/>
      <c r="Z1052" s="148"/>
      <c r="AA1052" s="148"/>
      <c r="AB1052" s="148"/>
      <c r="AC1052" s="148"/>
      <c r="AD1052" s="148"/>
      <c r="AE1052" s="148"/>
      <c r="AF1052" s="148"/>
      <c r="AG1052" s="148" t="s">
        <v>481</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3" x14ac:dyDescent="0.2">
      <c r="A1053" s="155"/>
      <c r="B1053" s="156"/>
      <c r="C1053" s="206" t="s">
        <v>2058</v>
      </c>
      <c r="D1053" s="198"/>
      <c r="E1053" s="199">
        <v>1.71475</v>
      </c>
      <c r="F1053" s="159"/>
      <c r="G1053" s="159"/>
      <c r="H1053" s="159"/>
      <c r="I1053" s="159"/>
      <c r="J1053" s="159"/>
      <c r="K1053" s="159"/>
      <c r="L1053" s="159"/>
      <c r="M1053" s="159"/>
      <c r="N1053" s="158"/>
      <c r="O1053" s="158"/>
      <c r="P1053" s="158"/>
      <c r="Q1053" s="158"/>
      <c r="R1053" s="159"/>
      <c r="S1053" s="159"/>
      <c r="T1053" s="159"/>
      <c r="U1053" s="159"/>
      <c r="V1053" s="159"/>
      <c r="W1053" s="159"/>
      <c r="X1053" s="159"/>
      <c r="Y1053" s="159"/>
      <c r="Z1053" s="148"/>
      <c r="AA1053" s="148"/>
      <c r="AB1053" s="148"/>
      <c r="AC1053" s="148"/>
      <c r="AD1053" s="148"/>
      <c r="AE1053" s="148"/>
      <c r="AF1053" s="148"/>
      <c r="AG1053" s="148" t="s">
        <v>481</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3" x14ac:dyDescent="0.2">
      <c r="A1054" s="155"/>
      <c r="B1054" s="156"/>
      <c r="C1054" s="206" t="s">
        <v>2059</v>
      </c>
      <c r="D1054" s="198"/>
      <c r="E1054" s="199">
        <v>0.86262000000000005</v>
      </c>
      <c r="F1054" s="159"/>
      <c r="G1054" s="159"/>
      <c r="H1054" s="159"/>
      <c r="I1054" s="159"/>
      <c r="J1054" s="159"/>
      <c r="K1054" s="159"/>
      <c r="L1054" s="159"/>
      <c r="M1054" s="159"/>
      <c r="N1054" s="158"/>
      <c r="O1054" s="158"/>
      <c r="P1054" s="158"/>
      <c r="Q1054" s="158"/>
      <c r="R1054" s="159"/>
      <c r="S1054" s="159"/>
      <c r="T1054" s="159"/>
      <c r="U1054" s="159"/>
      <c r="V1054" s="159"/>
      <c r="W1054" s="159"/>
      <c r="X1054" s="159"/>
      <c r="Y1054" s="159"/>
      <c r="Z1054" s="148"/>
      <c r="AA1054" s="148"/>
      <c r="AB1054" s="148"/>
      <c r="AC1054" s="148"/>
      <c r="AD1054" s="148"/>
      <c r="AE1054" s="148"/>
      <c r="AF1054" s="148"/>
      <c r="AG1054" s="148" t="s">
        <v>481</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3" x14ac:dyDescent="0.2">
      <c r="A1055" s="155"/>
      <c r="B1055" s="156"/>
      <c r="C1055" s="214" t="s">
        <v>1696</v>
      </c>
      <c r="D1055" s="211"/>
      <c r="E1055" s="212">
        <v>0.25774000000000002</v>
      </c>
      <c r="F1055" s="159"/>
      <c r="G1055" s="159"/>
      <c r="H1055" s="159"/>
      <c r="I1055" s="159"/>
      <c r="J1055" s="159"/>
      <c r="K1055" s="159"/>
      <c r="L1055" s="159"/>
      <c r="M1055" s="159"/>
      <c r="N1055" s="158"/>
      <c r="O1055" s="158"/>
      <c r="P1055" s="158"/>
      <c r="Q1055" s="158"/>
      <c r="R1055" s="159"/>
      <c r="S1055" s="159"/>
      <c r="T1055" s="159"/>
      <c r="U1055" s="159"/>
      <c r="V1055" s="159"/>
      <c r="W1055" s="159"/>
      <c r="X1055" s="159"/>
      <c r="Y1055" s="159"/>
      <c r="Z1055" s="148"/>
      <c r="AA1055" s="148"/>
      <c r="AB1055" s="148"/>
      <c r="AC1055" s="148"/>
      <c r="AD1055" s="148"/>
      <c r="AE1055" s="148"/>
      <c r="AF1055" s="148"/>
      <c r="AG1055" s="148" t="s">
        <v>481</v>
      </c>
      <c r="AH1055" s="148">
        <v>4</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ht="22.5" outlineLevel="1" x14ac:dyDescent="0.2">
      <c r="A1056" s="177">
        <v>211</v>
      </c>
      <c r="B1056" s="178" t="s">
        <v>2060</v>
      </c>
      <c r="C1056" s="193" t="s">
        <v>2061</v>
      </c>
      <c r="D1056" s="179" t="s">
        <v>476</v>
      </c>
      <c r="E1056" s="180">
        <v>0.79152</v>
      </c>
      <c r="F1056" s="181"/>
      <c r="G1056" s="182">
        <f>ROUND(E1056*F1056,2)</f>
        <v>0</v>
      </c>
      <c r="H1056" s="181"/>
      <c r="I1056" s="182">
        <f>ROUND(E1056*H1056,2)</f>
        <v>0</v>
      </c>
      <c r="J1056" s="181"/>
      <c r="K1056" s="182">
        <f>ROUND(E1056*J1056,2)</f>
        <v>0</v>
      </c>
      <c r="L1056" s="182">
        <v>12</v>
      </c>
      <c r="M1056" s="182">
        <f>G1056*(1+L1056/100)</f>
        <v>0</v>
      </c>
      <c r="N1056" s="180">
        <v>0.5</v>
      </c>
      <c r="O1056" s="180">
        <f>ROUND(E1056*N1056,2)</f>
        <v>0.4</v>
      </c>
      <c r="P1056" s="180">
        <v>0</v>
      </c>
      <c r="Q1056" s="180">
        <f>ROUND(E1056*P1056,2)</f>
        <v>0</v>
      </c>
      <c r="R1056" s="182" t="s">
        <v>566</v>
      </c>
      <c r="S1056" s="182" t="s">
        <v>363</v>
      </c>
      <c r="T1056" s="183" t="s">
        <v>363</v>
      </c>
      <c r="U1056" s="159">
        <v>0</v>
      </c>
      <c r="V1056" s="159">
        <f>ROUND(E1056*U1056,2)</f>
        <v>0</v>
      </c>
      <c r="W1056" s="159"/>
      <c r="X1056" s="159" t="s">
        <v>567</v>
      </c>
      <c r="Y1056" s="159" t="s">
        <v>366</v>
      </c>
      <c r="Z1056" s="148"/>
      <c r="AA1056" s="148"/>
      <c r="AB1056" s="148"/>
      <c r="AC1056" s="148"/>
      <c r="AD1056" s="148"/>
      <c r="AE1056" s="148"/>
      <c r="AF1056" s="148"/>
      <c r="AG1056" s="148" t="s">
        <v>568</v>
      </c>
      <c r="AH1056" s="148"/>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2" x14ac:dyDescent="0.2">
      <c r="A1057" s="155"/>
      <c r="B1057" s="156"/>
      <c r="C1057" s="206" t="s">
        <v>1568</v>
      </c>
      <c r="D1057" s="198"/>
      <c r="E1057" s="199"/>
      <c r="F1057" s="159"/>
      <c r="G1057" s="159"/>
      <c r="H1057" s="159"/>
      <c r="I1057" s="159"/>
      <c r="J1057" s="159"/>
      <c r="K1057" s="159"/>
      <c r="L1057" s="159"/>
      <c r="M1057" s="159"/>
      <c r="N1057" s="158"/>
      <c r="O1057" s="158"/>
      <c r="P1057" s="158"/>
      <c r="Q1057" s="158"/>
      <c r="R1057" s="159"/>
      <c r="S1057" s="159"/>
      <c r="T1057" s="159"/>
      <c r="U1057" s="159"/>
      <c r="V1057" s="159"/>
      <c r="W1057" s="159"/>
      <c r="X1057" s="159"/>
      <c r="Y1057" s="159"/>
      <c r="Z1057" s="148"/>
      <c r="AA1057" s="148"/>
      <c r="AB1057" s="148"/>
      <c r="AC1057" s="148"/>
      <c r="AD1057" s="148"/>
      <c r="AE1057" s="148"/>
      <c r="AF1057" s="148"/>
      <c r="AG1057" s="148" t="s">
        <v>481</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3" x14ac:dyDescent="0.2">
      <c r="A1058" s="155"/>
      <c r="B1058" s="156"/>
      <c r="C1058" s="206" t="s">
        <v>2062</v>
      </c>
      <c r="D1058" s="198"/>
      <c r="E1058" s="199"/>
      <c r="F1058" s="159"/>
      <c r="G1058" s="159"/>
      <c r="H1058" s="159"/>
      <c r="I1058" s="159"/>
      <c r="J1058" s="159"/>
      <c r="K1058" s="159"/>
      <c r="L1058" s="159"/>
      <c r="M1058" s="159"/>
      <c r="N1058" s="158"/>
      <c r="O1058" s="158"/>
      <c r="P1058" s="158"/>
      <c r="Q1058" s="158"/>
      <c r="R1058" s="159"/>
      <c r="S1058" s="159"/>
      <c r="T1058" s="159"/>
      <c r="U1058" s="159"/>
      <c r="V1058" s="159"/>
      <c r="W1058" s="159"/>
      <c r="X1058" s="159"/>
      <c r="Y1058" s="159"/>
      <c r="Z1058" s="148"/>
      <c r="AA1058" s="148"/>
      <c r="AB1058" s="148"/>
      <c r="AC1058" s="148"/>
      <c r="AD1058" s="148"/>
      <c r="AE1058" s="148"/>
      <c r="AF1058" s="148"/>
      <c r="AG1058" s="148" t="s">
        <v>481</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3" x14ac:dyDescent="0.2">
      <c r="A1059" s="155"/>
      <c r="B1059" s="156"/>
      <c r="C1059" s="206" t="s">
        <v>2063</v>
      </c>
      <c r="D1059" s="198"/>
      <c r="E1059" s="199">
        <v>0.51346999999999998</v>
      </c>
      <c r="F1059" s="159"/>
      <c r="G1059" s="159"/>
      <c r="H1059" s="159"/>
      <c r="I1059" s="159"/>
      <c r="J1059" s="159"/>
      <c r="K1059" s="159"/>
      <c r="L1059" s="159"/>
      <c r="M1059" s="159"/>
      <c r="N1059" s="158"/>
      <c r="O1059" s="158"/>
      <c r="P1059" s="158"/>
      <c r="Q1059" s="158"/>
      <c r="R1059" s="159"/>
      <c r="S1059" s="159"/>
      <c r="T1059" s="159"/>
      <c r="U1059" s="159"/>
      <c r="V1059" s="159"/>
      <c r="W1059" s="159"/>
      <c r="X1059" s="159"/>
      <c r="Y1059" s="159"/>
      <c r="Z1059" s="148"/>
      <c r="AA1059" s="148"/>
      <c r="AB1059" s="148"/>
      <c r="AC1059" s="148"/>
      <c r="AD1059" s="148"/>
      <c r="AE1059" s="148"/>
      <c r="AF1059" s="148"/>
      <c r="AG1059" s="148" t="s">
        <v>481</v>
      </c>
      <c r="AH1059" s="148">
        <v>0</v>
      </c>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3" x14ac:dyDescent="0.2">
      <c r="A1060" s="155"/>
      <c r="B1060" s="156"/>
      <c r="C1060" s="206" t="s">
        <v>2064</v>
      </c>
      <c r="D1060" s="198"/>
      <c r="E1060" s="199">
        <v>0.20610000000000001</v>
      </c>
      <c r="F1060" s="159"/>
      <c r="G1060" s="159"/>
      <c r="H1060" s="159"/>
      <c r="I1060" s="159"/>
      <c r="J1060" s="159"/>
      <c r="K1060" s="159"/>
      <c r="L1060" s="159"/>
      <c r="M1060" s="159"/>
      <c r="N1060" s="158"/>
      <c r="O1060" s="158"/>
      <c r="P1060" s="158"/>
      <c r="Q1060" s="158"/>
      <c r="R1060" s="159"/>
      <c r="S1060" s="159"/>
      <c r="T1060" s="159"/>
      <c r="U1060" s="159"/>
      <c r="V1060" s="159"/>
      <c r="W1060" s="159"/>
      <c r="X1060" s="159"/>
      <c r="Y1060" s="159"/>
      <c r="Z1060" s="148"/>
      <c r="AA1060" s="148"/>
      <c r="AB1060" s="148"/>
      <c r="AC1060" s="148"/>
      <c r="AD1060" s="148"/>
      <c r="AE1060" s="148"/>
      <c r="AF1060" s="148"/>
      <c r="AG1060" s="148" t="s">
        <v>481</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3" x14ac:dyDescent="0.2">
      <c r="A1061" s="155"/>
      <c r="B1061" s="156"/>
      <c r="C1061" s="214" t="s">
        <v>1696</v>
      </c>
      <c r="D1061" s="211"/>
      <c r="E1061" s="212">
        <v>7.1959999999999996E-2</v>
      </c>
      <c r="F1061" s="159"/>
      <c r="G1061" s="159"/>
      <c r="H1061" s="159"/>
      <c r="I1061" s="159"/>
      <c r="J1061" s="159"/>
      <c r="K1061" s="159"/>
      <c r="L1061" s="159"/>
      <c r="M1061" s="159"/>
      <c r="N1061" s="158"/>
      <c r="O1061" s="158"/>
      <c r="P1061" s="158"/>
      <c r="Q1061" s="158"/>
      <c r="R1061" s="159"/>
      <c r="S1061" s="159"/>
      <c r="T1061" s="159"/>
      <c r="U1061" s="159"/>
      <c r="V1061" s="159"/>
      <c r="W1061" s="159"/>
      <c r="X1061" s="159"/>
      <c r="Y1061" s="159"/>
      <c r="Z1061" s="148"/>
      <c r="AA1061" s="148"/>
      <c r="AB1061" s="148"/>
      <c r="AC1061" s="148"/>
      <c r="AD1061" s="148"/>
      <c r="AE1061" s="148"/>
      <c r="AF1061" s="148"/>
      <c r="AG1061" s="148" t="s">
        <v>481</v>
      </c>
      <c r="AH1061" s="148">
        <v>4</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1" x14ac:dyDescent="0.2">
      <c r="A1062" s="177">
        <v>212</v>
      </c>
      <c r="B1062" s="178" t="s">
        <v>2065</v>
      </c>
      <c r="C1062" s="193" t="s">
        <v>2066</v>
      </c>
      <c r="D1062" s="179" t="s">
        <v>549</v>
      </c>
      <c r="E1062" s="180">
        <v>2701.3833</v>
      </c>
      <c r="F1062" s="181"/>
      <c r="G1062" s="182">
        <f>ROUND(E1062*F1062,2)</f>
        <v>0</v>
      </c>
      <c r="H1062" s="181"/>
      <c r="I1062" s="182">
        <f>ROUND(E1062*H1062,2)</f>
        <v>0</v>
      </c>
      <c r="J1062" s="181"/>
      <c r="K1062" s="182">
        <f>ROUND(E1062*J1062,2)</f>
        <v>0</v>
      </c>
      <c r="L1062" s="182">
        <v>12</v>
      </c>
      <c r="M1062" s="182">
        <f>G1062*(1+L1062/100)</f>
        <v>0</v>
      </c>
      <c r="N1062" s="180">
        <v>1.32E-3</v>
      </c>
      <c r="O1062" s="180">
        <f>ROUND(E1062*N1062,2)</f>
        <v>3.57</v>
      </c>
      <c r="P1062" s="180">
        <v>0</v>
      </c>
      <c r="Q1062" s="180">
        <f>ROUND(E1062*P1062,2)</f>
        <v>0</v>
      </c>
      <c r="R1062" s="182" t="s">
        <v>566</v>
      </c>
      <c r="S1062" s="182" t="s">
        <v>363</v>
      </c>
      <c r="T1062" s="183" t="s">
        <v>363</v>
      </c>
      <c r="U1062" s="159">
        <v>0</v>
      </c>
      <c r="V1062" s="159">
        <f>ROUND(E1062*U1062,2)</f>
        <v>0</v>
      </c>
      <c r="W1062" s="159"/>
      <c r="X1062" s="159" t="s">
        <v>567</v>
      </c>
      <c r="Y1062" s="159" t="s">
        <v>366</v>
      </c>
      <c r="Z1062" s="148"/>
      <c r="AA1062" s="148"/>
      <c r="AB1062" s="148"/>
      <c r="AC1062" s="148"/>
      <c r="AD1062" s="148"/>
      <c r="AE1062" s="148"/>
      <c r="AF1062" s="148"/>
      <c r="AG1062" s="148" t="s">
        <v>568</v>
      </c>
      <c r="AH1062" s="148"/>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2" x14ac:dyDescent="0.2">
      <c r="A1063" s="155"/>
      <c r="B1063" s="156"/>
      <c r="C1063" s="206" t="s">
        <v>1568</v>
      </c>
      <c r="D1063" s="198"/>
      <c r="E1063" s="199"/>
      <c r="F1063" s="159"/>
      <c r="G1063" s="159"/>
      <c r="H1063" s="159"/>
      <c r="I1063" s="159"/>
      <c r="J1063" s="159"/>
      <c r="K1063" s="159"/>
      <c r="L1063" s="159"/>
      <c r="M1063" s="159"/>
      <c r="N1063" s="158"/>
      <c r="O1063" s="158"/>
      <c r="P1063" s="158"/>
      <c r="Q1063" s="158"/>
      <c r="R1063" s="159"/>
      <c r="S1063" s="159"/>
      <c r="T1063" s="159"/>
      <c r="U1063" s="159"/>
      <c r="V1063" s="159"/>
      <c r="W1063" s="159"/>
      <c r="X1063" s="159"/>
      <c r="Y1063" s="159"/>
      <c r="Z1063" s="148"/>
      <c r="AA1063" s="148"/>
      <c r="AB1063" s="148"/>
      <c r="AC1063" s="148"/>
      <c r="AD1063" s="148"/>
      <c r="AE1063" s="148"/>
      <c r="AF1063" s="148"/>
      <c r="AG1063" s="148" t="s">
        <v>481</v>
      </c>
      <c r="AH1063" s="148">
        <v>0</v>
      </c>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3" x14ac:dyDescent="0.2">
      <c r="A1064" s="155"/>
      <c r="B1064" s="156"/>
      <c r="C1064" s="206" t="s">
        <v>2067</v>
      </c>
      <c r="D1064" s="198"/>
      <c r="E1064" s="199">
        <v>1531.0305000000001</v>
      </c>
      <c r="F1064" s="159"/>
      <c r="G1064" s="159"/>
      <c r="H1064" s="159"/>
      <c r="I1064" s="159"/>
      <c r="J1064" s="159"/>
      <c r="K1064" s="159"/>
      <c r="L1064" s="159"/>
      <c r="M1064" s="159"/>
      <c r="N1064" s="158"/>
      <c r="O1064" s="158"/>
      <c r="P1064" s="158"/>
      <c r="Q1064" s="158"/>
      <c r="R1064" s="159"/>
      <c r="S1064" s="159"/>
      <c r="T1064" s="159"/>
      <c r="U1064" s="159"/>
      <c r="V1064" s="159"/>
      <c r="W1064" s="159"/>
      <c r="X1064" s="159"/>
      <c r="Y1064" s="159"/>
      <c r="Z1064" s="148"/>
      <c r="AA1064" s="148"/>
      <c r="AB1064" s="148"/>
      <c r="AC1064" s="148"/>
      <c r="AD1064" s="148"/>
      <c r="AE1064" s="148"/>
      <c r="AF1064" s="148"/>
      <c r="AG1064" s="148" t="s">
        <v>481</v>
      </c>
      <c r="AH1064" s="148">
        <v>0</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3" x14ac:dyDescent="0.2">
      <c r="A1065" s="155"/>
      <c r="B1065" s="156"/>
      <c r="C1065" s="206" t="s">
        <v>2068</v>
      </c>
      <c r="D1065" s="198"/>
      <c r="E1065" s="199">
        <v>770.19749999999999</v>
      </c>
      <c r="F1065" s="159"/>
      <c r="G1065" s="159"/>
      <c r="H1065" s="159"/>
      <c r="I1065" s="159"/>
      <c r="J1065" s="159"/>
      <c r="K1065" s="159"/>
      <c r="L1065" s="159"/>
      <c r="M1065" s="159"/>
      <c r="N1065" s="158"/>
      <c r="O1065" s="158"/>
      <c r="P1065" s="158"/>
      <c r="Q1065" s="158"/>
      <c r="R1065" s="159"/>
      <c r="S1065" s="159"/>
      <c r="T1065" s="159"/>
      <c r="U1065" s="159"/>
      <c r="V1065" s="159"/>
      <c r="W1065" s="159"/>
      <c r="X1065" s="159"/>
      <c r="Y1065" s="159"/>
      <c r="Z1065" s="148"/>
      <c r="AA1065" s="148"/>
      <c r="AB1065" s="148"/>
      <c r="AC1065" s="148"/>
      <c r="AD1065" s="148"/>
      <c r="AE1065" s="148"/>
      <c r="AF1065" s="148"/>
      <c r="AG1065" s="148" t="s">
        <v>481</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3" x14ac:dyDescent="0.2">
      <c r="A1066" s="155"/>
      <c r="B1066" s="156"/>
      <c r="C1066" s="206" t="s">
        <v>2069</v>
      </c>
      <c r="D1066" s="198"/>
      <c r="E1066" s="199">
        <v>154.57499999999999</v>
      </c>
      <c r="F1066" s="159"/>
      <c r="G1066" s="159"/>
      <c r="H1066" s="159"/>
      <c r="I1066" s="159"/>
      <c r="J1066" s="159"/>
      <c r="K1066" s="159"/>
      <c r="L1066" s="159"/>
      <c r="M1066" s="159"/>
      <c r="N1066" s="158"/>
      <c r="O1066" s="158"/>
      <c r="P1066" s="158"/>
      <c r="Q1066" s="158"/>
      <c r="R1066" s="159"/>
      <c r="S1066" s="159"/>
      <c r="T1066" s="159"/>
      <c r="U1066" s="159"/>
      <c r="V1066" s="159"/>
      <c r="W1066" s="159"/>
      <c r="X1066" s="159"/>
      <c r="Y1066" s="159"/>
      <c r="Z1066" s="148"/>
      <c r="AA1066" s="148"/>
      <c r="AB1066" s="148"/>
      <c r="AC1066" s="148"/>
      <c r="AD1066" s="148"/>
      <c r="AE1066" s="148"/>
      <c r="AF1066" s="148"/>
      <c r="AG1066" s="148" t="s">
        <v>481</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3" x14ac:dyDescent="0.2">
      <c r="A1067" s="155"/>
      <c r="B1067" s="156"/>
      <c r="C1067" s="214" t="s">
        <v>1696</v>
      </c>
      <c r="D1067" s="211"/>
      <c r="E1067" s="212">
        <v>245.58029999999999</v>
      </c>
      <c r="F1067" s="159"/>
      <c r="G1067" s="159"/>
      <c r="H1067" s="159"/>
      <c r="I1067" s="159"/>
      <c r="J1067" s="159"/>
      <c r="K1067" s="159"/>
      <c r="L1067" s="159"/>
      <c r="M1067" s="159"/>
      <c r="N1067" s="158"/>
      <c r="O1067" s="158"/>
      <c r="P1067" s="158"/>
      <c r="Q1067" s="158"/>
      <c r="R1067" s="159"/>
      <c r="S1067" s="159"/>
      <c r="T1067" s="159"/>
      <c r="U1067" s="159"/>
      <c r="V1067" s="159"/>
      <c r="W1067" s="159"/>
      <c r="X1067" s="159"/>
      <c r="Y1067" s="159"/>
      <c r="Z1067" s="148"/>
      <c r="AA1067" s="148"/>
      <c r="AB1067" s="148"/>
      <c r="AC1067" s="148"/>
      <c r="AD1067" s="148"/>
      <c r="AE1067" s="148"/>
      <c r="AF1067" s="148"/>
      <c r="AG1067" s="148" t="s">
        <v>481</v>
      </c>
      <c r="AH1067" s="148">
        <v>4</v>
      </c>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ht="22.5" outlineLevel="1" x14ac:dyDescent="0.2">
      <c r="A1068" s="177">
        <v>213</v>
      </c>
      <c r="B1068" s="178" t="s">
        <v>2070</v>
      </c>
      <c r="C1068" s="193" t="s">
        <v>2071</v>
      </c>
      <c r="D1068" s="179" t="s">
        <v>534</v>
      </c>
      <c r="E1068" s="180">
        <v>7.75</v>
      </c>
      <c r="F1068" s="181"/>
      <c r="G1068" s="182">
        <f>ROUND(E1068*F1068,2)</f>
        <v>0</v>
      </c>
      <c r="H1068" s="181"/>
      <c r="I1068" s="182">
        <f>ROUND(E1068*H1068,2)</f>
        <v>0</v>
      </c>
      <c r="J1068" s="181"/>
      <c r="K1068" s="182">
        <f>ROUND(E1068*J1068,2)</f>
        <v>0</v>
      </c>
      <c r="L1068" s="182">
        <v>12</v>
      </c>
      <c r="M1068" s="182">
        <f>G1068*(1+L1068/100)</f>
        <v>0</v>
      </c>
      <c r="N1068" s="180">
        <v>1.47E-2</v>
      </c>
      <c r="O1068" s="180">
        <f>ROUND(E1068*N1068,2)</f>
        <v>0.11</v>
      </c>
      <c r="P1068" s="180">
        <v>0</v>
      </c>
      <c r="Q1068" s="180">
        <f>ROUND(E1068*P1068,2)</f>
        <v>0</v>
      </c>
      <c r="R1068" s="182" t="s">
        <v>566</v>
      </c>
      <c r="S1068" s="182" t="s">
        <v>363</v>
      </c>
      <c r="T1068" s="183" t="s">
        <v>363</v>
      </c>
      <c r="U1068" s="159">
        <v>0</v>
      </c>
      <c r="V1068" s="159">
        <f>ROUND(E1068*U1068,2)</f>
        <v>0</v>
      </c>
      <c r="W1068" s="159"/>
      <c r="X1068" s="159" t="s">
        <v>567</v>
      </c>
      <c r="Y1068" s="159" t="s">
        <v>366</v>
      </c>
      <c r="Z1068" s="148"/>
      <c r="AA1068" s="148"/>
      <c r="AB1068" s="148"/>
      <c r="AC1068" s="148"/>
      <c r="AD1068" s="148"/>
      <c r="AE1068" s="148"/>
      <c r="AF1068" s="148"/>
      <c r="AG1068" s="148" t="s">
        <v>568</v>
      </c>
      <c r="AH1068" s="148"/>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2" x14ac:dyDescent="0.2">
      <c r="A1069" s="155"/>
      <c r="B1069" s="156"/>
      <c r="C1069" s="206" t="s">
        <v>1568</v>
      </c>
      <c r="D1069" s="198"/>
      <c r="E1069" s="199"/>
      <c r="F1069" s="159"/>
      <c r="G1069" s="159"/>
      <c r="H1069" s="159"/>
      <c r="I1069" s="159"/>
      <c r="J1069" s="159"/>
      <c r="K1069" s="159"/>
      <c r="L1069" s="159"/>
      <c r="M1069" s="159"/>
      <c r="N1069" s="158"/>
      <c r="O1069" s="158"/>
      <c r="P1069" s="158"/>
      <c r="Q1069" s="158"/>
      <c r="R1069" s="159"/>
      <c r="S1069" s="159"/>
      <c r="T1069" s="159"/>
      <c r="U1069" s="159"/>
      <c r="V1069" s="159"/>
      <c r="W1069" s="159"/>
      <c r="X1069" s="159"/>
      <c r="Y1069" s="159"/>
      <c r="Z1069" s="148"/>
      <c r="AA1069" s="148"/>
      <c r="AB1069" s="148"/>
      <c r="AC1069" s="148"/>
      <c r="AD1069" s="148"/>
      <c r="AE1069" s="148"/>
      <c r="AF1069" s="148"/>
      <c r="AG1069" s="148" t="s">
        <v>481</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3" x14ac:dyDescent="0.2">
      <c r="A1070" s="155"/>
      <c r="B1070" s="156"/>
      <c r="C1070" s="206" t="s">
        <v>1821</v>
      </c>
      <c r="D1070" s="198"/>
      <c r="E1070" s="199">
        <v>6.2</v>
      </c>
      <c r="F1070" s="159"/>
      <c r="G1070" s="159"/>
      <c r="H1070" s="159"/>
      <c r="I1070" s="159"/>
      <c r="J1070" s="159"/>
      <c r="K1070" s="159"/>
      <c r="L1070" s="159"/>
      <c r="M1070" s="159"/>
      <c r="N1070" s="158"/>
      <c r="O1070" s="158"/>
      <c r="P1070" s="158"/>
      <c r="Q1070" s="158"/>
      <c r="R1070" s="159"/>
      <c r="S1070" s="159"/>
      <c r="T1070" s="159"/>
      <c r="U1070" s="159"/>
      <c r="V1070" s="159"/>
      <c r="W1070" s="159"/>
      <c r="X1070" s="159"/>
      <c r="Y1070" s="159"/>
      <c r="Z1070" s="148"/>
      <c r="AA1070" s="148"/>
      <c r="AB1070" s="148"/>
      <c r="AC1070" s="148"/>
      <c r="AD1070" s="148"/>
      <c r="AE1070" s="148"/>
      <c r="AF1070" s="148"/>
      <c r="AG1070" s="148" t="s">
        <v>481</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3" x14ac:dyDescent="0.2">
      <c r="A1071" s="155"/>
      <c r="B1071" s="156"/>
      <c r="C1071" s="214" t="s">
        <v>2072</v>
      </c>
      <c r="D1071" s="211"/>
      <c r="E1071" s="212">
        <v>1.55</v>
      </c>
      <c r="F1071" s="159"/>
      <c r="G1071" s="159"/>
      <c r="H1071" s="159"/>
      <c r="I1071" s="159"/>
      <c r="J1071" s="159"/>
      <c r="K1071" s="159"/>
      <c r="L1071" s="159"/>
      <c r="M1071" s="159"/>
      <c r="N1071" s="158"/>
      <c r="O1071" s="158"/>
      <c r="P1071" s="158"/>
      <c r="Q1071" s="158"/>
      <c r="R1071" s="159"/>
      <c r="S1071" s="159"/>
      <c r="T1071" s="159"/>
      <c r="U1071" s="159"/>
      <c r="V1071" s="159"/>
      <c r="W1071" s="159"/>
      <c r="X1071" s="159"/>
      <c r="Y1071" s="159"/>
      <c r="Z1071" s="148"/>
      <c r="AA1071" s="148"/>
      <c r="AB1071" s="148"/>
      <c r="AC1071" s="148"/>
      <c r="AD1071" s="148"/>
      <c r="AE1071" s="148"/>
      <c r="AF1071" s="148"/>
      <c r="AG1071" s="148" t="s">
        <v>481</v>
      </c>
      <c r="AH1071" s="148">
        <v>4</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ht="22.5" outlineLevel="1" x14ac:dyDescent="0.2">
      <c r="A1072" s="177">
        <v>214</v>
      </c>
      <c r="B1072" s="178" t="s">
        <v>2073</v>
      </c>
      <c r="C1072" s="193" t="s">
        <v>2074</v>
      </c>
      <c r="D1072" s="179" t="s">
        <v>534</v>
      </c>
      <c r="E1072" s="180">
        <v>1.375</v>
      </c>
      <c r="F1072" s="181"/>
      <c r="G1072" s="182">
        <f>ROUND(E1072*F1072,2)</f>
        <v>0</v>
      </c>
      <c r="H1072" s="181"/>
      <c r="I1072" s="182">
        <f>ROUND(E1072*H1072,2)</f>
        <v>0</v>
      </c>
      <c r="J1072" s="181"/>
      <c r="K1072" s="182">
        <f>ROUND(E1072*J1072,2)</f>
        <v>0</v>
      </c>
      <c r="L1072" s="182">
        <v>12</v>
      </c>
      <c r="M1072" s="182">
        <f>G1072*(1+L1072/100)</f>
        <v>0</v>
      </c>
      <c r="N1072" s="180">
        <v>1.6799999999999999E-2</v>
      </c>
      <c r="O1072" s="180">
        <f>ROUND(E1072*N1072,2)</f>
        <v>0.02</v>
      </c>
      <c r="P1072" s="180">
        <v>0</v>
      </c>
      <c r="Q1072" s="180">
        <f>ROUND(E1072*P1072,2)</f>
        <v>0</v>
      </c>
      <c r="R1072" s="182" t="s">
        <v>566</v>
      </c>
      <c r="S1072" s="182" t="s">
        <v>363</v>
      </c>
      <c r="T1072" s="183" t="s">
        <v>363</v>
      </c>
      <c r="U1072" s="159">
        <v>0</v>
      </c>
      <c r="V1072" s="159">
        <f>ROUND(E1072*U1072,2)</f>
        <v>0</v>
      </c>
      <c r="W1072" s="159"/>
      <c r="X1072" s="159" t="s">
        <v>567</v>
      </c>
      <c r="Y1072" s="159" t="s">
        <v>366</v>
      </c>
      <c r="Z1072" s="148"/>
      <c r="AA1072" s="148"/>
      <c r="AB1072" s="148"/>
      <c r="AC1072" s="148"/>
      <c r="AD1072" s="148"/>
      <c r="AE1072" s="148"/>
      <c r="AF1072" s="148"/>
      <c r="AG1072" s="148" t="s">
        <v>568</v>
      </c>
      <c r="AH1072" s="148"/>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2" x14ac:dyDescent="0.2">
      <c r="A1073" s="155"/>
      <c r="B1073" s="156"/>
      <c r="C1073" s="206" t="s">
        <v>1820</v>
      </c>
      <c r="D1073" s="198"/>
      <c r="E1073" s="199">
        <v>1.1000000000000001</v>
      </c>
      <c r="F1073" s="159"/>
      <c r="G1073" s="159"/>
      <c r="H1073" s="159"/>
      <c r="I1073" s="159"/>
      <c r="J1073" s="159"/>
      <c r="K1073" s="159"/>
      <c r="L1073" s="159"/>
      <c r="M1073" s="159"/>
      <c r="N1073" s="158"/>
      <c r="O1073" s="158"/>
      <c r="P1073" s="158"/>
      <c r="Q1073" s="158"/>
      <c r="R1073" s="159"/>
      <c r="S1073" s="159"/>
      <c r="T1073" s="159"/>
      <c r="U1073" s="159"/>
      <c r="V1073" s="159"/>
      <c r="W1073" s="159"/>
      <c r="X1073" s="159"/>
      <c r="Y1073" s="159"/>
      <c r="Z1073" s="148"/>
      <c r="AA1073" s="148"/>
      <c r="AB1073" s="148"/>
      <c r="AC1073" s="148"/>
      <c r="AD1073" s="148"/>
      <c r="AE1073" s="148"/>
      <c r="AF1073" s="148"/>
      <c r="AG1073" s="148" t="s">
        <v>481</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3" x14ac:dyDescent="0.2">
      <c r="A1074" s="155"/>
      <c r="B1074" s="156"/>
      <c r="C1074" s="214" t="s">
        <v>2072</v>
      </c>
      <c r="D1074" s="211"/>
      <c r="E1074" s="212">
        <v>0.27500000000000002</v>
      </c>
      <c r="F1074" s="159"/>
      <c r="G1074" s="159"/>
      <c r="H1074" s="159"/>
      <c r="I1074" s="159"/>
      <c r="J1074" s="159"/>
      <c r="K1074" s="159"/>
      <c r="L1074" s="159"/>
      <c r="M1074" s="159"/>
      <c r="N1074" s="158"/>
      <c r="O1074" s="158"/>
      <c r="P1074" s="158"/>
      <c r="Q1074" s="158"/>
      <c r="R1074" s="159"/>
      <c r="S1074" s="159"/>
      <c r="T1074" s="159"/>
      <c r="U1074" s="159"/>
      <c r="V1074" s="159"/>
      <c r="W1074" s="159"/>
      <c r="X1074" s="159"/>
      <c r="Y1074" s="159"/>
      <c r="Z1074" s="148"/>
      <c r="AA1074" s="148"/>
      <c r="AB1074" s="148"/>
      <c r="AC1074" s="148"/>
      <c r="AD1074" s="148"/>
      <c r="AE1074" s="148"/>
      <c r="AF1074" s="148"/>
      <c r="AG1074" s="148" t="s">
        <v>481</v>
      </c>
      <c r="AH1074" s="148">
        <v>4</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55">
        <v>215</v>
      </c>
      <c r="B1075" s="156" t="s">
        <v>2075</v>
      </c>
      <c r="C1075" s="215" t="s">
        <v>2076</v>
      </c>
      <c r="D1075" s="157" t="s">
        <v>0</v>
      </c>
      <c r="E1075" s="213"/>
      <c r="F1075" s="160"/>
      <c r="G1075" s="159">
        <f>ROUND(E1075*F1075,2)</f>
        <v>0</v>
      </c>
      <c r="H1075" s="160"/>
      <c r="I1075" s="159">
        <f>ROUND(E1075*H1075,2)</f>
        <v>0</v>
      </c>
      <c r="J1075" s="160"/>
      <c r="K1075" s="159">
        <f>ROUND(E1075*J1075,2)</f>
        <v>0</v>
      </c>
      <c r="L1075" s="159">
        <v>12</v>
      </c>
      <c r="M1075" s="159">
        <f>G1075*(1+L1075/100)</f>
        <v>0</v>
      </c>
      <c r="N1075" s="158">
        <v>0</v>
      </c>
      <c r="O1075" s="158">
        <f>ROUND(E1075*N1075,2)</f>
        <v>0</v>
      </c>
      <c r="P1075" s="158">
        <v>0</v>
      </c>
      <c r="Q1075" s="158">
        <f>ROUND(E1075*P1075,2)</f>
        <v>0</v>
      </c>
      <c r="R1075" s="159" t="s">
        <v>575</v>
      </c>
      <c r="S1075" s="159" t="s">
        <v>363</v>
      </c>
      <c r="T1075" s="159" t="s">
        <v>363</v>
      </c>
      <c r="U1075" s="159">
        <v>0</v>
      </c>
      <c r="V1075" s="159">
        <f>ROUND(E1075*U1075,2)</f>
        <v>0</v>
      </c>
      <c r="W1075" s="159"/>
      <c r="X1075" s="159" t="s">
        <v>220</v>
      </c>
      <c r="Y1075" s="159" t="s">
        <v>366</v>
      </c>
      <c r="Z1075" s="148"/>
      <c r="AA1075" s="148"/>
      <c r="AB1075" s="148"/>
      <c r="AC1075" s="148"/>
      <c r="AD1075" s="148"/>
      <c r="AE1075" s="148"/>
      <c r="AF1075" s="148"/>
      <c r="AG1075" s="148" t="s">
        <v>1070</v>
      </c>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2" x14ac:dyDescent="0.2">
      <c r="A1076" s="155"/>
      <c r="B1076" s="156"/>
      <c r="C1076" s="288" t="s">
        <v>1940</v>
      </c>
      <c r="D1076" s="289"/>
      <c r="E1076" s="289"/>
      <c r="F1076" s="289"/>
      <c r="G1076" s="289"/>
      <c r="H1076" s="159"/>
      <c r="I1076" s="159"/>
      <c r="J1076" s="159"/>
      <c r="K1076" s="159"/>
      <c r="L1076" s="159"/>
      <c r="M1076" s="159"/>
      <c r="N1076" s="158"/>
      <c r="O1076" s="158"/>
      <c r="P1076" s="158"/>
      <c r="Q1076" s="158"/>
      <c r="R1076" s="159"/>
      <c r="S1076" s="159"/>
      <c r="T1076" s="159"/>
      <c r="U1076" s="159"/>
      <c r="V1076" s="159"/>
      <c r="W1076" s="159"/>
      <c r="X1076" s="159"/>
      <c r="Y1076" s="159"/>
      <c r="Z1076" s="148"/>
      <c r="AA1076" s="148"/>
      <c r="AB1076" s="148"/>
      <c r="AC1076" s="148"/>
      <c r="AD1076" s="148"/>
      <c r="AE1076" s="148"/>
      <c r="AF1076" s="148"/>
      <c r="AG1076" s="148" t="s">
        <v>479</v>
      </c>
      <c r="AH1076" s="148"/>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x14ac:dyDescent="0.2">
      <c r="A1077" s="167" t="s">
        <v>358</v>
      </c>
      <c r="B1077" s="168" t="s">
        <v>291</v>
      </c>
      <c r="C1077" s="192" t="s">
        <v>292</v>
      </c>
      <c r="D1077" s="169"/>
      <c r="E1077" s="170"/>
      <c r="F1077" s="171"/>
      <c r="G1077" s="171">
        <f>SUMIF(AG1078:AG1106,"&lt;&gt;NOR",G1078:G1106)</f>
        <v>0</v>
      </c>
      <c r="H1077" s="171"/>
      <c r="I1077" s="171">
        <f>SUM(I1078:I1106)</f>
        <v>0</v>
      </c>
      <c r="J1077" s="171"/>
      <c r="K1077" s="171">
        <f>SUM(K1078:K1106)</f>
        <v>0</v>
      </c>
      <c r="L1077" s="171"/>
      <c r="M1077" s="171">
        <f>SUM(M1078:M1106)</f>
        <v>0</v>
      </c>
      <c r="N1077" s="170"/>
      <c r="O1077" s="170">
        <f>SUM(O1078:O1106)</f>
        <v>11.47</v>
      </c>
      <c r="P1077" s="170"/>
      <c r="Q1077" s="170">
        <f>SUM(Q1078:Q1106)</f>
        <v>0</v>
      </c>
      <c r="R1077" s="171"/>
      <c r="S1077" s="171"/>
      <c r="T1077" s="172"/>
      <c r="U1077" s="166"/>
      <c r="V1077" s="166">
        <f>SUM(V1078:V1106)</f>
        <v>270.45</v>
      </c>
      <c r="W1077" s="166"/>
      <c r="X1077" s="166"/>
      <c r="Y1077" s="166"/>
      <c r="AG1077" t="s">
        <v>359</v>
      </c>
    </row>
    <row r="1078" spans="1:60" outlineLevel="1" x14ac:dyDescent="0.2">
      <c r="A1078" s="177">
        <v>216</v>
      </c>
      <c r="B1078" s="178" t="s">
        <v>2077</v>
      </c>
      <c r="C1078" s="193" t="s">
        <v>2078</v>
      </c>
      <c r="D1078" s="179" t="s">
        <v>534</v>
      </c>
      <c r="E1078" s="180">
        <v>648.78399999999999</v>
      </c>
      <c r="F1078" s="181"/>
      <c r="G1078" s="182">
        <f>ROUND(E1078*F1078,2)</f>
        <v>0</v>
      </c>
      <c r="H1078" s="181"/>
      <c r="I1078" s="182">
        <f>ROUND(E1078*H1078,2)</f>
        <v>0</v>
      </c>
      <c r="J1078" s="181"/>
      <c r="K1078" s="182">
        <f>ROUND(E1078*J1078,2)</f>
        <v>0</v>
      </c>
      <c r="L1078" s="182">
        <v>12</v>
      </c>
      <c r="M1078" s="182">
        <f>G1078*(1+L1078/100)</f>
        <v>0</v>
      </c>
      <c r="N1078" s="180">
        <v>8.0000000000000007E-5</v>
      </c>
      <c r="O1078" s="180">
        <f>ROUND(E1078*N1078,2)</f>
        <v>0.05</v>
      </c>
      <c r="P1078" s="180">
        <v>0</v>
      </c>
      <c r="Q1078" s="180">
        <f>ROUND(E1078*P1078,2)</f>
        <v>0</v>
      </c>
      <c r="R1078" s="182" t="s">
        <v>2079</v>
      </c>
      <c r="S1078" s="182" t="s">
        <v>363</v>
      </c>
      <c r="T1078" s="183" t="s">
        <v>363</v>
      </c>
      <c r="U1078" s="159">
        <v>0.29830000000000001</v>
      </c>
      <c r="V1078" s="159">
        <f>ROUND(E1078*U1078,2)</f>
        <v>193.53</v>
      </c>
      <c r="W1078" s="159"/>
      <c r="X1078" s="159" t="s">
        <v>411</v>
      </c>
      <c r="Y1078" s="159" t="s">
        <v>366</v>
      </c>
      <c r="Z1078" s="148"/>
      <c r="AA1078" s="148"/>
      <c r="AB1078" s="148"/>
      <c r="AC1078" s="148"/>
      <c r="AD1078" s="148"/>
      <c r="AE1078" s="148"/>
      <c r="AF1078" s="148"/>
      <c r="AG1078" s="148" t="s">
        <v>412</v>
      </c>
      <c r="AH1078" s="148"/>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2" x14ac:dyDescent="0.2">
      <c r="A1079" s="155"/>
      <c r="B1079" s="156"/>
      <c r="C1079" s="286" t="s">
        <v>2080</v>
      </c>
      <c r="D1079" s="287"/>
      <c r="E1079" s="287"/>
      <c r="F1079" s="287"/>
      <c r="G1079" s="287"/>
      <c r="H1079" s="159"/>
      <c r="I1079" s="159"/>
      <c r="J1079" s="159"/>
      <c r="K1079" s="159"/>
      <c r="L1079" s="159"/>
      <c r="M1079" s="159"/>
      <c r="N1079" s="158"/>
      <c r="O1079" s="158"/>
      <c r="P1079" s="158"/>
      <c r="Q1079" s="158"/>
      <c r="R1079" s="159"/>
      <c r="S1079" s="159"/>
      <c r="T1079" s="159"/>
      <c r="U1079" s="159"/>
      <c r="V1079" s="159"/>
      <c r="W1079" s="159"/>
      <c r="X1079" s="159"/>
      <c r="Y1079" s="159"/>
      <c r="Z1079" s="148"/>
      <c r="AA1079" s="148"/>
      <c r="AB1079" s="148"/>
      <c r="AC1079" s="148"/>
      <c r="AD1079" s="148"/>
      <c r="AE1079" s="148"/>
      <c r="AF1079" s="148"/>
      <c r="AG1079" s="148" t="s">
        <v>479</v>
      </c>
      <c r="AH1079" s="148"/>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2" x14ac:dyDescent="0.2">
      <c r="A1080" s="155"/>
      <c r="B1080" s="156"/>
      <c r="C1080" s="206" t="s">
        <v>1568</v>
      </c>
      <c r="D1080" s="198"/>
      <c r="E1080" s="199"/>
      <c r="F1080" s="159"/>
      <c r="G1080" s="159"/>
      <c r="H1080" s="159"/>
      <c r="I1080" s="159"/>
      <c r="J1080" s="159"/>
      <c r="K1080" s="159"/>
      <c r="L1080" s="159"/>
      <c r="M1080" s="159"/>
      <c r="N1080" s="158"/>
      <c r="O1080" s="158"/>
      <c r="P1080" s="158"/>
      <c r="Q1080" s="158"/>
      <c r="R1080" s="159"/>
      <c r="S1080" s="159"/>
      <c r="T1080" s="159"/>
      <c r="U1080" s="159"/>
      <c r="V1080" s="159"/>
      <c r="W1080" s="159"/>
      <c r="X1080" s="159"/>
      <c r="Y1080" s="159"/>
      <c r="Z1080" s="148"/>
      <c r="AA1080" s="148"/>
      <c r="AB1080" s="148"/>
      <c r="AC1080" s="148"/>
      <c r="AD1080" s="148"/>
      <c r="AE1080" s="148"/>
      <c r="AF1080" s="148"/>
      <c r="AG1080" s="148" t="s">
        <v>481</v>
      </c>
      <c r="AH1080" s="148">
        <v>0</v>
      </c>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3" x14ac:dyDescent="0.2">
      <c r="A1081" s="155"/>
      <c r="B1081" s="156"/>
      <c r="C1081" s="206" t="s">
        <v>2038</v>
      </c>
      <c r="D1081" s="198"/>
      <c r="E1081" s="199">
        <v>340.22899999999998</v>
      </c>
      <c r="F1081" s="159"/>
      <c r="G1081" s="159"/>
      <c r="H1081" s="159"/>
      <c r="I1081" s="159"/>
      <c r="J1081" s="159"/>
      <c r="K1081" s="159"/>
      <c r="L1081" s="159"/>
      <c r="M1081" s="159"/>
      <c r="N1081" s="158"/>
      <c r="O1081" s="158"/>
      <c r="P1081" s="158"/>
      <c r="Q1081" s="158"/>
      <c r="R1081" s="159"/>
      <c r="S1081" s="159"/>
      <c r="T1081" s="159"/>
      <c r="U1081" s="159"/>
      <c r="V1081" s="159"/>
      <c r="W1081" s="159"/>
      <c r="X1081" s="159"/>
      <c r="Y1081" s="159"/>
      <c r="Z1081" s="148"/>
      <c r="AA1081" s="148"/>
      <c r="AB1081" s="148"/>
      <c r="AC1081" s="148"/>
      <c r="AD1081" s="148"/>
      <c r="AE1081" s="148"/>
      <c r="AF1081" s="148"/>
      <c r="AG1081" s="148" t="s">
        <v>481</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3" x14ac:dyDescent="0.2">
      <c r="A1082" s="155"/>
      <c r="B1082" s="156"/>
      <c r="C1082" s="206" t="s">
        <v>1944</v>
      </c>
      <c r="D1082" s="198"/>
      <c r="E1082" s="199">
        <v>171.155</v>
      </c>
      <c r="F1082" s="159"/>
      <c r="G1082" s="159"/>
      <c r="H1082" s="159"/>
      <c r="I1082" s="159"/>
      <c r="J1082" s="159"/>
      <c r="K1082" s="159"/>
      <c r="L1082" s="159"/>
      <c r="M1082" s="159"/>
      <c r="N1082" s="158"/>
      <c r="O1082" s="158"/>
      <c r="P1082" s="158"/>
      <c r="Q1082" s="158"/>
      <c r="R1082" s="159"/>
      <c r="S1082" s="159"/>
      <c r="T1082" s="159"/>
      <c r="U1082" s="159"/>
      <c r="V1082" s="159"/>
      <c r="W1082" s="159"/>
      <c r="X1082" s="159"/>
      <c r="Y1082" s="159"/>
      <c r="Z1082" s="148"/>
      <c r="AA1082" s="148"/>
      <c r="AB1082" s="148"/>
      <c r="AC1082" s="148"/>
      <c r="AD1082" s="148"/>
      <c r="AE1082" s="148"/>
      <c r="AF1082" s="148"/>
      <c r="AG1082" s="148" t="s">
        <v>481</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3" x14ac:dyDescent="0.2">
      <c r="A1083" s="155"/>
      <c r="B1083" s="156"/>
      <c r="C1083" s="206" t="s">
        <v>2081</v>
      </c>
      <c r="D1083" s="198"/>
      <c r="E1083" s="199">
        <v>137.4</v>
      </c>
      <c r="F1083" s="159"/>
      <c r="G1083" s="159"/>
      <c r="H1083" s="159"/>
      <c r="I1083" s="159"/>
      <c r="J1083" s="159"/>
      <c r="K1083" s="159"/>
      <c r="L1083" s="159"/>
      <c r="M1083" s="159"/>
      <c r="N1083" s="158"/>
      <c r="O1083" s="158"/>
      <c r="P1083" s="158"/>
      <c r="Q1083" s="158"/>
      <c r="R1083" s="159"/>
      <c r="S1083" s="159"/>
      <c r="T1083" s="159"/>
      <c r="U1083" s="159"/>
      <c r="V1083" s="159"/>
      <c r="W1083" s="159"/>
      <c r="X1083" s="159"/>
      <c r="Y1083" s="159"/>
      <c r="Z1083" s="148"/>
      <c r="AA1083" s="148"/>
      <c r="AB1083" s="148"/>
      <c r="AC1083" s="148"/>
      <c r="AD1083" s="148"/>
      <c r="AE1083" s="148"/>
      <c r="AF1083" s="148"/>
      <c r="AG1083" s="148" t="s">
        <v>481</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ht="22.5" outlineLevel="1" x14ac:dyDescent="0.2">
      <c r="A1084" s="177">
        <v>217</v>
      </c>
      <c r="B1084" s="178" t="s">
        <v>2082</v>
      </c>
      <c r="C1084" s="193" t="s">
        <v>2083</v>
      </c>
      <c r="D1084" s="179" t="s">
        <v>534</v>
      </c>
      <c r="E1084" s="180">
        <v>201.8</v>
      </c>
      <c r="F1084" s="181"/>
      <c r="G1084" s="182">
        <f>ROUND(E1084*F1084,2)</f>
        <v>0</v>
      </c>
      <c r="H1084" s="181"/>
      <c r="I1084" s="182">
        <f>ROUND(E1084*H1084,2)</f>
        <v>0</v>
      </c>
      <c r="J1084" s="181"/>
      <c r="K1084" s="182">
        <f>ROUND(E1084*J1084,2)</f>
        <v>0</v>
      </c>
      <c r="L1084" s="182">
        <v>12</v>
      </c>
      <c r="M1084" s="182">
        <f>G1084*(1+L1084/100)</f>
        <v>0</v>
      </c>
      <c r="N1084" s="180">
        <v>1.081E-2</v>
      </c>
      <c r="O1084" s="180">
        <f>ROUND(E1084*N1084,2)</f>
        <v>2.1800000000000002</v>
      </c>
      <c r="P1084" s="180">
        <v>0</v>
      </c>
      <c r="Q1084" s="180">
        <f>ROUND(E1084*P1084,2)</f>
        <v>0</v>
      </c>
      <c r="R1084" s="182" t="s">
        <v>2079</v>
      </c>
      <c r="S1084" s="182" t="s">
        <v>363</v>
      </c>
      <c r="T1084" s="183" t="s">
        <v>363</v>
      </c>
      <c r="U1084" s="159">
        <v>0.313</v>
      </c>
      <c r="V1084" s="159">
        <f>ROUND(E1084*U1084,2)</f>
        <v>63.16</v>
      </c>
      <c r="W1084" s="159"/>
      <c r="X1084" s="159" t="s">
        <v>411</v>
      </c>
      <c r="Y1084" s="159" t="s">
        <v>366</v>
      </c>
      <c r="Z1084" s="148"/>
      <c r="AA1084" s="148"/>
      <c r="AB1084" s="148"/>
      <c r="AC1084" s="148"/>
      <c r="AD1084" s="148"/>
      <c r="AE1084" s="148"/>
      <c r="AF1084" s="148"/>
      <c r="AG1084" s="148" t="s">
        <v>412</v>
      </c>
      <c r="AH1084" s="148"/>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2" x14ac:dyDescent="0.2">
      <c r="A1085" s="155"/>
      <c r="B1085" s="156"/>
      <c r="C1085" s="286" t="s">
        <v>2080</v>
      </c>
      <c r="D1085" s="287"/>
      <c r="E1085" s="287"/>
      <c r="F1085" s="287"/>
      <c r="G1085" s="287"/>
      <c r="H1085" s="159"/>
      <c r="I1085" s="159"/>
      <c r="J1085" s="159"/>
      <c r="K1085" s="159"/>
      <c r="L1085" s="159"/>
      <c r="M1085" s="159"/>
      <c r="N1085" s="158"/>
      <c r="O1085" s="158"/>
      <c r="P1085" s="158"/>
      <c r="Q1085" s="158"/>
      <c r="R1085" s="159"/>
      <c r="S1085" s="159"/>
      <c r="T1085" s="159"/>
      <c r="U1085" s="159"/>
      <c r="V1085" s="159"/>
      <c r="W1085" s="159"/>
      <c r="X1085" s="159"/>
      <c r="Y1085" s="159"/>
      <c r="Z1085" s="148"/>
      <c r="AA1085" s="148"/>
      <c r="AB1085" s="148"/>
      <c r="AC1085" s="148"/>
      <c r="AD1085" s="148"/>
      <c r="AE1085" s="148"/>
      <c r="AF1085" s="148"/>
      <c r="AG1085" s="148" t="s">
        <v>479</v>
      </c>
      <c r="AH1085" s="148"/>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2" x14ac:dyDescent="0.2">
      <c r="A1086" s="155"/>
      <c r="B1086" s="156"/>
      <c r="C1086" s="206" t="s">
        <v>840</v>
      </c>
      <c r="D1086" s="198"/>
      <c r="E1086" s="199"/>
      <c r="F1086" s="159"/>
      <c r="G1086" s="159"/>
      <c r="H1086" s="159"/>
      <c r="I1086" s="159"/>
      <c r="J1086" s="159"/>
      <c r="K1086" s="159"/>
      <c r="L1086" s="159"/>
      <c r="M1086" s="159"/>
      <c r="N1086" s="158"/>
      <c r="O1086" s="158"/>
      <c r="P1086" s="158"/>
      <c r="Q1086" s="158"/>
      <c r="R1086" s="159"/>
      <c r="S1086" s="159"/>
      <c r="T1086" s="159"/>
      <c r="U1086" s="159"/>
      <c r="V1086" s="159"/>
      <c r="W1086" s="159"/>
      <c r="X1086" s="159"/>
      <c r="Y1086" s="159"/>
      <c r="Z1086" s="148"/>
      <c r="AA1086" s="148"/>
      <c r="AB1086" s="148"/>
      <c r="AC1086" s="148"/>
      <c r="AD1086" s="148"/>
      <c r="AE1086" s="148"/>
      <c r="AF1086" s="148"/>
      <c r="AG1086" s="148" t="s">
        <v>481</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3" x14ac:dyDescent="0.2">
      <c r="A1087" s="155"/>
      <c r="B1087" s="156"/>
      <c r="C1087" s="206" t="s">
        <v>1824</v>
      </c>
      <c r="D1087" s="198"/>
      <c r="E1087" s="199">
        <v>10.199999999999999</v>
      </c>
      <c r="F1087" s="159"/>
      <c r="G1087" s="159"/>
      <c r="H1087" s="159"/>
      <c r="I1087" s="159"/>
      <c r="J1087" s="159"/>
      <c r="K1087" s="159"/>
      <c r="L1087" s="159"/>
      <c r="M1087" s="159"/>
      <c r="N1087" s="158"/>
      <c r="O1087" s="158"/>
      <c r="P1087" s="158"/>
      <c r="Q1087" s="158"/>
      <c r="R1087" s="159"/>
      <c r="S1087" s="159"/>
      <c r="T1087" s="159"/>
      <c r="U1087" s="159"/>
      <c r="V1087" s="159"/>
      <c r="W1087" s="159"/>
      <c r="X1087" s="159"/>
      <c r="Y1087" s="159"/>
      <c r="Z1087" s="148"/>
      <c r="AA1087" s="148"/>
      <c r="AB1087" s="148"/>
      <c r="AC1087" s="148"/>
      <c r="AD1087" s="148"/>
      <c r="AE1087" s="148"/>
      <c r="AF1087" s="148"/>
      <c r="AG1087" s="148" t="s">
        <v>481</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3" x14ac:dyDescent="0.2">
      <c r="A1088" s="155"/>
      <c r="B1088" s="156"/>
      <c r="C1088" s="206" t="s">
        <v>1550</v>
      </c>
      <c r="D1088" s="198"/>
      <c r="E1088" s="199">
        <v>178.5</v>
      </c>
      <c r="F1088" s="159"/>
      <c r="G1088" s="159"/>
      <c r="H1088" s="159"/>
      <c r="I1088" s="159"/>
      <c r="J1088" s="159"/>
      <c r="K1088" s="159"/>
      <c r="L1088" s="159"/>
      <c r="M1088" s="159"/>
      <c r="N1088" s="158"/>
      <c r="O1088" s="158"/>
      <c r="P1088" s="158"/>
      <c r="Q1088" s="158"/>
      <c r="R1088" s="159"/>
      <c r="S1088" s="159"/>
      <c r="T1088" s="159"/>
      <c r="U1088" s="159"/>
      <c r="V1088" s="159"/>
      <c r="W1088" s="159"/>
      <c r="X1088" s="159"/>
      <c r="Y1088" s="159"/>
      <c r="Z1088" s="148"/>
      <c r="AA1088" s="148"/>
      <c r="AB1088" s="148"/>
      <c r="AC1088" s="148"/>
      <c r="AD1088" s="148"/>
      <c r="AE1088" s="148"/>
      <c r="AF1088" s="148"/>
      <c r="AG1088" s="148" t="s">
        <v>481</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3" x14ac:dyDescent="0.2">
      <c r="A1089" s="155"/>
      <c r="B1089" s="156"/>
      <c r="C1089" s="206" t="s">
        <v>1825</v>
      </c>
      <c r="D1089" s="198"/>
      <c r="E1089" s="199">
        <v>13.1</v>
      </c>
      <c r="F1089" s="159"/>
      <c r="G1089" s="159"/>
      <c r="H1089" s="159"/>
      <c r="I1089" s="159"/>
      <c r="J1089" s="159"/>
      <c r="K1089" s="159"/>
      <c r="L1089" s="159"/>
      <c r="M1089" s="159"/>
      <c r="N1089" s="158"/>
      <c r="O1089" s="158"/>
      <c r="P1089" s="158"/>
      <c r="Q1089" s="158"/>
      <c r="R1089" s="159"/>
      <c r="S1089" s="159"/>
      <c r="T1089" s="159"/>
      <c r="U1089" s="159"/>
      <c r="V1089" s="159"/>
      <c r="W1089" s="159"/>
      <c r="X1089" s="159"/>
      <c r="Y1089" s="159"/>
      <c r="Z1089" s="148"/>
      <c r="AA1089" s="148"/>
      <c r="AB1089" s="148"/>
      <c r="AC1089" s="148"/>
      <c r="AD1089" s="148"/>
      <c r="AE1089" s="148"/>
      <c r="AF1089" s="148"/>
      <c r="AG1089" s="148" t="s">
        <v>481</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ht="22.5" outlineLevel="1" x14ac:dyDescent="0.2">
      <c r="A1090" s="177">
        <v>218</v>
      </c>
      <c r="B1090" s="178" t="s">
        <v>2084</v>
      </c>
      <c r="C1090" s="193" t="s">
        <v>2085</v>
      </c>
      <c r="D1090" s="179" t="s">
        <v>534</v>
      </c>
      <c r="E1090" s="180">
        <v>52.94</v>
      </c>
      <c r="F1090" s="181"/>
      <c r="G1090" s="182">
        <f>ROUND(E1090*F1090,2)</f>
        <v>0</v>
      </c>
      <c r="H1090" s="181"/>
      <c r="I1090" s="182">
        <f>ROUND(E1090*H1090,2)</f>
        <v>0</v>
      </c>
      <c r="J1090" s="181"/>
      <c r="K1090" s="182">
        <f>ROUND(E1090*J1090,2)</f>
        <v>0</v>
      </c>
      <c r="L1090" s="182">
        <v>12</v>
      </c>
      <c r="M1090" s="182">
        <f>G1090*(1+L1090/100)</f>
        <v>0</v>
      </c>
      <c r="N1090" s="180">
        <v>1.4670000000000001E-2</v>
      </c>
      <c r="O1090" s="180">
        <f>ROUND(E1090*N1090,2)</f>
        <v>0.78</v>
      </c>
      <c r="P1090" s="180">
        <v>0</v>
      </c>
      <c r="Q1090" s="180">
        <f>ROUND(E1090*P1090,2)</f>
        <v>0</v>
      </c>
      <c r="R1090" s="182" t="s">
        <v>2079</v>
      </c>
      <c r="S1090" s="182" t="s">
        <v>363</v>
      </c>
      <c r="T1090" s="183" t="s">
        <v>363</v>
      </c>
      <c r="U1090" s="159">
        <v>0.26</v>
      </c>
      <c r="V1090" s="159">
        <f>ROUND(E1090*U1090,2)</f>
        <v>13.76</v>
      </c>
      <c r="W1090" s="159"/>
      <c r="X1090" s="159" t="s">
        <v>411</v>
      </c>
      <c r="Y1090" s="159" t="s">
        <v>366</v>
      </c>
      <c r="Z1090" s="148"/>
      <c r="AA1090" s="148"/>
      <c r="AB1090" s="148"/>
      <c r="AC1090" s="148"/>
      <c r="AD1090" s="148"/>
      <c r="AE1090" s="148"/>
      <c r="AF1090" s="148"/>
      <c r="AG1090" s="148" t="s">
        <v>412</v>
      </c>
      <c r="AH1090" s="148"/>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2" x14ac:dyDescent="0.2">
      <c r="A1091" s="155"/>
      <c r="B1091" s="156"/>
      <c r="C1091" s="286" t="s">
        <v>2080</v>
      </c>
      <c r="D1091" s="287"/>
      <c r="E1091" s="287"/>
      <c r="F1091" s="287"/>
      <c r="G1091" s="287"/>
      <c r="H1091" s="159"/>
      <c r="I1091" s="159"/>
      <c r="J1091" s="159"/>
      <c r="K1091" s="159"/>
      <c r="L1091" s="159"/>
      <c r="M1091" s="159"/>
      <c r="N1091" s="158"/>
      <c r="O1091" s="158"/>
      <c r="P1091" s="158"/>
      <c r="Q1091" s="158"/>
      <c r="R1091" s="159"/>
      <c r="S1091" s="159"/>
      <c r="T1091" s="159"/>
      <c r="U1091" s="159"/>
      <c r="V1091" s="159"/>
      <c r="W1091" s="159"/>
      <c r="X1091" s="159"/>
      <c r="Y1091" s="159"/>
      <c r="Z1091" s="148"/>
      <c r="AA1091" s="148"/>
      <c r="AB1091" s="148"/>
      <c r="AC1091" s="148"/>
      <c r="AD1091" s="148"/>
      <c r="AE1091" s="148"/>
      <c r="AF1091" s="148"/>
      <c r="AG1091" s="148" t="s">
        <v>479</v>
      </c>
      <c r="AH1091" s="148"/>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2" x14ac:dyDescent="0.2">
      <c r="A1092" s="155"/>
      <c r="B1092" s="156"/>
      <c r="C1092" s="206" t="s">
        <v>644</v>
      </c>
      <c r="D1092" s="198"/>
      <c r="E1092" s="199"/>
      <c r="F1092" s="159"/>
      <c r="G1092" s="159"/>
      <c r="H1092" s="159"/>
      <c r="I1092" s="159"/>
      <c r="J1092" s="159"/>
      <c r="K1092" s="159"/>
      <c r="L1092" s="159"/>
      <c r="M1092" s="159"/>
      <c r="N1092" s="158"/>
      <c r="O1092" s="158"/>
      <c r="P1092" s="158"/>
      <c r="Q1092" s="158"/>
      <c r="R1092" s="159"/>
      <c r="S1092" s="159"/>
      <c r="T1092" s="159"/>
      <c r="U1092" s="159"/>
      <c r="V1092" s="159"/>
      <c r="W1092" s="159"/>
      <c r="X1092" s="159"/>
      <c r="Y1092" s="159"/>
      <c r="Z1092" s="148"/>
      <c r="AA1092" s="148"/>
      <c r="AB1092" s="148"/>
      <c r="AC1092" s="148"/>
      <c r="AD1092" s="148"/>
      <c r="AE1092" s="148"/>
      <c r="AF1092" s="148"/>
      <c r="AG1092" s="148" t="s">
        <v>481</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3" x14ac:dyDescent="0.2">
      <c r="A1093" s="155"/>
      <c r="B1093" s="156"/>
      <c r="C1093" s="206" t="s">
        <v>1642</v>
      </c>
      <c r="D1093" s="198"/>
      <c r="E1093" s="199">
        <v>52.94</v>
      </c>
      <c r="F1093" s="159"/>
      <c r="G1093" s="159"/>
      <c r="H1093" s="159"/>
      <c r="I1093" s="159"/>
      <c r="J1093" s="159"/>
      <c r="K1093" s="159"/>
      <c r="L1093" s="159"/>
      <c r="M1093" s="159"/>
      <c r="N1093" s="158"/>
      <c r="O1093" s="158"/>
      <c r="P1093" s="158"/>
      <c r="Q1093" s="158"/>
      <c r="R1093" s="159"/>
      <c r="S1093" s="159"/>
      <c r="T1093" s="159"/>
      <c r="U1093" s="159"/>
      <c r="V1093" s="159"/>
      <c r="W1093" s="159"/>
      <c r="X1093" s="159"/>
      <c r="Y1093" s="159"/>
      <c r="Z1093" s="148"/>
      <c r="AA1093" s="148"/>
      <c r="AB1093" s="148"/>
      <c r="AC1093" s="148"/>
      <c r="AD1093" s="148"/>
      <c r="AE1093" s="148"/>
      <c r="AF1093" s="148"/>
      <c r="AG1093" s="148" t="s">
        <v>481</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1" x14ac:dyDescent="0.2">
      <c r="A1094" s="177">
        <v>219</v>
      </c>
      <c r="B1094" s="178" t="s">
        <v>2086</v>
      </c>
      <c r="C1094" s="193" t="s">
        <v>2087</v>
      </c>
      <c r="D1094" s="179" t="s">
        <v>534</v>
      </c>
      <c r="E1094" s="180">
        <v>609.08820000000003</v>
      </c>
      <c r="F1094" s="181"/>
      <c r="G1094" s="182">
        <f>ROUND(E1094*F1094,2)</f>
        <v>0</v>
      </c>
      <c r="H1094" s="181"/>
      <c r="I1094" s="182">
        <f>ROUND(E1094*H1094,2)</f>
        <v>0</v>
      </c>
      <c r="J1094" s="181"/>
      <c r="K1094" s="182">
        <f>ROUND(E1094*J1094,2)</f>
        <v>0</v>
      </c>
      <c r="L1094" s="182">
        <v>12</v>
      </c>
      <c r="M1094" s="182">
        <f>G1094*(1+L1094/100)</f>
        <v>0</v>
      </c>
      <c r="N1094" s="180">
        <v>1.2E-2</v>
      </c>
      <c r="O1094" s="180">
        <f>ROUND(E1094*N1094,2)</f>
        <v>7.31</v>
      </c>
      <c r="P1094" s="180">
        <v>0</v>
      </c>
      <c r="Q1094" s="180">
        <f>ROUND(E1094*P1094,2)</f>
        <v>0</v>
      </c>
      <c r="R1094" s="182" t="s">
        <v>566</v>
      </c>
      <c r="S1094" s="182" t="s">
        <v>363</v>
      </c>
      <c r="T1094" s="183" t="s">
        <v>363</v>
      </c>
      <c r="U1094" s="159">
        <v>0</v>
      </c>
      <c r="V1094" s="159">
        <f>ROUND(E1094*U1094,2)</f>
        <v>0</v>
      </c>
      <c r="W1094" s="159"/>
      <c r="X1094" s="159" t="s">
        <v>567</v>
      </c>
      <c r="Y1094" s="159" t="s">
        <v>366</v>
      </c>
      <c r="Z1094" s="148"/>
      <c r="AA1094" s="148"/>
      <c r="AB1094" s="148"/>
      <c r="AC1094" s="148"/>
      <c r="AD1094" s="148"/>
      <c r="AE1094" s="148"/>
      <c r="AF1094" s="148"/>
      <c r="AG1094" s="148" t="s">
        <v>568</v>
      </c>
      <c r="AH1094" s="148"/>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2" x14ac:dyDescent="0.2">
      <c r="A1095" s="155"/>
      <c r="B1095" s="156"/>
      <c r="C1095" s="206" t="s">
        <v>1568</v>
      </c>
      <c r="D1095" s="198"/>
      <c r="E1095" s="199"/>
      <c r="F1095" s="159"/>
      <c r="G1095" s="159"/>
      <c r="H1095" s="159"/>
      <c r="I1095" s="159"/>
      <c r="J1095" s="159"/>
      <c r="K1095" s="159"/>
      <c r="L1095" s="159"/>
      <c r="M1095" s="159"/>
      <c r="N1095" s="158"/>
      <c r="O1095" s="158"/>
      <c r="P1095" s="158"/>
      <c r="Q1095" s="158"/>
      <c r="R1095" s="159"/>
      <c r="S1095" s="159"/>
      <c r="T1095" s="159"/>
      <c r="U1095" s="159"/>
      <c r="V1095" s="159"/>
      <c r="W1095" s="159"/>
      <c r="X1095" s="159"/>
      <c r="Y1095" s="159"/>
      <c r="Z1095" s="148"/>
      <c r="AA1095" s="148"/>
      <c r="AB1095" s="148"/>
      <c r="AC1095" s="148"/>
      <c r="AD1095" s="148"/>
      <c r="AE1095" s="148"/>
      <c r="AF1095" s="148"/>
      <c r="AG1095" s="148" t="s">
        <v>481</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3" x14ac:dyDescent="0.2">
      <c r="A1096" s="155"/>
      <c r="B1096" s="156"/>
      <c r="C1096" s="206" t="s">
        <v>2038</v>
      </c>
      <c r="D1096" s="198"/>
      <c r="E1096" s="199">
        <v>340.22899999999998</v>
      </c>
      <c r="F1096" s="159"/>
      <c r="G1096" s="159"/>
      <c r="H1096" s="159"/>
      <c r="I1096" s="159"/>
      <c r="J1096" s="159"/>
      <c r="K1096" s="159"/>
      <c r="L1096" s="159"/>
      <c r="M1096" s="159"/>
      <c r="N1096" s="158"/>
      <c r="O1096" s="158"/>
      <c r="P1096" s="158"/>
      <c r="Q1096" s="158"/>
      <c r="R1096" s="159"/>
      <c r="S1096" s="159"/>
      <c r="T1096" s="159"/>
      <c r="U1096" s="159"/>
      <c r="V1096" s="159"/>
      <c r="W1096" s="159"/>
      <c r="X1096" s="159"/>
      <c r="Y1096" s="159"/>
      <c r="Z1096" s="148"/>
      <c r="AA1096" s="148"/>
      <c r="AB1096" s="148"/>
      <c r="AC1096" s="148"/>
      <c r="AD1096" s="148"/>
      <c r="AE1096" s="148"/>
      <c r="AF1096" s="148"/>
      <c r="AG1096" s="148" t="s">
        <v>481</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3" x14ac:dyDescent="0.2">
      <c r="A1097" s="155"/>
      <c r="B1097" s="156"/>
      <c r="C1097" s="206" t="s">
        <v>1944</v>
      </c>
      <c r="D1097" s="198"/>
      <c r="E1097" s="199">
        <v>171.155</v>
      </c>
      <c r="F1097" s="159"/>
      <c r="G1097" s="159"/>
      <c r="H1097" s="159"/>
      <c r="I1097" s="159"/>
      <c r="J1097" s="159"/>
      <c r="K1097" s="159"/>
      <c r="L1097" s="159"/>
      <c r="M1097" s="159"/>
      <c r="N1097" s="158"/>
      <c r="O1097" s="158"/>
      <c r="P1097" s="158"/>
      <c r="Q1097" s="158"/>
      <c r="R1097" s="159"/>
      <c r="S1097" s="159"/>
      <c r="T1097" s="159"/>
      <c r="U1097" s="159"/>
      <c r="V1097" s="159"/>
      <c r="W1097" s="159"/>
      <c r="X1097" s="159"/>
      <c r="Y1097" s="159"/>
      <c r="Z1097" s="148"/>
      <c r="AA1097" s="148"/>
      <c r="AB1097" s="148"/>
      <c r="AC1097" s="148"/>
      <c r="AD1097" s="148"/>
      <c r="AE1097" s="148"/>
      <c r="AF1097" s="148"/>
      <c r="AG1097" s="148" t="s">
        <v>481</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3" x14ac:dyDescent="0.2">
      <c r="A1098" s="155"/>
      <c r="B1098" s="156"/>
      <c r="C1098" s="206" t="s">
        <v>1918</v>
      </c>
      <c r="D1098" s="198"/>
      <c r="E1098" s="199">
        <v>68.7</v>
      </c>
      <c r="F1098" s="159"/>
      <c r="G1098" s="159"/>
      <c r="H1098" s="159"/>
      <c r="I1098" s="159"/>
      <c r="J1098" s="159"/>
      <c r="K1098" s="159"/>
      <c r="L1098" s="159"/>
      <c r="M1098" s="159"/>
      <c r="N1098" s="158"/>
      <c r="O1098" s="158"/>
      <c r="P1098" s="158"/>
      <c r="Q1098" s="158"/>
      <c r="R1098" s="159"/>
      <c r="S1098" s="159"/>
      <c r="T1098" s="159"/>
      <c r="U1098" s="159"/>
      <c r="V1098" s="159"/>
      <c r="W1098" s="159"/>
      <c r="X1098" s="159"/>
      <c r="Y1098" s="159"/>
      <c r="Z1098" s="148"/>
      <c r="AA1098" s="148"/>
      <c r="AB1098" s="148"/>
      <c r="AC1098" s="148"/>
      <c r="AD1098" s="148"/>
      <c r="AE1098" s="148"/>
      <c r="AF1098" s="148"/>
      <c r="AG1098" s="148" t="s">
        <v>481</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3" x14ac:dyDescent="0.2">
      <c r="A1099" s="155"/>
      <c r="B1099" s="156"/>
      <c r="C1099" s="214" t="s">
        <v>1680</v>
      </c>
      <c r="D1099" s="211"/>
      <c r="E1099" s="212">
        <v>29.004200000000001</v>
      </c>
      <c r="F1099" s="159"/>
      <c r="G1099" s="159"/>
      <c r="H1099" s="159"/>
      <c r="I1099" s="159"/>
      <c r="J1099" s="159"/>
      <c r="K1099" s="159"/>
      <c r="L1099" s="159"/>
      <c r="M1099" s="159"/>
      <c r="N1099" s="158"/>
      <c r="O1099" s="158"/>
      <c r="P1099" s="158"/>
      <c r="Q1099" s="158"/>
      <c r="R1099" s="159"/>
      <c r="S1099" s="159"/>
      <c r="T1099" s="159"/>
      <c r="U1099" s="159"/>
      <c r="V1099" s="159"/>
      <c r="W1099" s="159"/>
      <c r="X1099" s="159"/>
      <c r="Y1099" s="159"/>
      <c r="Z1099" s="148"/>
      <c r="AA1099" s="148"/>
      <c r="AB1099" s="148"/>
      <c r="AC1099" s="148"/>
      <c r="AD1099" s="148"/>
      <c r="AE1099" s="148"/>
      <c r="AF1099" s="148"/>
      <c r="AG1099" s="148" t="s">
        <v>481</v>
      </c>
      <c r="AH1099" s="148">
        <v>4</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1" x14ac:dyDescent="0.2">
      <c r="A1100" s="177">
        <v>220</v>
      </c>
      <c r="B1100" s="178" t="s">
        <v>2088</v>
      </c>
      <c r="C1100" s="193" t="s">
        <v>2089</v>
      </c>
      <c r="D1100" s="179" t="s">
        <v>534</v>
      </c>
      <c r="E1100" s="180">
        <v>82.44</v>
      </c>
      <c r="F1100" s="181"/>
      <c r="G1100" s="182">
        <f>ROUND(E1100*F1100,2)</f>
        <v>0</v>
      </c>
      <c r="H1100" s="181"/>
      <c r="I1100" s="182">
        <f>ROUND(E1100*H1100,2)</f>
        <v>0</v>
      </c>
      <c r="J1100" s="181"/>
      <c r="K1100" s="182">
        <f>ROUND(E1100*J1100,2)</f>
        <v>0</v>
      </c>
      <c r="L1100" s="182">
        <v>12</v>
      </c>
      <c r="M1100" s="182">
        <f>G1100*(1+L1100/100)</f>
        <v>0</v>
      </c>
      <c r="N1100" s="180">
        <v>1.3899999999999999E-2</v>
      </c>
      <c r="O1100" s="180">
        <f>ROUND(E1100*N1100,2)</f>
        <v>1.1499999999999999</v>
      </c>
      <c r="P1100" s="180">
        <v>0</v>
      </c>
      <c r="Q1100" s="180">
        <f>ROUND(E1100*P1100,2)</f>
        <v>0</v>
      </c>
      <c r="R1100" s="182" t="s">
        <v>566</v>
      </c>
      <c r="S1100" s="182" t="s">
        <v>363</v>
      </c>
      <c r="T1100" s="183" t="s">
        <v>363</v>
      </c>
      <c r="U1100" s="159">
        <v>0</v>
      </c>
      <c r="V1100" s="159">
        <f>ROUND(E1100*U1100,2)</f>
        <v>0</v>
      </c>
      <c r="W1100" s="159"/>
      <c r="X1100" s="159" t="s">
        <v>567</v>
      </c>
      <c r="Y1100" s="159" t="s">
        <v>366</v>
      </c>
      <c r="Z1100" s="148"/>
      <c r="AA1100" s="148"/>
      <c r="AB1100" s="148"/>
      <c r="AC1100" s="148"/>
      <c r="AD1100" s="148"/>
      <c r="AE1100" s="148"/>
      <c r="AF1100" s="148"/>
      <c r="AG1100" s="148" t="s">
        <v>568</v>
      </c>
      <c r="AH1100" s="148"/>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2" x14ac:dyDescent="0.2">
      <c r="A1101" s="155"/>
      <c r="B1101" s="156"/>
      <c r="C1101" s="206" t="s">
        <v>1568</v>
      </c>
      <c r="D1101" s="198"/>
      <c r="E1101" s="199"/>
      <c r="F1101" s="159"/>
      <c r="G1101" s="159"/>
      <c r="H1101" s="159"/>
      <c r="I1101" s="159"/>
      <c r="J1101" s="159"/>
      <c r="K1101" s="159"/>
      <c r="L1101" s="159"/>
      <c r="M1101" s="159"/>
      <c r="N1101" s="158"/>
      <c r="O1101" s="158"/>
      <c r="P1101" s="158"/>
      <c r="Q1101" s="158"/>
      <c r="R1101" s="159"/>
      <c r="S1101" s="159"/>
      <c r="T1101" s="159"/>
      <c r="U1101" s="159"/>
      <c r="V1101" s="159"/>
      <c r="W1101" s="159"/>
      <c r="X1101" s="159"/>
      <c r="Y1101" s="159"/>
      <c r="Z1101" s="148"/>
      <c r="AA1101" s="148"/>
      <c r="AB1101" s="148"/>
      <c r="AC1101" s="148"/>
      <c r="AD1101" s="148"/>
      <c r="AE1101" s="148"/>
      <c r="AF1101" s="148"/>
      <c r="AG1101" s="148" t="s">
        <v>481</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3" x14ac:dyDescent="0.2">
      <c r="A1102" s="155"/>
      <c r="B1102" s="156"/>
      <c r="C1102" s="206" t="s">
        <v>1918</v>
      </c>
      <c r="D1102" s="198"/>
      <c r="E1102" s="199">
        <v>68.7</v>
      </c>
      <c r="F1102" s="159"/>
      <c r="G1102" s="159"/>
      <c r="H1102" s="159"/>
      <c r="I1102" s="159"/>
      <c r="J1102" s="159"/>
      <c r="K1102" s="159"/>
      <c r="L1102" s="159"/>
      <c r="M1102" s="159"/>
      <c r="N1102" s="158"/>
      <c r="O1102" s="158"/>
      <c r="P1102" s="158"/>
      <c r="Q1102" s="158"/>
      <c r="R1102" s="159"/>
      <c r="S1102" s="159"/>
      <c r="T1102" s="159"/>
      <c r="U1102" s="159"/>
      <c r="V1102" s="159"/>
      <c r="W1102" s="159"/>
      <c r="X1102" s="159"/>
      <c r="Y1102" s="159"/>
      <c r="Z1102" s="148"/>
      <c r="AA1102" s="148"/>
      <c r="AB1102" s="148"/>
      <c r="AC1102" s="148"/>
      <c r="AD1102" s="148"/>
      <c r="AE1102" s="148"/>
      <c r="AF1102" s="148"/>
      <c r="AG1102" s="148" t="s">
        <v>481</v>
      </c>
      <c r="AH1102" s="148">
        <v>0</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3" x14ac:dyDescent="0.2">
      <c r="A1103" s="155"/>
      <c r="B1103" s="156"/>
      <c r="C1103" s="214" t="s">
        <v>1935</v>
      </c>
      <c r="D1103" s="211"/>
      <c r="E1103" s="212">
        <v>13.74</v>
      </c>
      <c r="F1103" s="159"/>
      <c r="G1103" s="159"/>
      <c r="H1103" s="159"/>
      <c r="I1103" s="159"/>
      <c r="J1103" s="159"/>
      <c r="K1103" s="159"/>
      <c r="L1103" s="159"/>
      <c r="M1103" s="159"/>
      <c r="N1103" s="158"/>
      <c r="O1103" s="158"/>
      <c r="P1103" s="158"/>
      <c r="Q1103" s="158"/>
      <c r="R1103" s="159"/>
      <c r="S1103" s="159"/>
      <c r="T1103" s="159"/>
      <c r="U1103" s="159"/>
      <c r="V1103" s="159"/>
      <c r="W1103" s="159"/>
      <c r="X1103" s="159"/>
      <c r="Y1103" s="159"/>
      <c r="Z1103" s="148"/>
      <c r="AA1103" s="148"/>
      <c r="AB1103" s="148"/>
      <c r="AC1103" s="148"/>
      <c r="AD1103" s="148"/>
      <c r="AE1103" s="148"/>
      <c r="AF1103" s="148"/>
      <c r="AG1103" s="148" t="s">
        <v>481</v>
      </c>
      <c r="AH1103" s="148">
        <v>4</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x14ac:dyDescent="0.2">
      <c r="A1104" s="155">
        <v>221</v>
      </c>
      <c r="B1104" s="156" t="s">
        <v>2090</v>
      </c>
      <c r="C1104" s="215" t="s">
        <v>2091</v>
      </c>
      <c r="D1104" s="157" t="s">
        <v>0</v>
      </c>
      <c r="E1104" s="213"/>
      <c r="F1104" s="160"/>
      <c r="G1104" s="159">
        <f>ROUND(E1104*F1104,2)</f>
        <v>0</v>
      </c>
      <c r="H1104" s="160"/>
      <c r="I1104" s="159">
        <f>ROUND(E1104*H1104,2)</f>
        <v>0</v>
      </c>
      <c r="J1104" s="160"/>
      <c r="K1104" s="159">
        <f>ROUND(E1104*J1104,2)</f>
        <v>0</v>
      </c>
      <c r="L1104" s="159">
        <v>12</v>
      </c>
      <c r="M1104" s="159">
        <f>G1104*(1+L1104/100)</f>
        <v>0</v>
      </c>
      <c r="N1104" s="158">
        <v>0</v>
      </c>
      <c r="O1104" s="158">
        <f>ROUND(E1104*N1104,2)</f>
        <v>0</v>
      </c>
      <c r="P1104" s="158">
        <v>0</v>
      </c>
      <c r="Q1104" s="158">
        <f>ROUND(E1104*P1104,2)</f>
        <v>0</v>
      </c>
      <c r="R1104" s="159" t="s">
        <v>2079</v>
      </c>
      <c r="S1104" s="159" t="s">
        <v>363</v>
      </c>
      <c r="T1104" s="159" t="s">
        <v>363</v>
      </c>
      <c r="U1104" s="159">
        <v>0</v>
      </c>
      <c r="V1104" s="159">
        <f>ROUND(E1104*U1104,2)</f>
        <v>0</v>
      </c>
      <c r="W1104" s="159"/>
      <c r="X1104" s="159" t="s">
        <v>220</v>
      </c>
      <c r="Y1104" s="159" t="s">
        <v>366</v>
      </c>
      <c r="Z1104" s="148"/>
      <c r="AA1104" s="148"/>
      <c r="AB1104" s="148"/>
      <c r="AC1104" s="148"/>
      <c r="AD1104" s="148"/>
      <c r="AE1104" s="148"/>
      <c r="AF1104" s="148"/>
      <c r="AG1104" s="148" t="s">
        <v>1070</v>
      </c>
      <c r="AH1104" s="148"/>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2" x14ac:dyDescent="0.2">
      <c r="A1105" s="155"/>
      <c r="B1105" s="156"/>
      <c r="C1105" s="288" t="s">
        <v>1940</v>
      </c>
      <c r="D1105" s="289"/>
      <c r="E1105" s="289"/>
      <c r="F1105" s="289"/>
      <c r="G1105" s="289"/>
      <c r="H1105" s="159"/>
      <c r="I1105" s="159"/>
      <c r="J1105" s="159"/>
      <c r="K1105" s="159"/>
      <c r="L1105" s="159"/>
      <c r="M1105" s="159"/>
      <c r="N1105" s="158"/>
      <c r="O1105" s="158"/>
      <c r="P1105" s="158"/>
      <c r="Q1105" s="158"/>
      <c r="R1105" s="159"/>
      <c r="S1105" s="159"/>
      <c r="T1105" s="159"/>
      <c r="U1105" s="159"/>
      <c r="V1105" s="159"/>
      <c r="W1105" s="159"/>
      <c r="X1105" s="159"/>
      <c r="Y1105" s="159"/>
      <c r="Z1105" s="148"/>
      <c r="AA1105" s="148"/>
      <c r="AB1105" s="148"/>
      <c r="AC1105" s="148"/>
      <c r="AD1105" s="148"/>
      <c r="AE1105" s="148"/>
      <c r="AF1105" s="148"/>
      <c r="AG1105" s="148" t="s">
        <v>479</v>
      </c>
      <c r="AH1105" s="148"/>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2" x14ac:dyDescent="0.2">
      <c r="A1106" s="155"/>
      <c r="B1106" s="156"/>
      <c r="C1106" s="274" t="s">
        <v>2092</v>
      </c>
      <c r="D1106" s="275"/>
      <c r="E1106" s="275"/>
      <c r="F1106" s="275"/>
      <c r="G1106" s="275"/>
      <c r="H1106" s="159"/>
      <c r="I1106" s="159"/>
      <c r="J1106" s="159"/>
      <c r="K1106" s="159"/>
      <c r="L1106" s="159"/>
      <c r="M1106" s="159"/>
      <c r="N1106" s="158"/>
      <c r="O1106" s="158"/>
      <c r="P1106" s="158"/>
      <c r="Q1106" s="158"/>
      <c r="R1106" s="159"/>
      <c r="S1106" s="159"/>
      <c r="T1106" s="159"/>
      <c r="U1106" s="159"/>
      <c r="V1106" s="159"/>
      <c r="W1106" s="159"/>
      <c r="X1106" s="159"/>
      <c r="Y1106" s="159"/>
      <c r="Z1106" s="148"/>
      <c r="AA1106" s="148"/>
      <c r="AB1106" s="148"/>
      <c r="AC1106" s="148"/>
      <c r="AD1106" s="148"/>
      <c r="AE1106" s="148"/>
      <c r="AF1106" s="148"/>
      <c r="AG1106" s="148" t="s">
        <v>369</v>
      </c>
      <c r="AH1106" s="148"/>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x14ac:dyDescent="0.2">
      <c r="A1107" s="167" t="s">
        <v>358</v>
      </c>
      <c r="B1107" s="168" t="s">
        <v>293</v>
      </c>
      <c r="C1107" s="192" t="s">
        <v>294</v>
      </c>
      <c r="D1107" s="169"/>
      <c r="E1107" s="170"/>
      <c r="F1107" s="171"/>
      <c r="G1107" s="171">
        <f>SUMIF(AG1108:AG1225,"&lt;&gt;NOR",G1108:G1225)</f>
        <v>0</v>
      </c>
      <c r="H1107" s="171"/>
      <c r="I1107" s="171">
        <f>SUM(I1108:I1225)</f>
        <v>0</v>
      </c>
      <c r="J1107" s="171"/>
      <c r="K1107" s="171">
        <f>SUM(K1108:K1225)</f>
        <v>0</v>
      </c>
      <c r="L1107" s="171"/>
      <c r="M1107" s="171">
        <f>SUM(M1108:M1225)</f>
        <v>0</v>
      </c>
      <c r="N1107" s="170"/>
      <c r="O1107" s="170">
        <f>SUM(O1108:O1225)</f>
        <v>5.8699999999999992</v>
      </c>
      <c r="P1107" s="170"/>
      <c r="Q1107" s="170">
        <f>SUM(Q1108:Q1225)</f>
        <v>0</v>
      </c>
      <c r="R1107" s="171"/>
      <c r="S1107" s="171"/>
      <c r="T1107" s="172"/>
      <c r="U1107" s="166"/>
      <c r="V1107" s="166">
        <f>SUM(V1108:V1225)</f>
        <v>875.44999999999982</v>
      </c>
      <c r="W1107" s="166"/>
      <c r="X1107" s="166"/>
      <c r="Y1107" s="166"/>
      <c r="AG1107" t="s">
        <v>359</v>
      </c>
    </row>
    <row r="1108" spans="1:60" outlineLevel="1" x14ac:dyDescent="0.2">
      <c r="A1108" s="177">
        <v>222</v>
      </c>
      <c r="B1108" s="178" t="s">
        <v>2093</v>
      </c>
      <c r="C1108" s="193" t="s">
        <v>2094</v>
      </c>
      <c r="D1108" s="179" t="s">
        <v>549</v>
      </c>
      <c r="E1108" s="180">
        <v>16.149999999999999</v>
      </c>
      <c r="F1108" s="181"/>
      <c r="G1108" s="182">
        <f>ROUND(E1108*F1108,2)</f>
        <v>0</v>
      </c>
      <c r="H1108" s="181"/>
      <c r="I1108" s="182">
        <f>ROUND(E1108*H1108,2)</f>
        <v>0</v>
      </c>
      <c r="J1108" s="181"/>
      <c r="K1108" s="182">
        <f>ROUND(E1108*J1108,2)</f>
        <v>0</v>
      </c>
      <c r="L1108" s="182">
        <v>12</v>
      </c>
      <c r="M1108" s="182">
        <f>G1108*(1+L1108/100)</f>
        <v>0</v>
      </c>
      <c r="N1108" s="180">
        <v>2.2899999999999999E-3</v>
      </c>
      <c r="O1108" s="180">
        <f>ROUND(E1108*N1108,2)</f>
        <v>0.04</v>
      </c>
      <c r="P1108" s="180">
        <v>0</v>
      </c>
      <c r="Q1108" s="180">
        <f>ROUND(E1108*P1108,2)</f>
        <v>0</v>
      </c>
      <c r="R1108" s="182" t="s">
        <v>905</v>
      </c>
      <c r="S1108" s="182" t="s">
        <v>363</v>
      </c>
      <c r="T1108" s="183" t="s">
        <v>363</v>
      </c>
      <c r="U1108" s="159">
        <v>0.28039999999999998</v>
      </c>
      <c r="V1108" s="159">
        <f>ROUND(E1108*U1108,2)</f>
        <v>4.53</v>
      </c>
      <c r="W1108" s="159"/>
      <c r="X1108" s="159" t="s">
        <v>411</v>
      </c>
      <c r="Y1108" s="159" t="s">
        <v>366</v>
      </c>
      <c r="Z1108" s="148"/>
      <c r="AA1108" s="148"/>
      <c r="AB1108" s="148"/>
      <c r="AC1108" s="148"/>
      <c r="AD1108" s="148"/>
      <c r="AE1108" s="148"/>
      <c r="AF1108" s="148"/>
      <c r="AG1108" s="148" t="s">
        <v>412</v>
      </c>
      <c r="AH1108" s="148"/>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2" x14ac:dyDescent="0.2">
      <c r="A1109" s="155"/>
      <c r="B1109" s="156"/>
      <c r="C1109" s="206" t="s">
        <v>2095</v>
      </c>
      <c r="D1109" s="198"/>
      <c r="E1109" s="199"/>
      <c r="F1109" s="159"/>
      <c r="G1109" s="159"/>
      <c r="H1109" s="159"/>
      <c r="I1109" s="159"/>
      <c r="J1109" s="159"/>
      <c r="K1109" s="159"/>
      <c r="L1109" s="159"/>
      <c r="M1109" s="159"/>
      <c r="N1109" s="158"/>
      <c r="O1109" s="158"/>
      <c r="P1109" s="158"/>
      <c r="Q1109" s="158"/>
      <c r="R1109" s="159"/>
      <c r="S1109" s="159"/>
      <c r="T1109" s="159"/>
      <c r="U1109" s="159"/>
      <c r="V1109" s="159"/>
      <c r="W1109" s="159"/>
      <c r="X1109" s="159"/>
      <c r="Y1109" s="159"/>
      <c r="Z1109" s="148"/>
      <c r="AA1109" s="148"/>
      <c r="AB1109" s="148"/>
      <c r="AC1109" s="148"/>
      <c r="AD1109" s="148"/>
      <c r="AE1109" s="148"/>
      <c r="AF1109" s="148"/>
      <c r="AG1109" s="148" t="s">
        <v>481</v>
      </c>
      <c r="AH1109" s="148">
        <v>0</v>
      </c>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3" x14ac:dyDescent="0.2">
      <c r="A1110" s="155"/>
      <c r="B1110" s="156"/>
      <c r="C1110" s="206" t="s">
        <v>2096</v>
      </c>
      <c r="D1110" s="198"/>
      <c r="E1110" s="199">
        <v>2.8</v>
      </c>
      <c r="F1110" s="159"/>
      <c r="G1110" s="159"/>
      <c r="H1110" s="159"/>
      <c r="I1110" s="159"/>
      <c r="J1110" s="159"/>
      <c r="K1110" s="159"/>
      <c r="L1110" s="159"/>
      <c r="M1110" s="159"/>
      <c r="N1110" s="158"/>
      <c r="O1110" s="158"/>
      <c r="P1110" s="158"/>
      <c r="Q1110" s="158"/>
      <c r="R1110" s="159"/>
      <c r="S1110" s="159"/>
      <c r="T1110" s="159"/>
      <c r="U1110" s="159"/>
      <c r="V1110" s="159"/>
      <c r="W1110" s="159"/>
      <c r="X1110" s="159"/>
      <c r="Y1110" s="159"/>
      <c r="Z1110" s="148"/>
      <c r="AA1110" s="148"/>
      <c r="AB1110" s="148"/>
      <c r="AC1110" s="148"/>
      <c r="AD1110" s="148"/>
      <c r="AE1110" s="148"/>
      <c r="AF1110" s="148"/>
      <c r="AG1110" s="148" t="s">
        <v>481</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3" x14ac:dyDescent="0.2">
      <c r="A1111" s="155"/>
      <c r="B1111" s="156"/>
      <c r="C1111" s="206" t="s">
        <v>2097</v>
      </c>
      <c r="D1111" s="198"/>
      <c r="E1111" s="199">
        <v>2.1</v>
      </c>
      <c r="F1111" s="159"/>
      <c r="G1111" s="159"/>
      <c r="H1111" s="159"/>
      <c r="I1111" s="159"/>
      <c r="J1111" s="159"/>
      <c r="K1111" s="159"/>
      <c r="L1111" s="159"/>
      <c r="M1111" s="159"/>
      <c r="N1111" s="158"/>
      <c r="O1111" s="158"/>
      <c r="P1111" s="158"/>
      <c r="Q1111" s="158"/>
      <c r="R1111" s="159"/>
      <c r="S1111" s="159"/>
      <c r="T1111" s="159"/>
      <c r="U1111" s="159"/>
      <c r="V1111" s="159"/>
      <c r="W1111" s="159"/>
      <c r="X1111" s="159"/>
      <c r="Y1111" s="159"/>
      <c r="Z1111" s="148"/>
      <c r="AA1111" s="148"/>
      <c r="AB1111" s="148"/>
      <c r="AC1111" s="148"/>
      <c r="AD1111" s="148"/>
      <c r="AE1111" s="148"/>
      <c r="AF1111" s="148"/>
      <c r="AG1111" s="148" t="s">
        <v>481</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3" x14ac:dyDescent="0.2">
      <c r="A1112" s="155"/>
      <c r="B1112" s="156"/>
      <c r="C1112" s="206" t="s">
        <v>2098</v>
      </c>
      <c r="D1112" s="198"/>
      <c r="E1112" s="199">
        <v>11.25</v>
      </c>
      <c r="F1112" s="159"/>
      <c r="G1112" s="159"/>
      <c r="H1112" s="159"/>
      <c r="I1112" s="159"/>
      <c r="J1112" s="159"/>
      <c r="K1112" s="159"/>
      <c r="L1112" s="159"/>
      <c r="M1112" s="159"/>
      <c r="N1112" s="158"/>
      <c r="O1112" s="158"/>
      <c r="P1112" s="158"/>
      <c r="Q1112" s="158"/>
      <c r="R1112" s="159"/>
      <c r="S1112" s="159"/>
      <c r="T1112" s="159"/>
      <c r="U1112" s="159"/>
      <c r="V1112" s="159"/>
      <c r="W1112" s="159"/>
      <c r="X1112" s="159"/>
      <c r="Y1112" s="159"/>
      <c r="Z1112" s="148"/>
      <c r="AA1112" s="148"/>
      <c r="AB1112" s="148"/>
      <c r="AC1112" s="148"/>
      <c r="AD1112" s="148"/>
      <c r="AE1112" s="148"/>
      <c r="AF1112" s="148"/>
      <c r="AG1112" s="148" t="s">
        <v>481</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1" x14ac:dyDescent="0.2">
      <c r="A1113" s="177">
        <v>223</v>
      </c>
      <c r="B1113" s="178" t="s">
        <v>2099</v>
      </c>
      <c r="C1113" s="193" t="s">
        <v>2100</v>
      </c>
      <c r="D1113" s="179" t="s">
        <v>549</v>
      </c>
      <c r="E1113" s="180">
        <v>10</v>
      </c>
      <c r="F1113" s="181"/>
      <c r="G1113" s="182">
        <f>ROUND(E1113*F1113,2)</f>
        <v>0</v>
      </c>
      <c r="H1113" s="181"/>
      <c r="I1113" s="182">
        <f>ROUND(E1113*H1113,2)</f>
        <v>0</v>
      </c>
      <c r="J1113" s="181"/>
      <c r="K1113" s="182">
        <f>ROUND(E1113*J1113,2)</f>
        <v>0</v>
      </c>
      <c r="L1113" s="182">
        <v>12</v>
      </c>
      <c r="M1113" s="182">
        <f>G1113*(1+L1113/100)</f>
        <v>0</v>
      </c>
      <c r="N1113" s="180">
        <v>4.0600000000000002E-3</v>
      </c>
      <c r="O1113" s="180">
        <f>ROUND(E1113*N1113,2)</f>
        <v>0.04</v>
      </c>
      <c r="P1113" s="180">
        <v>0</v>
      </c>
      <c r="Q1113" s="180">
        <f>ROUND(E1113*P1113,2)</f>
        <v>0</v>
      </c>
      <c r="R1113" s="182" t="s">
        <v>905</v>
      </c>
      <c r="S1113" s="182" t="s">
        <v>363</v>
      </c>
      <c r="T1113" s="183" t="s">
        <v>363</v>
      </c>
      <c r="U1113" s="159">
        <v>0.29360000000000003</v>
      </c>
      <c r="V1113" s="159">
        <f>ROUND(E1113*U1113,2)</f>
        <v>2.94</v>
      </c>
      <c r="W1113" s="159"/>
      <c r="X1113" s="159" t="s">
        <v>411</v>
      </c>
      <c r="Y1113" s="159" t="s">
        <v>366</v>
      </c>
      <c r="Z1113" s="148"/>
      <c r="AA1113" s="148"/>
      <c r="AB1113" s="148"/>
      <c r="AC1113" s="148"/>
      <c r="AD1113" s="148"/>
      <c r="AE1113" s="148"/>
      <c r="AF1113" s="148"/>
      <c r="AG1113" s="148" t="s">
        <v>412</v>
      </c>
      <c r="AH1113" s="148"/>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2" x14ac:dyDescent="0.2">
      <c r="A1114" s="155"/>
      <c r="B1114" s="156"/>
      <c r="C1114" s="206" t="s">
        <v>2095</v>
      </c>
      <c r="D1114" s="198"/>
      <c r="E1114" s="199"/>
      <c r="F1114" s="159"/>
      <c r="G1114" s="159"/>
      <c r="H1114" s="159"/>
      <c r="I1114" s="159"/>
      <c r="J1114" s="159"/>
      <c r="K1114" s="159"/>
      <c r="L1114" s="159"/>
      <c r="M1114" s="159"/>
      <c r="N1114" s="158"/>
      <c r="O1114" s="158"/>
      <c r="P1114" s="158"/>
      <c r="Q1114" s="158"/>
      <c r="R1114" s="159"/>
      <c r="S1114" s="159"/>
      <c r="T1114" s="159"/>
      <c r="U1114" s="159"/>
      <c r="V1114" s="159"/>
      <c r="W1114" s="159"/>
      <c r="X1114" s="159"/>
      <c r="Y1114" s="159"/>
      <c r="Z1114" s="148"/>
      <c r="AA1114" s="148"/>
      <c r="AB1114" s="148"/>
      <c r="AC1114" s="148"/>
      <c r="AD1114" s="148"/>
      <c r="AE1114" s="148"/>
      <c r="AF1114" s="148"/>
      <c r="AG1114" s="148" t="s">
        <v>481</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3" x14ac:dyDescent="0.2">
      <c r="A1115" s="155"/>
      <c r="B1115" s="156"/>
      <c r="C1115" s="206" t="s">
        <v>2101</v>
      </c>
      <c r="D1115" s="198"/>
      <c r="E1115" s="199">
        <v>10</v>
      </c>
      <c r="F1115" s="159"/>
      <c r="G1115" s="159"/>
      <c r="H1115" s="159"/>
      <c r="I1115" s="159"/>
      <c r="J1115" s="159"/>
      <c r="K1115" s="159"/>
      <c r="L1115" s="159"/>
      <c r="M1115" s="159"/>
      <c r="N1115" s="158"/>
      <c r="O1115" s="158"/>
      <c r="P1115" s="158"/>
      <c r="Q1115" s="158"/>
      <c r="R1115" s="159"/>
      <c r="S1115" s="159"/>
      <c r="T1115" s="159"/>
      <c r="U1115" s="159"/>
      <c r="V1115" s="159"/>
      <c r="W1115" s="159"/>
      <c r="X1115" s="159"/>
      <c r="Y1115" s="159"/>
      <c r="Z1115" s="148"/>
      <c r="AA1115" s="148"/>
      <c r="AB1115" s="148"/>
      <c r="AC1115" s="148"/>
      <c r="AD1115" s="148"/>
      <c r="AE1115" s="148"/>
      <c r="AF1115" s="148"/>
      <c r="AG1115" s="148" t="s">
        <v>481</v>
      </c>
      <c r="AH1115" s="148">
        <v>0</v>
      </c>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1" x14ac:dyDescent="0.2">
      <c r="A1116" s="177">
        <v>224</v>
      </c>
      <c r="B1116" s="178" t="s">
        <v>2102</v>
      </c>
      <c r="C1116" s="193" t="s">
        <v>2103</v>
      </c>
      <c r="D1116" s="179" t="s">
        <v>549</v>
      </c>
      <c r="E1116" s="180">
        <v>89.5</v>
      </c>
      <c r="F1116" s="181"/>
      <c r="G1116" s="182">
        <f>ROUND(E1116*F1116,2)</f>
        <v>0</v>
      </c>
      <c r="H1116" s="181"/>
      <c r="I1116" s="182">
        <f>ROUND(E1116*H1116,2)</f>
        <v>0</v>
      </c>
      <c r="J1116" s="181"/>
      <c r="K1116" s="182">
        <f>ROUND(E1116*J1116,2)</f>
        <v>0</v>
      </c>
      <c r="L1116" s="182">
        <v>12</v>
      </c>
      <c r="M1116" s="182">
        <f>G1116*(1+L1116/100)</f>
        <v>0</v>
      </c>
      <c r="N1116" s="180">
        <v>4.79E-3</v>
      </c>
      <c r="O1116" s="180">
        <f>ROUND(E1116*N1116,2)</f>
        <v>0.43</v>
      </c>
      <c r="P1116" s="180">
        <v>0</v>
      </c>
      <c r="Q1116" s="180">
        <f>ROUND(E1116*P1116,2)</f>
        <v>0</v>
      </c>
      <c r="R1116" s="182" t="s">
        <v>905</v>
      </c>
      <c r="S1116" s="182" t="s">
        <v>410</v>
      </c>
      <c r="T1116" s="183" t="s">
        <v>363</v>
      </c>
      <c r="U1116" s="159">
        <v>0.29799999999999999</v>
      </c>
      <c r="V1116" s="159">
        <f>ROUND(E1116*U1116,2)</f>
        <v>26.67</v>
      </c>
      <c r="W1116" s="159"/>
      <c r="X1116" s="159" t="s">
        <v>411</v>
      </c>
      <c r="Y1116" s="159" t="s">
        <v>366</v>
      </c>
      <c r="Z1116" s="148"/>
      <c r="AA1116" s="148"/>
      <c r="AB1116" s="148"/>
      <c r="AC1116" s="148"/>
      <c r="AD1116" s="148"/>
      <c r="AE1116" s="148"/>
      <c r="AF1116" s="148"/>
      <c r="AG1116" s="148" t="s">
        <v>412</v>
      </c>
      <c r="AH1116" s="148"/>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2" x14ac:dyDescent="0.2">
      <c r="A1117" s="155"/>
      <c r="B1117" s="156"/>
      <c r="C1117" s="206" t="s">
        <v>2095</v>
      </c>
      <c r="D1117" s="198"/>
      <c r="E1117" s="199"/>
      <c r="F1117" s="159"/>
      <c r="G1117" s="159"/>
      <c r="H1117" s="159"/>
      <c r="I1117" s="159"/>
      <c r="J1117" s="159"/>
      <c r="K1117" s="159"/>
      <c r="L1117" s="159"/>
      <c r="M1117" s="159"/>
      <c r="N1117" s="158"/>
      <c r="O1117" s="158"/>
      <c r="P1117" s="158"/>
      <c r="Q1117" s="158"/>
      <c r="R1117" s="159"/>
      <c r="S1117" s="159"/>
      <c r="T1117" s="159"/>
      <c r="U1117" s="159"/>
      <c r="V1117" s="159"/>
      <c r="W1117" s="159"/>
      <c r="X1117" s="159"/>
      <c r="Y1117" s="159"/>
      <c r="Z1117" s="148"/>
      <c r="AA1117" s="148"/>
      <c r="AB1117" s="148"/>
      <c r="AC1117" s="148"/>
      <c r="AD1117" s="148"/>
      <c r="AE1117" s="148"/>
      <c r="AF1117" s="148"/>
      <c r="AG1117" s="148" t="s">
        <v>481</v>
      </c>
      <c r="AH1117" s="148">
        <v>0</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3" x14ac:dyDescent="0.2">
      <c r="A1118" s="155"/>
      <c r="B1118" s="156"/>
      <c r="C1118" s="206" t="s">
        <v>2104</v>
      </c>
      <c r="D1118" s="198"/>
      <c r="E1118" s="199">
        <v>44.8</v>
      </c>
      <c r="F1118" s="159"/>
      <c r="G1118" s="159"/>
      <c r="H1118" s="159"/>
      <c r="I1118" s="159"/>
      <c r="J1118" s="159"/>
      <c r="K1118" s="159"/>
      <c r="L1118" s="159"/>
      <c r="M1118" s="159"/>
      <c r="N1118" s="158"/>
      <c r="O1118" s="158"/>
      <c r="P1118" s="158"/>
      <c r="Q1118" s="158"/>
      <c r="R1118" s="159"/>
      <c r="S1118" s="159"/>
      <c r="T1118" s="159"/>
      <c r="U1118" s="159"/>
      <c r="V1118" s="159"/>
      <c r="W1118" s="159"/>
      <c r="X1118" s="159"/>
      <c r="Y1118" s="159"/>
      <c r="Z1118" s="148"/>
      <c r="AA1118" s="148"/>
      <c r="AB1118" s="148"/>
      <c r="AC1118" s="148"/>
      <c r="AD1118" s="148"/>
      <c r="AE1118" s="148"/>
      <c r="AF1118" s="148"/>
      <c r="AG1118" s="148" t="s">
        <v>481</v>
      </c>
      <c r="AH1118" s="148">
        <v>0</v>
      </c>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3" x14ac:dyDescent="0.2">
      <c r="A1119" s="155"/>
      <c r="B1119" s="156"/>
      <c r="C1119" s="206" t="s">
        <v>2105</v>
      </c>
      <c r="D1119" s="198"/>
      <c r="E1119" s="199">
        <v>33.6</v>
      </c>
      <c r="F1119" s="159"/>
      <c r="G1119" s="159"/>
      <c r="H1119" s="159"/>
      <c r="I1119" s="159"/>
      <c r="J1119" s="159"/>
      <c r="K1119" s="159"/>
      <c r="L1119" s="159"/>
      <c r="M1119" s="159"/>
      <c r="N1119" s="158"/>
      <c r="O1119" s="158"/>
      <c r="P1119" s="158"/>
      <c r="Q1119" s="158"/>
      <c r="R1119" s="159"/>
      <c r="S1119" s="159"/>
      <c r="T1119" s="159"/>
      <c r="U1119" s="159"/>
      <c r="V1119" s="159"/>
      <c r="W1119" s="159"/>
      <c r="X1119" s="159"/>
      <c r="Y1119" s="159"/>
      <c r="Z1119" s="148"/>
      <c r="AA1119" s="148"/>
      <c r="AB1119" s="148"/>
      <c r="AC1119" s="148"/>
      <c r="AD1119" s="148"/>
      <c r="AE1119" s="148"/>
      <c r="AF1119" s="148"/>
      <c r="AG1119" s="148" t="s">
        <v>481</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3" x14ac:dyDescent="0.2">
      <c r="A1120" s="155"/>
      <c r="B1120" s="156"/>
      <c r="C1120" s="206" t="s">
        <v>2106</v>
      </c>
      <c r="D1120" s="198"/>
      <c r="E1120" s="199">
        <v>4.2</v>
      </c>
      <c r="F1120" s="159"/>
      <c r="G1120" s="159"/>
      <c r="H1120" s="159"/>
      <c r="I1120" s="159"/>
      <c r="J1120" s="159"/>
      <c r="K1120" s="159"/>
      <c r="L1120" s="159"/>
      <c r="M1120" s="159"/>
      <c r="N1120" s="158"/>
      <c r="O1120" s="158"/>
      <c r="P1120" s="158"/>
      <c r="Q1120" s="158"/>
      <c r="R1120" s="159"/>
      <c r="S1120" s="159"/>
      <c r="T1120" s="159"/>
      <c r="U1120" s="159"/>
      <c r="V1120" s="159"/>
      <c r="W1120" s="159"/>
      <c r="X1120" s="159"/>
      <c r="Y1120" s="159"/>
      <c r="Z1120" s="148"/>
      <c r="AA1120" s="148"/>
      <c r="AB1120" s="148"/>
      <c r="AC1120" s="148"/>
      <c r="AD1120" s="148"/>
      <c r="AE1120" s="148"/>
      <c r="AF1120" s="148"/>
      <c r="AG1120" s="148" t="s">
        <v>481</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3" x14ac:dyDescent="0.2">
      <c r="A1121" s="155"/>
      <c r="B1121" s="156"/>
      <c r="C1121" s="206" t="s">
        <v>2107</v>
      </c>
      <c r="D1121" s="198"/>
      <c r="E1121" s="199">
        <v>1</v>
      </c>
      <c r="F1121" s="159"/>
      <c r="G1121" s="159"/>
      <c r="H1121" s="159"/>
      <c r="I1121" s="159"/>
      <c r="J1121" s="159"/>
      <c r="K1121" s="159"/>
      <c r="L1121" s="159"/>
      <c r="M1121" s="159"/>
      <c r="N1121" s="158"/>
      <c r="O1121" s="158"/>
      <c r="P1121" s="158"/>
      <c r="Q1121" s="158"/>
      <c r="R1121" s="159"/>
      <c r="S1121" s="159"/>
      <c r="T1121" s="159"/>
      <c r="U1121" s="159"/>
      <c r="V1121" s="159"/>
      <c r="W1121" s="159"/>
      <c r="X1121" s="159"/>
      <c r="Y1121" s="159"/>
      <c r="Z1121" s="148"/>
      <c r="AA1121" s="148"/>
      <c r="AB1121" s="148"/>
      <c r="AC1121" s="148"/>
      <c r="AD1121" s="148"/>
      <c r="AE1121" s="148"/>
      <c r="AF1121" s="148"/>
      <c r="AG1121" s="148" t="s">
        <v>481</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3" x14ac:dyDescent="0.2">
      <c r="A1122" s="155"/>
      <c r="B1122" s="156"/>
      <c r="C1122" s="206" t="s">
        <v>2108</v>
      </c>
      <c r="D1122" s="198"/>
      <c r="E1122" s="199">
        <v>3.5</v>
      </c>
      <c r="F1122" s="159"/>
      <c r="G1122" s="159"/>
      <c r="H1122" s="159"/>
      <c r="I1122" s="159"/>
      <c r="J1122" s="159"/>
      <c r="K1122" s="159"/>
      <c r="L1122" s="159"/>
      <c r="M1122" s="159"/>
      <c r="N1122" s="158"/>
      <c r="O1122" s="158"/>
      <c r="P1122" s="158"/>
      <c r="Q1122" s="158"/>
      <c r="R1122" s="159"/>
      <c r="S1122" s="159"/>
      <c r="T1122" s="159"/>
      <c r="U1122" s="159"/>
      <c r="V1122" s="159"/>
      <c r="W1122" s="159"/>
      <c r="X1122" s="159"/>
      <c r="Y1122" s="159"/>
      <c r="Z1122" s="148"/>
      <c r="AA1122" s="148"/>
      <c r="AB1122" s="148"/>
      <c r="AC1122" s="148"/>
      <c r="AD1122" s="148"/>
      <c r="AE1122" s="148"/>
      <c r="AF1122" s="148"/>
      <c r="AG1122" s="148" t="s">
        <v>481</v>
      </c>
      <c r="AH1122" s="148">
        <v>0</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3" x14ac:dyDescent="0.2">
      <c r="A1123" s="155"/>
      <c r="B1123" s="156"/>
      <c r="C1123" s="206" t="s">
        <v>2109</v>
      </c>
      <c r="D1123" s="198"/>
      <c r="E1123" s="199">
        <v>2.4</v>
      </c>
      <c r="F1123" s="159"/>
      <c r="G1123" s="159"/>
      <c r="H1123" s="159"/>
      <c r="I1123" s="159"/>
      <c r="J1123" s="159"/>
      <c r="K1123" s="159"/>
      <c r="L1123" s="159"/>
      <c r="M1123" s="159"/>
      <c r="N1123" s="158"/>
      <c r="O1123" s="158"/>
      <c r="P1123" s="158"/>
      <c r="Q1123" s="158"/>
      <c r="R1123" s="159"/>
      <c r="S1123" s="159"/>
      <c r="T1123" s="159"/>
      <c r="U1123" s="159"/>
      <c r="V1123" s="159"/>
      <c r="W1123" s="159"/>
      <c r="X1123" s="159"/>
      <c r="Y1123" s="159"/>
      <c r="Z1123" s="148"/>
      <c r="AA1123" s="148"/>
      <c r="AB1123" s="148"/>
      <c r="AC1123" s="148"/>
      <c r="AD1123" s="148"/>
      <c r="AE1123" s="148"/>
      <c r="AF1123" s="148"/>
      <c r="AG1123" s="148" t="s">
        <v>481</v>
      </c>
      <c r="AH1123" s="148">
        <v>0</v>
      </c>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1" x14ac:dyDescent="0.2">
      <c r="A1124" s="177">
        <v>225</v>
      </c>
      <c r="B1124" s="178" t="s">
        <v>2110</v>
      </c>
      <c r="C1124" s="193" t="s">
        <v>2111</v>
      </c>
      <c r="D1124" s="179" t="s">
        <v>1701</v>
      </c>
      <c r="E1124" s="180">
        <v>22</v>
      </c>
      <c r="F1124" s="181"/>
      <c r="G1124" s="182">
        <f>ROUND(E1124*F1124,2)</f>
        <v>0</v>
      </c>
      <c r="H1124" s="181"/>
      <c r="I1124" s="182">
        <f>ROUND(E1124*H1124,2)</f>
        <v>0</v>
      </c>
      <c r="J1124" s="181"/>
      <c r="K1124" s="182">
        <f>ROUND(E1124*J1124,2)</f>
        <v>0</v>
      </c>
      <c r="L1124" s="182">
        <v>12</v>
      </c>
      <c r="M1124" s="182">
        <f>G1124*(1+L1124/100)</f>
        <v>0</v>
      </c>
      <c r="N1124" s="180">
        <v>0</v>
      </c>
      <c r="O1124" s="180">
        <f>ROUND(E1124*N1124,2)</f>
        <v>0</v>
      </c>
      <c r="P1124" s="180">
        <v>0</v>
      </c>
      <c r="Q1124" s="180">
        <f>ROUND(E1124*P1124,2)</f>
        <v>0</v>
      </c>
      <c r="R1124" s="182" t="s">
        <v>905</v>
      </c>
      <c r="S1124" s="182" t="s">
        <v>363</v>
      </c>
      <c r="T1124" s="183" t="s">
        <v>363</v>
      </c>
      <c r="U1124" s="159">
        <v>0.02</v>
      </c>
      <c r="V1124" s="159">
        <f>ROUND(E1124*U1124,2)</f>
        <v>0.44</v>
      </c>
      <c r="W1124" s="159"/>
      <c r="X1124" s="159" t="s">
        <v>411</v>
      </c>
      <c r="Y1124" s="159" t="s">
        <v>366</v>
      </c>
      <c r="Z1124" s="148"/>
      <c r="AA1124" s="148"/>
      <c r="AB1124" s="148"/>
      <c r="AC1124" s="148"/>
      <c r="AD1124" s="148"/>
      <c r="AE1124" s="148"/>
      <c r="AF1124" s="148"/>
      <c r="AG1124" s="148" t="s">
        <v>412</v>
      </c>
      <c r="AH1124" s="148"/>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2" x14ac:dyDescent="0.2">
      <c r="A1125" s="155"/>
      <c r="B1125" s="156"/>
      <c r="C1125" s="206" t="s">
        <v>2095</v>
      </c>
      <c r="D1125" s="198"/>
      <c r="E1125" s="199"/>
      <c r="F1125" s="159"/>
      <c r="G1125" s="159"/>
      <c r="H1125" s="159"/>
      <c r="I1125" s="159"/>
      <c r="J1125" s="159"/>
      <c r="K1125" s="159"/>
      <c r="L1125" s="159"/>
      <c r="M1125" s="159"/>
      <c r="N1125" s="158"/>
      <c r="O1125" s="158"/>
      <c r="P1125" s="158"/>
      <c r="Q1125" s="158"/>
      <c r="R1125" s="159"/>
      <c r="S1125" s="159"/>
      <c r="T1125" s="159"/>
      <c r="U1125" s="159"/>
      <c r="V1125" s="159"/>
      <c r="W1125" s="159"/>
      <c r="X1125" s="159"/>
      <c r="Y1125" s="159"/>
      <c r="Z1125" s="148"/>
      <c r="AA1125" s="148"/>
      <c r="AB1125" s="148"/>
      <c r="AC1125" s="148"/>
      <c r="AD1125" s="148"/>
      <c r="AE1125" s="148"/>
      <c r="AF1125" s="148"/>
      <c r="AG1125" s="148" t="s">
        <v>481</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3" x14ac:dyDescent="0.2">
      <c r="A1126" s="155"/>
      <c r="B1126" s="156"/>
      <c r="C1126" s="206" t="s">
        <v>2112</v>
      </c>
      <c r="D1126" s="198"/>
      <c r="E1126" s="199">
        <v>2</v>
      </c>
      <c r="F1126" s="159"/>
      <c r="G1126" s="159"/>
      <c r="H1126" s="159"/>
      <c r="I1126" s="159"/>
      <c r="J1126" s="159"/>
      <c r="K1126" s="159"/>
      <c r="L1126" s="159"/>
      <c r="M1126" s="159"/>
      <c r="N1126" s="158"/>
      <c r="O1126" s="158"/>
      <c r="P1126" s="158"/>
      <c r="Q1126" s="158"/>
      <c r="R1126" s="159"/>
      <c r="S1126" s="159"/>
      <c r="T1126" s="159"/>
      <c r="U1126" s="159"/>
      <c r="V1126" s="159"/>
      <c r="W1126" s="159"/>
      <c r="X1126" s="159"/>
      <c r="Y1126" s="159"/>
      <c r="Z1126" s="148"/>
      <c r="AA1126" s="148"/>
      <c r="AB1126" s="148"/>
      <c r="AC1126" s="148"/>
      <c r="AD1126" s="148"/>
      <c r="AE1126" s="148"/>
      <c r="AF1126" s="148"/>
      <c r="AG1126" s="148" t="s">
        <v>481</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3" x14ac:dyDescent="0.2">
      <c r="A1127" s="155"/>
      <c r="B1127" s="156"/>
      <c r="C1127" s="206" t="s">
        <v>2113</v>
      </c>
      <c r="D1127" s="198"/>
      <c r="E1127" s="199">
        <v>1</v>
      </c>
      <c r="F1127" s="159"/>
      <c r="G1127" s="159"/>
      <c r="H1127" s="159"/>
      <c r="I1127" s="159"/>
      <c r="J1127" s="159"/>
      <c r="K1127" s="159"/>
      <c r="L1127" s="159"/>
      <c r="M1127" s="159"/>
      <c r="N1127" s="158"/>
      <c r="O1127" s="158"/>
      <c r="P1127" s="158"/>
      <c r="Q1127" s="158"/>
      <c r="R1127" s="159"/>
      <c r="S1127" s="159"/>
      <c r="T1127" s="159"/>
      <c r="U1127" s="159"/>
      <c r="V1127" s="159"/>
      <c r="W1127" s="159"/>
      <c r="X1127" s="159"/>
      <c r="Y1127" s="159"/>
      <c r="Z1127" s="148"/>
      <c r="AA1127" s="148"/>
      <c r="AB1127" s="148"/>
      <c r="AC1127" s="148"/>
      <c r="AD1127" s="148"/>
      <c r="AE1127" s="148"/>
      <c r="AF1127" s="148"/>
      <c r="AG1127" s="148" t="s">
        <v>481</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3" x14ac:dyDescent="0.2">
      <c r="A1128" s="155"/>
      <c r="B1128" s="156"/>
      <c r="C1128" s="206" t="s">
        <v>2114</v>
      </c>
      <c r="D1128" s="198"/>
      <c r="E1128" s="199">
        <v>9</v>
      </c>
      <c r="F1128" s="159"/>
      <c r="G1128" s="159"/>
      <c r="H1128" s="159"/>
      <c r="I1128" s="159"/>
      <c r="J1128" s="159"/>
      <c r="K1128" s="159"/>
      <c r="L1128" s="159"/>
      <c r="M1128" s="159"/>
      <c r="N1128" s="158"/>
      <c r="O1128" s="158"/>
      <c r="P1128" s="158"/>
      <c r="Q1128" s="158"/>
      <c r="R1128" s="159"/>
      <c r="S1128" s="159"/>
      <c r="T1128" s="159"/>
      <c r="U1128" s="159"/>
      <c r="V1128" s="159"/>
      <c r="W1128" s="159"/>
      <c r="X1128" s="159"/>
      <c r="Y1128" s="159"/>
      <c r="Z1128" s="148"/>
      <c r="AA1128" s="148"/>
      <c r="AB1128" s="148"/>
      <c r="AC1128" s="148"/>
      <c r="AD1128" s="148"/>
      <c r="AE1128" s="148"/>
      <c r="AF1128" s="148"/>
      <c r="AG1128" s="148" t="s">
        <v>481</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3" x14ac:dyDescent="0.2">
      <c r="A1129" s="155"/>
      <c r="B1129" s="156"/>
      <c r="C1129" s="206" t="s">
        <v>2115</v>
      </c>
      <c r="D1129" s="198"/>
      <c r="E1129" s="199">
        <v>10</v>
      </c>
      <c r="F1129" s="159"/>
      <c r="G1129" s="159"/>
      <c r="H1129" s="159"/>
      <c r="I1129" s="159"/>
      <c r="J1129" s="159"/>
      <c r="K1129" s="159"/>
      <c r="L1129" s="159"/>
      <c r="M1129" s="159"/>
      <c r="N1129" s="158"/>
      <c r="O1129" s="158"/>
      <c r="P1129" s="158"/>
      <c r="Q1129" s="158"/>
      <c r="R1129" s="159"/>
      <c r="S1129" s="159"/>
      <c r="T1129" s="159"/>
      <c r="U1129" s="159"/>
      <c r="V1129" s="159"/>
      <c r="W1129" s="159"/>
      <c r="X1129" s="159"/>
      <c r="Y1129" s="159"/>
      <c r="Z1129" s="148"/>
      <c r="AA1129" s="148"/>
      <c r="AB1129" s="148"/>
      <c r="AC1129" s="148"/>
      <c r="AD1129" s="148"/>
      <c r="AE1129" s="148"/>
      <c r="AF1129" s="148"/>
      <c r="AG1129" s="148" t="s">
        <v>481</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1" x14ac:dyDescent="0.2">
      <c r="A1130" s="177">
        <v>226</v>
      </c>
      <c r="B1130" s="178" t="s">
        <v>2116</v>
      </c>
      <c r="C1130" s="193" t="s">
        <v>2117</v>
      </c>
      <c r="D1130" s="179" t="s">
        <v>1701</v>
      </c>
      <c r="E1130" s="180">
        <v>47</v>
      </c>
      <c r="F1130" s="181"/>
      <c r="G1130" s="182">
        <f>ROUND(E1130*F1130,2)</f>
        <v>0</v>
      </c>
      <c r="H1130" s="181"/>
      <c r="I1130" s="182">
        <f>ROUND(E1130*H1130,2)</f>
        <v>0</v>
      </c>
      <c r="J1130" s="181"/>
      <c r="K1130" s="182">
        <f>ROUND(E1130*J1130,2)</f>
        <v>0</v>
      </c>
      <c r="L1130" s="182">
        <v>12</v>
      </c>
      <c r="M1130" s="182">
        <f>G1130*(1+L1130/100)</f>
        <v>0</v>
      </c>
      <c r="N1130" s="180">
        <v>0</v>
      </c>
      <c r="O1130" s="180">
        <f>ROUND(E1130*N1130,2)</f>
        <v>0</v>
      </c>
      <c r="P1130" s="180">
        <v>0</v>
      </c>
      <c r="Q1130" s="180">
        <f>ROUND(E1130*P1130,2)</f>
        <v>0</v>
      </c>
      <c r="R1130" s="182" t="s">
        <v>905</v>
      </c>
      <c r="S1130" s="182" t="s">
        <v>410</v>
      </c>
      <c r="T1130" s="183" t="s">
        <v>363</v>
      </c>
      <c r="U1130" s="159">
        <v>0.02</v>
      </c>
      <c r="V1130" s="159">
        <f>ROUND(E1130*U1130,2)</f>
        <v>0.94</v>
      </c>
      <c r="W1130" s="159"/>
      <c r="X1130" s="159" t="s">
        <v>411</v>
      </c>
      <c r="Y1130" s="159" t="s">
        <v>366</v>
      </c>
      <c r="Z1130" s="148"/>
      <c r="AA1130" s="148"/>
      <c r="AB1130" s="148"/>
      <c r="AC1130" s="148"/>
      <c r="AD1130" s="148"/>
      <c r="AE1130" s="148"/>
      <c r="AF1130" s="148"/>
      <c r="AG1130" s="148" t="s">
        <v>412</v>
      </c>
      <c r="AH1130" s="148"/>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2" x14ac:dyDescent="0.2">
      <c r="A1131" s="155"/>
      <c r="B1131" s="156"/>
      <c r="C1131" s="206" t="s">
        <v>2095</v>
      </c>
      <c r="D1131" s="198"/>
      <c r="E1131" s="199"/>
      <c r="F1131" s="159"/>
      <c r="G1131" s="159"/>
      <c r="H1131" s="159"/>
      <c r="I1131" s="159"/>
      <c r="J1131" s="159"/>
      <c r="K1131" s="159"/>
      <c r="L1131" s="159"/>
      <c r="M1131" s="159"/>
      <c r="N1131" s="158"/>
      <c r="O1131" s="158"/>
      <c r="P1131" s="158"/>
      <c r="Q1131" s="158"/>
      <c r="R1131" s="159"/>
      <c r="S1131" s="159"/>
      <c r="T1131" s="159"/>
      <c r="U1131" s="159"/>
      <c r="V1131" s="159"/>
      <c r="W1131" s="159"/>
      <c r="X1131" s="159"/>
      <c r="Y1131" s="159"/>
      <c r="Z1131" s="148"/>
      <c r="AA1131" s="148"/>
      <c r="AB1131" s="148"/>
      <c r="AC1131" s="148"/>
      <c r="AD1131" s="148"/>
      <c r="AE1131" s="148"/>
      <c r="AF1131" s="148"/>
      <c r="AG1131" s="148" t="s">
        <v>481</v>
      </c>
      <c r="AH1131" s="148">
        <v>0</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3" x14ac:dyDescent="0.2">
      <c r="A1132" s="155"/>
      <c r="B1132" s="156"/>
      <c r="C1132" s="206" t="s">
        <v>2118</v>
      </c>
      <c r="D1132" s="198"/>
      <c r="E1132" s="199">
        <v>16</v>
      </c>
      <c r="F1132" s="159"/>
      <c r="G1132" s="159"/>
      <c r="H1132" s="159"/>
      <c r="I1132" s="159"/>
      <c r="J1132" s="159"/>
      <c r="K1132" s="159"/>
      <c r="L1132" s="159"/>
      <c r="M1132" s="159"/>
      <c r="N1132" s="158"/>
      <c r="O1132" s="158"/>
      <c r="P1132" s="158"/>
      <c r="Q1132" s="158"/>
      <c r="R1132" s="159"/>
      <c r="S1132" s="159"/>
      <c r="T1132" s="159"/>
      <c r="U1132" s="159"/>
      <c r="V1132" s="159"/>
      <c r="W1132" s="159"/>
      <c r="X1132" s="159"/>
      <c r="Y1132" s="159"/>
      <c r="Z1132" s="148"/>
      <c r="AA1132" s="148"/>
      <c r="AB1132" s="148"/>
      <c r="AC1132" s="148"/>
      <c r="AD1132" s="148"/>
      <c r="AE1132" s="148"/>
      <c r="AF1132" s="148"/>
      <c r="AG1132" s="148" t="s">
        <v>481</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3" x14ac:dyDescent="0.2">
      <c r="A1133" s="155"/>
      <c r="B1133" s="156"/>
      <c r="C1133" s="206" t="s">
        <v>2119</v>
      </c>
      <c r="D1133" s="198"/>
      <c r="E1133" s="199">
        <v>24</v>
      </c>
      <c r="F1133" s="159"/>
      <c r="G1133" s="159"/>
      <c r="H1133" s="159"/>
      <c r="I1133" s="159"/>
      <c r="J1133" s="159"/>
      <c r="K1133" s="159"/>
      <c r="L1133" s="159"/>
      <c r="M1133" s="159"/>
      <c r="N1133" s="158"/>
      <c r="O1133" s="158"/>
      <c r="P1133" s="158"/>
      <c r="Q1133" s="158"/>
      <c r="R1133" s="159"/>
      <c r="S1133" s="159"/>
      <c r="T1133" s="159"/>
      <c r="U1133" s="159"/>
      <c r="V1133" s="159"/>
      <c r="W1133" s="159"/>
      <c r="X1133" s="159"/>
      <c r="Y1133" s="159"/>
      <c r="Z1133" s="148"/>
      <c r="AA1133" s="148"/>
      <c r="AB1133" s="148"/>
      <c r="AC1133" s="148"/>
      <c r="AD1133" s="148"/>
      <c r="AE1133" s="148"/>
      <c r="AF1133" s="148"/>
      <c r="AG1133" s="148" t="s">
        <v>481</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3" x14ac:dyDescent="0.2">
      <c r="A1134" s="155"/>
      <c r="B1134" s="156"/>
      <c r="C1134" s="206" t="s">
        <v>2120</v>
      </c>
      <c r="D1134" s="198"/>
      <c r="E1134" s="199">
        <v>2</v>
      </c>
      <c r="F1134" s="159"/>
      <c r="G1134" s="159"/>
      <c r="H1134" s="159"/>
      <c r="I1134" s="159"/>
      <c r="J1134" s="159"/>
      <c r="K1134" s="159"/>
      <c r="L1134" s="159"/>
      <c r="M1134" s="159"/>
      <c r="N1134" s="158"/>
      <c r="O1134" s="158"/>
      <c r="P1134" s="158"/>
      <c r="Q1134" s="158"/>
      <c r="R1134" s="159"/>
      <c r="S1134" s="159"/>
      <c r="T1134" s="159"/>
      <c r="U1134" s="159"/>
      <c r="V1134" s="159"/>
      <c r="W1134" s="159"/>
      <c r="X1134" s="159"/>
      <c r="Y1134" s="159"/>
      <c r="Z1134" s="148"/>
      <c r="AA1134" s="148"/>
      <c r="AB1134" s="148"/>
      <c r="AC1134" s="148"/>
      <c r="AD1134" s="148"/>
      <c r="AE1134" s="148"/>
      <c r="AF1134" s="148"/>
      <c r="AG1134" s="148" t="s">
        <v>481</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3" x14ac:dyDescent="0.2">
      <c r="A1135" s="155"/>
      <c r="B1135" s="156"/>
      <c r="C1135" s="206" t="s">
        <v>2121</v>
      </c>
      <c r="D1135" s="198"/>
      <c r="E1135" s="199">
        <v>1</v>
      </c>
      <c r="F1135" s="159"/>
      <c r="G1135" s="159"/>
      <c r="H1135" s="159"/>
      <c r="I1135" s="159"/>
      <c r="J1135" s="159"/>
      <c r="K1135" s="159"/>
      <c r="L1135" s="159"/>
      <c r="M1135" s="159"/>
      <c r="N1135" s="158"/>
      <c r="O1135" s="158"/>
      <c r="P1135" s="158"/>
      <c r="Q1135" s="158"/>
      <c r="R1135" s="159"/>
      <c r="S1135" s="159"/>
      <c r="T1135" s="159"/>
      <c r="U1135" s="159"/>
      <c r="V1135" s="159"/>
      <c r="W1135" s="159"/>
      <c r="X1135" s="159"/>
      <c r="Y1135" s="159"/>
      <c r="Z1135" s="148"/>
      <c r="AA1135" s="148"/>
      <c r="AB1135" s="148"/>
      <c r="AC1135" s="148"/>
      <c r="AD1135" s="148"/>
      <c r="AE1135" s="148"/>
      <c r="AF1135" s="148"/>
      <c r="AG1135" s="148" t="s">
        <v>481</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3" x14ac:dyDescent="0.2">
      <c r="A1136" s="155"/>
      <c r="B1136" s="156"/>
      <c r="C1136" s="206" t="s">
        <v>2122</v>
      </c>
      <c r="D1136" s="198"/>
      <c r="E1136" s="199">
        <v>1</v>
      </c>
      <c r="F1136" s="159"/>
      <c r="G1136" s="159"/>
      <c r="H1136" s="159"/>
      <c r="I1136" s="159"/>
      <c r="J1136" s="159"/>
      <c r="K1136" s="159"/>
      <c r="L1136" s="159"/>
      <c r="M1136" s="159"/>
      <c r="N1136" s="158"/>
      <c r="O1136" s="158"/>
      <c r="P1136" s="158"/>
      <c r="Q1136" s="158"/>
      <c r="R1136" s="159"/>
      <c r="S1136" s="159"/>
      <c r="T1136" s="159"/>
      <c r="U1136" s="159"/>
      <c r="V1136" s="159"/>
      <c r="W1136" s="159"/>
      <c r="X1136" s="159"/>
      <c r="Y1136" s="159"/>
      <c r="Z1136" s="148"/>
      <c r="AA1136" s="148"/>
      <c r="AB1136" s="148"/>
      <c r="AC1136" s="148"/>
      <c r="AD1136" s="148"/>
      <c r="AE1136" s="148"/>
      <c r="AF1136" s="148"/>
      <c r="AG1136" s="148" t="s">
        <v>481</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3" x14ac:dyDescent="0.2">
      <c r="A1137" s="155"/>
      <c r="B1137" s="156"/>
      <c r="C1137" s="206" t="s">
        <v>2123</v>
      </c>
      <c r="D1137" s="198"/>
      <c r="E1137" s="199">
        <v>3</v>
      </c>
      <c r="F1137" s="159"/>
      <c r="G1137" s="159"/>
      <c r="H1137" s="159"/>
      <c r="I1137" s="159"/>
      <c r="J1137" s="159"/>
      <c r="K1137" s="159"/>
      <c r="L1137" s="159"/>
      <c r="M1137" s="159"/>
      <c r="N1137" s="158"/>
      <c r="O1137" s="158"/>
      <c r="P1137" s="158"/>
      <c r="Q1137" s="158"/>
      <c r="R1137" s="159"/>
      <c r="S1137" s="159"/>
      <c r="T1137" s="159"/>
      <c r="U1137" s="159"/>
      <c r="V1137" s="159"/>
      <c r="W1137" s="159"/>
      <c r="X1137" s="159"/>
      <c r="Y1137" s="159"/>
      <c r="Z1137" s="148"/>
      <c r="AA1137" s="148"/>
      <c r="AB1137" s="148"/>
      <c r="AC1137" s="148"/>
      <c r="AD1137" s="148"/>
      <c r="AE1137" s="148"/>
      <c r="AF1137" s="148"/>
      <c r="AG1137" s="148" t="s">
        <v>481</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ht="22.5" outlineLevel="1" x14ac:dyDescent="0.2">
      <c r="A1138" s="177">
        <v>227</v>
      </c>
      <c r="B1138" s="178" t="s">
        <v>2124</v>
      </c>
      <c r="C1138" s="193" t="s">
        <v>2125</v>
      </c>
      <c r="D1138" s="179" t="s">
        <v>534</v>
      </c>
      <c r="E1138" s="180">
        <v>511</v>
      </c>
      <c r="F1138" s="181"/>
      <c r="G1138" s="182">
        <f>ROUND(E1138*F1138,2)</f>
        <v>0</v>
      </c>
      <c r="H1138" s="181"/>
      <c r="I1138" s="182">
        <f>ROUND(E1138*H1138,2)</f>
        <v>0</v>
      </c>
      <c r="J1138" s="181"/>
      <c r="K1138" s="182">
        <f>ROUND(E1138*J1138,2)</f>
        <v>0</v>
      </c>
      <c r="L1138" s="182">
        <v>12</v>
      </c>
      <c r="M1138" s="182">
        <f>G1138*(1+L1138/100)</f>
        <v>0</v>
      </c>
      <c r="N1138" s="180">
        <v>6.7299999999999999E-3</v>
      </c>
      <c r="O1138" s="180">
        <f>ROUND(E1138*N1138,2)</f>
        <v>3.44</v>
      </c>
      <c r="P1138" s="180">
        <v>0</v>
      </c>
      <c r="Q1138" s="180">
        <f>ROUND(E1138*P1138,2)</f>
        <v>0</v>
      </c>
      <c r="R1138" s="182" t="s">
        <v>905</v>
      </c>
      <c r="S1138" s="182" t="s">
        <v>363</v>
      </c>
      <c r="T1138" s="183" t="s">
        <v>363</v>
      </c>
      <c r="U1138" s="159">
        <v>1.2765</v>
      </c>
      <c r="V1138" s="159">
        <f>ROUND(E1138*U1138,2)</f>
        <v>652.29</v>
      </c>
      <c r="W1138" s="159"/>
      <c r="X1138" s="159" t="s">
        <v>411</v>
      </c>
      <c r="Y1138" s="159" t="s">
        <v>366</v>
      </c>
      <c r="Z1138" s="148"/>
      <c r="AA1138" s="148"/>
      <c r="AB1138" s="148"/>
      <c r="AC1138" s="148"/>
      <c r="AD1138" s="148"/>
      <c r="AE1138" s="148"/>
      <c r="AF1138" s="148"/>
      <c r="AG1138" s="148" t="s">
        <v>412</v>
      </c>
      <c r="AH1138" s="148"/>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2" x14ac:dyDescent="0.2">
      <c r="A1139" s="155"/>
      <c r="B1139" s="156"/>
      <c r="C1139" s="286" t="s">
        <v>2126</v>
      </c>
      <c r="D1139" s="287"/>
      <c r="E1139" s="287"/>
      <c r="F1139" s="287"/>
      <c r="G1139" s="287"/>
      <c r="H1139" s="159"/>
      <c r="I1139" s="159"/>
      <c r="J1139" s="159"/>
      <c r="K1139" s="159"/>
      <c r="L1139" s="159"/>
      <c r="M1139" s="159"/>
      <c r="N1139" s="158"/>
      <c r="O1139" s="158"/>
      <c r="P1139" s="158"/>
      <c r="Q1139" s="158"/>
      <c r="R1139" s="159"/>
      <c r="S1139" s="159"/>
      <c r="T1139" s="159"/>
      <c r="U1139" s="159"/>
      <c r="V1139" s="159"/>
      <c r="W1139" s="159"/>
      <c r="X1139" s="159"/>
      <c r="Y1139" s="159"/>
      <c r="Z1139" s="148"/>
      <c r="AA1139" s="148"/>
      <c r="AB1139" s="148"/>
      <c r="AC1139" s="148"/>
      <c r="AD1139" s="148"/>
      <c r="AE1139" s="148"/>
      <c r="AF1139" s="148"/>
      <c r="AG1139" s="148" t="s">
        <v>479</v>
      </c>
      <c r="AH1139" s="148"/>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2" x14ac:dyDescent="0.2">
      <c r="A1140" s="155"/>
      <c r="B1140" s="156"/>
      <c r="C1140" s="274" t="s">
        <v>2127</v>
      </c>
      <c r="D1140" s="275"/>
      <c r="E1140" s="275"/>
      <c r="F1140" s="275"/>
      <c r="G1140" s="275"/>
      <c r="H1140" s="159"/>
      <c r="I1140" s="159"/>
      <c r="J1140" s="159"/>
      <c r="K1140" s="159"/>
      <c r="L1140" s="159"/>
      <c r="M1140" s="159"/>
      <c r="N1140" s="158"/>
      <c r="O1140" s="158"/>
      <c r="P1140" s="158"/>
      <c r="Q1140" s="158"/>
      <c r="R1140" s="159"/>
      <c r="S1140" s="159"/>
      <c r="T1140" s="159"/>
      <c r="U1140" s="159"/>
      <c r="V1140" s="159"/>
      <c r="W1140" s="159"/>
      <c r="X1140" s="159"/>
      <c r="Y1140" s="159"/>
      <c r="Z1140" s="148"/>
      <c r="AA1140" s="148"/>
      <c r="AB1140" s="148"/>
      <c r="AC1140" s="148"/>
      <c r="AD1140" s="148"/>
      <c r="AE1140" s="148"/>
      <c r="AF1140" s="148"/>
      <c r="AG1140" s="148" t="s">
        <v>369</v>
      </c>
      <c r="AH1140" s="148"/>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3" x14ac:dyDescent="0.2">
      <c r="A1141" s="155"/>
      <c r="B1141" s="156"/>
      <c r="C1141" s="274" t="s">
        <v>539</v>
      </c>
      <c r="D1141" s="275"/>
      <c r="E1141" s="275"/>
      <c r="F1141" s="275"/>
      <c r="G1141" s="275"/>
      <c r="H1141" s="159"/>
      <c r="I1141" s="159"/>
      <c r="J1141" s="159"/>
      <c r="K1141" s="159"/>
      <c r="L1141" s="159"/>
      <c r="M1141" s="159"/>
      <c r="N1141" s="158"/>
      <c r="O1141" s="158"/>
      <c r="P1141" s="158"/>
      <c r="Q1141" s="158"/>
      <c r="R1141" s="159"/>
      <c r="S1141" s="159"/>
      <c r="T1141" s="159"/>
      <c r="U1141" s="159"/>
      <c r="V1141" s="159"/>
      <c r="W1141" s="159"/>
      <c r="X1141" s="159"/>
      <c r="Y1141" s="159"/>
      <c r="Z1141" s="148"/>
      <c r="AA1141" s="148"/>
      <c r="AB1141" s="148"/>
      <c r="AC1141" s="148"/>
      <c r="AD1141" s="148"/>
      <c r="AE1141" s="148"/>
      <c r="AF1141" s="148"/>
      <c r="AG1141" s="148" t="s">
        <v>369</v>
      </c>
      <c r="AH1141" s="148"/>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outlineLevel="3" x14ac:dyDescent="0.2">
      <c r="A1142" s="155"/>
      <c r="B1142" s="156"/>
      <c r="C1142" s="274" t="s">
        <v>2128</v>
      </c>
      <c r="D1142" s="275"/>
      <c r="E1142" s="275"/>
      <c r="F1142" s="275"/>
      <c r="G1142" s="275"/>
      <c r="H1142" s="159"/>
      <c r="I1142" s="159"/>
      <c r="J1142" s="159"/>
      <c r="K1142" s="159"/>
      <c r="L1142" s="159"/>
      <c r="M1142" s="159"/>
      <c r="N1142" s="158"/>
      <c r="O1142" s="158"/>
      <c r="P1142" s="158"/>
      <c r="Q1142" s="158"/>
      <c r="R1142" s="159"/>
      <c r="S1142" s="159"/>
      <c r="T1142" s="159"/>
      <c r="U1142" s="159"/>
      <c r="V1142" s="159"/>
      <c r="W1142" s="159"/>
      <c r="X1142" s="159"/>
      <c r="Y1142" s="159"/>
      <c r="Z1142" s="148"/>
      <c r="AA1142" s="148"/>
      <c r="AB1142" s="148"/>
      <c r="AC1142" s="148"/>
      <c r="AD1142" s="148"/>
      <c r="AE1142" s="148"/>
      <c r="AF1142" s="148"/>
      <c r="AG1142" s="148" t="s">
        <v>369</v>
      </c>
      <c r="AH1142" s="148"/>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3" x14ac:dyDescent="0.2">
      <c r="A1143" s="155"/>
      <c r="B1143" s="156"/>
      <c r="C1143" s="274" t="s">
        <v>2129</v>
      </c>
      <c r="D1143" s="275"/>
      <c r="E1143" s="275"/>
      <c r="F1143" s="275"/>
      <c r="G1143" s="275"/>
      <c r="H1143" s="159"/>
      <c r="I1143" s="159"/>
      <c r="J1143" s="159"/>
      <c r="K1143" s="159"/>
      <c r="L1143" s="159"/>
      <c r="M1143" s="159"/>
      <c r="N1143" s="158"/>
      <c r="O1143" s="158"/>
      <c r="P1143" s="158"/>
      <c r="Q1143" s="158"/>
      <c r="R1143" s="159"/>
      <c r="S1143" s="159"/>
      <c r="T1143" s="159"/>
      <c r="U1143" s="159"/>
      <c r="V1143" s="159"/>
      <c r="W1143" s="159"/>
      <c r="X1143" s="159"/>
      <c r="Y1143" s="159"/>
      <c r="Z1143" s="148"/>
      <c r="AA1143" s="148"/>
      <c r="AB1143" s="148"/>
      <c r="AC1143" s="148"/>
      <c r="AD1143" s="148"/>
      <c r="AE1143" s="148"/>
      <c r="AF1143" s="148"/>
      <c r="AG1143" s="148" t="s">
        <v>369</v>
      </c>
      <c r="AH1143" s="148"/>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ht="45" outlineLevel="3" x14ac:dyDescent="0.2">
      <c r="A1144" s="155"/>
      <c r="B1144" s="156"/>
      <c r="C1144" s="274" t="s">
        <v>2130</v>
      </c>
      <c r="D1144" s="275"/>
      <c r="E1144" s="275"/>
      <c r="F1144" s="275"/>
      <c r="G1144" s="275"/>
      <c r="H1144" s="159"/>
      <c r="I1144" s="159"/>
      <c r="J1144" s="159"/>
      <c r="K1144" s="159"/>
      <c r="L1144" s="159"/>
      <c r="M1144" s="159"/>
      <c r="N1144" s="158"/>
      <c r="O1144" s="158"/>
      <c r="P1144" s="158"/>
      <c r="Q1144" s="158"/>
      <c r="R1144" s="159"/>
      <c r="S1144" s="159"/>
      <c r="T1144" s="159"/>
      <c r="U1144" s="159"/>
      <c r="V1144" s="159"/>
      <c r="W1144" s="159"/>
      <c r="X1144" s="159"/>
      <c r="Y1144" s="159"/>
      <c r="Z1144" s="148"/>
      <c r="AA1144" s="148"/>
      <c r="AB1144" s="148"/>
      <c r="AC1144" s="148"/>
      <c r="AD1144" s="148"/>
      <c r="AE1144" s="148"/>
      <c r="AF1144" s="148"/>
      <c r="AG1144" s="148" t="s">
        <v>369</v>
      </c>
      <c r="AH1144" s="148"/>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84" t="str">
        <f>C1144</f>
        <v>Krytina je založena na moderním způsobu spojování plechu na zacvakávací drážku. Předpružená přesně profilovaná drážka po uzamčení vytvoří těsný a pevný spoj, což jsou zásadní vlastnosti kvalitní střešní krytiny. Princip krytiny spočívá v profilovaných pásech o pevné šířce 50 cm a délce na míru podle příslušné střechy, do nepřerušené délky 8 m. Při delších střešních plochách se pásy bezpečně napojují.</v>
      </c>
      <c r="BB1144" s="148"/>
      <c r="BC1144" s="148"/>
      <c r="BD1144" s="148"/>
      <c r="BE1144" s="148"/>
      <c r="BF1144" s="148"/>
      <c r="BG1144" s="148"/>
      <c r="BH1144" s="148"/>
    </row>
    <row r="1145" spans="1:60" ht="22.5" outlineLevel="3" x14ac:dyDescent="0.2">
      <c r="A1145" s="155"/>
      <c r="B1145" s="156"/>
      <c r="C1145" s="274" t="s">
        <v>2131</v>
      </c>
      <c r="D1145" s="275"/>
      <c r="E1145" s="275"/>
      <c r="F1145" s="275"/>
      <c r="G1145" s="275"/>
      <c r="H1145" s="159"/>
      <c r="I1145" s="159"/>
      <c r="J1145" s="159"/>
      <c r="K1145" s="159"/>
      <c r="L1145" s="159"/>
      <c r="M1145" s="159"/>
      <c r="N1145" s="158"/>
      <c r="O1145" s="158"/>
      <c r="P1145" s="158"/>
      <c r="Q1145" s="158"/>
      <c r="R1145" s="159"/>
      <c r="S1145" s="159"/>
      <c r="T1145" s="159"/>
      <c r="U1145" s="159"/>
      <c r="V1145" s="159"/>
      <c r="W1145" s="159"/>
      <c r="X1145" s="159"/>
      <c r="Y1145" s="159"/>
      <c r="Z1145" s="148"/>
      <c r="AA1145" s="148"/>
      <c r="AB1145" s="148"/>
      <c r="AC1145" s="148"/>
      <c r="AD1145" s="148"/>
      <c r="AE1145" s="148"/>
      <c r="AF1145" s="148"/>
      <c r="AG1145" s="148" t="s">
        <v>369</v>
      </c>
      <c r="AH1145" s="148"/>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84" t="str">
        <f>C1145</f>
        <v>Kotvení k podkladu je skryto pod krytinou, což je další velkou výhodou. Konstrukce spoje vylučuje jakékoli otevírání nebo zpětné vycvaknutí drážky. Dutost drážky zase zamezuje vzlínání vhkosti těsnými spárami.</v>
      </c>
      <c r="BB1145" s="148"/>
      <c r="BC1145" s="148"/>
      <c r="BD1145" s="148"/>
      <c r="BE1145" s="148"/>
      <c r="BF1145" s="148"/>
      <c r="BG1145" s="148"/>
      <c r="BH1145" s="148"/>
    </row>
    <row r="1146" spans="1:60" ht="22.5" outlineLevel="3" x14ac:dyDescent="0.2">
      <c r="A1146" s="155"/>
      <c r="B1146" s="156"/>
      <c r="C1146" s="274" t="s">
        <v>2132</v>
      </c>
      <c r="D1146" s="275"/>
      <c r="E1146" s="275"/>
      <c r="F1146" s="275"/>
      <c r="G1146" s="275"/>
      <c r="H1146" s="159"/>
      <c r="I1146" s="159"/>
      <c r="J1146" s="159"/>
      <c r="K1146" s="159"/>
      <c r="L1146" s="159"/>
      <c r="M1146" s="159"/>
      <c r="N1146" s="158"/>
      <c r="O1146" s="158"/>
      <c r="P1146" s="158"/>
      <c r="Q1146" s="158"/>
      <c r="R1146" s="159"/>
      <c r="S1146" s="159"/>
      <c r="T1146" s="159"/>
      <c r="U1146" s="159"/>
      <c r="V1146" s="159"/>
      <c r="W1146" s="159"/>
      <c r="X1146" s="159"/>
      <c r="Y1146" s="159"/>
      <c r="Z1146" s="148"/>
      <c r="AA1146" s="148"/>
      <c r="AB1146" s="148"/>
      <c r="AC1146" s="148"/>
      <c r="AD1146" s="148"/>
      <c r="AE1146" s="148"/>
      <c r="AF1146" s="148"/>
      <c r="AG1146" s="148" t="s">
        <v>369</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84" t="str">
        <f>C1146</f>
        <v>Spodní strana krytiny je opatřena speciální akustickou vrstvu. Díky této vrstvě se účinně redukují vibrace způsobené větrem a deštěm. Vibrace tak majitelé domů neucítí ani při mimořádně silném větru.</v>
      </c>
      <c r="BB1146" s="148"/>
      <c r="BC1146" s="148"/>
      <c r="BD1146" s="148"/>
      <c r="BE1146" s="148"/>
      <c r="BF1146" s="148"/>
      <c r="BG1146" s="148"/>
      <c r="BH1146" s="148"/>
    </row>
    <row r="1147" spans="1:60" outlineLevel="3" x14ac:dyDescent="0.2">
      <c r="A1147" s="155"/>
      <c r="B1147" s="156"/>
      <c r="C1147" s="274" t="s">
        <v>2133</v>
      </c>
      <c r="D1147" s="275"/>
      <c r="E1147" s="275"/>
      <c r="F1147" s="275"/>
      <c r="G1147" s="275"/>
      <c r="H1147" s="159"/>
      <c r="I1147" s="159"/>
      <c r="J1147" s="159"/>
      <c r="K1147" s="159"/>
      <c r="L1147" s="159"/>
      <c r="M1147" s="159"/>
      <c r="N1147" s="158"/>
      <c r="O1147" s="158"/>
      <c r="P1147" s="158"/>
      <c r="Q1147" s="158"/>
      <c r="R1147" s="159"/>
      <c r="S1147" s="159"/>
      <c r="T1147" s="159"/>
      <c r="U1147" s="159"/>
      <c r="V1147" s="159"/>
      <c r="W1147" s="159"/>
      <c r="X1147" s="159"/>
      <c r="Y1147" s="159"/>
      <c r="Z1147" s="148"/>
      <c r="AA1147" s="148"/>
      <c r="AB1147" s="148"/>
      <c r="AC1147" s="148"/>
      <c r="AD1147" s="148"/>
      <c r="AE1147" s="148"/>
      <c r="AF1147" s="148"/>
      <c r="AG1147" s="148" t="s">
        <v>369</v>
      </c>
      <c r="AH1147" s="148"/>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3" x14ac:dyDescent="0.2">
      <c r="A1148" s="155"/>
      <c r="B1148" s="156"/>
      <c r="C1148" s="274" t="s">
        <v>2134</v>
      </c>
      <c r="D1148" s="275"/>
      <c r="E1148" s="275"/>
      <c r="F1148" s="275"/>
      <c r="G1148" s="275"/>
      <c r="H1148" s="159"/>
      <c r="I1148" s="159"/>
      <c r="J1148" s="159"/>
      <c r="K1148" s="159"/>
      <c r="L1148" s="159"/>
      <c r="M1148" s="159"/>
      <c r="N1148" s="158"/>
      <c r="O1148" s="158"/>
      <c r="P1148" s="158"/>
      <c r="Q1148" s="158"/>
      <c r="R1148" s="159"/>
      <c r="S1148" s="159"/>
      <c r="T1148" s="159"/>
      <c r="U1148" s="159"/>
      <c r="V1148" s="159"/>
      <c r="W1148" s="159"/>
      <c r="X1148" s="159"/>
      <c r="Y1148" s="159"/>
      <c r="Z1148" s="148"/>
      <c r="AA1148" s="148"/>
      <c r="AB1148" s="148"/>
      <c r="AC1148" s="148"/>
      <c r="AD1148" s="148"/>
      <c r="AE1148" s="148"/>
      <c r="AF1148" s="148"/>
      <c r="AG1148" s="148" t="s">
        <v>369</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3" x14ac:dyDescent="0.2">
      <c r="A1149" s="155"/>
      <c r="B1149" s="156"/>
      <c r="C1149" s="274" t="s">
        <v>2135</v>
      </c>
      <c r="D1149" s="275"/>
      <c r="E1149" s="275"/>
      <c r="F1149" s="275"/>
      <c r="G1149" s="275"/>
      <c r="H1149" s="159"/>
      <c r="I1149" s="159"/>
      <c r="J1149" s="159"/>
      <c r="K1149" s="159"/>
      <c r="L1149" s="159"/>
      <c r="M1149" s="159"/>
      <c r="N1149" s="158"/>
      <c r="O1149" s="158"/>
      <c r="P1149" s="158"/>
      <c r="Q1149" s="158"/>
      <c r="R1149" s="159"/>
      <c r="S1149" s="159"/>
      <c r="T1149" s="159"/>
      <c r="U1149" s="159"/>
      <c r="V1149" s="159"/>
      <c r="W1149" s="159"/>
      <c r="X1149" s="159"/>
      <c r="Y1149" s="159"/>
      <c r="Z1149" s="148"/>
      <c r="AA1149" s="148"/>
      <c r="AB1149" s="148"/>
      <c r="AC1149" s="148"/>
      <c r="AD1149" s="148"/>
      <c r="AE1149" s="148"/>
      <c r="AF1149" s="148"/>
      <c r="AG1149" s="148" t="s">
        <v>369</v>
      </c>
      <c r="AH1149" s="148"/>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3" x14ac:dyDescent="0.2">
      <c r="A1150" s="155"/>
      <c r="B1150" s="156"/>
      <c r="C1150" s="274" t="s">
        <v>2136</v>
      </c>
      <c r="D1150" s="275"/>
      <c r="E1150" s="275"/>
      <c r="F1150" s="275"/>
      <c r="G1150" s="275"/>
      <c r="H1150" s="159"/>
      <c r="I1150" s="159"/>
      <c r="J1150" s="159"/>
      <c r="K1150" s="159"/>
      <c r="L1150" s="159"/>
      <c r="M1150" s="159"/>
      <c r="N1150" s="158"/>
      <c r="O1150" s="158"/>
      <c r="P1150" s="158"/>
      <c r="Q1150" s="158"/>
      <c r="R1150" s="159"/>
      <c r="S1150" s="159"/>
      <c r="T1150" s="159"/>
      <c r="U1150" s="159"/>
      <c r="V1150" s="159"/>
      <c r="W1150" s="159"/>
      <c r="X1150" s="159"/>
      <c r="Y1150" s="159"/>
      <c r="Z1150" s="148"/>
      <c r="AA1150" s="148"/>
      <c r="AB1150" s="148"/>
      <c r="AC1150" s="148"/>
      <c r="AD1150" s="148"/>
      <c r="AE1150" s="148"/>
      <c r="AF1150" s="148"/>
      <c r="AG1150" s="148" t="s">
        <v>369</v>
      </c>
      <c r="AH1150" s="148"/>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3" x14ac:dyDescent="0.2">
      <c r="A1151" s="155"/>
      <c r="B1151" s="156"/>
      <c r="C1151" s="274" t="s">
        <v>2137</v>
      </c>
      <c r="D1151" s="275"/>
      <c r="E1151" s="275"/>
      <c r="F1151" s="275"/>
      <c r="G1151" s="275"/>
      <c r="H1151" s="159"/>
      <c r="I1151" s="159"/>
      <c r="J1151" s="159"/>
      <c r="K1151" s="159"/>
      <c r="L1151" s="159"/>
      <c r="M1151" s="159"/>
      <c r="N1151" s="158"/>
      <c r="O1151" s="158"/>
      <c r="P1151" s="158"/>
      <c r="Q1151" s="158"/>
      <c r="R1151" s="159"/>
      <c r="S1151" s="159"/>
      <c r="T1151" s="159"/>
      <c r="U1151" s="159"/>
      <c r="V1151" s="159"/>
      <c r="W1151" s="159"/>
      <c r="X1151" s="159"/>
      <c r="Y1151" s="159"/>
      <c r="Z1151" s="148"/>
      <c r="AA1151" s="148"/>
      <c r="AB1151" s="148"/>
      <c r="AC1151" s="148"/>
      <c r="AD1151" s="148"/>
      <c r="AE1151" s="148"/>
      <c r="AF1151" s="148"/>
      <c r="AG1151" s="148" t="s">
        <v>369</v>
      </c>
      <c r="AH1151" s="148"/>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3" x14ac:dyDescent="0.2">
      <c r="A1152" s="155"/>
      <c r="B1152" s="156"/>
      <c r="C1152" s="274" t="s">
        <v>2138</v>
      </c>
      <c r="D1152" s="275"/>
      <c r="E1152" s="275"/>
      <c r="F1152" s="275"/>
      <c r="G1152" s="275"/>
      <c r="H1152" s="159"/>
      <c r="I1152" s="159"/>
      <c r="J1152" s="159"/>
      <c r="K1152" s="159"/>
      <c r="L1152" s="159"/>
      <c r="M1152" s="159"/>
      <c r="N1152" s="158"/>
      <c r="O1152" s="158"/>
      <c r="P1152" s="158"/>
      <c r="Q1152" s="158"/>
      <c r="R1152" s="159"/>
      <c r="S1152" s="159"/>
      <c r="T1152" s="159"/>
      <c r="U1152" s="159"/>
      <c r="V1152" s="159"/>
      <c r="W1152" s="159"/>
      <c r="X1152" s="159"/>
      <c r="Y1152" s="159"/>
      <c r="Z1152" s="148"/>
      <c r="AA1152" s="148"/>
      <c r="AB1152" s="148"/>
      <c r="AC1152" s="148"/>
      <c r="AD1152" s="148"/>
      <c r="AE1152" s="148"/>
      <c r="AF1152" s="148"/>
      <c r="AG1152" s="148" t="s">
        <v>369</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2" x14ac:dyDescent="0.2">
      <c r="A1153" s="155"/>
      <c r="B1153" s="156"/>
      <c r="C1153" s="206" t="s">
        <v>1568</v>
      </c>
      <c r="D1153" s="198"/>
      <c r="E1153" s="199"/>
      <c r="F1153" s="159"/>
      <c r="G1153" s="159"/>
      <c r="H1153" s="159"/>
      <c r="I1153" s="159"/>
      <c r="J1153" s="159"/>
      <c r="K1153" s="159"/>
      <c r="L1153" s="159"/>
      <c r="M1153" s="159"/>
      <c r="N1153" s="158"/>
      <c r="O1153" s="158"/>
      <c r="P1153" s="158"/>
      <c r="Q1153" s="158"/>
      <c r="R1153" s="159"/>
      <c r="S1153" s="159"/>
      <c r="T1153" s="159"/>
      <c r="U1153" s="159"/>
      <c r="V1153" s="159"/>
      <c r="W1153" s="159"/>
      <c r="X1153" s="159"/>
      <c r="Y1153" s="159"/>
      <c r="Z1153" s="148"/>
      <c r="AA1153" s="148"/>
      <c r="AB1153" s="148"/>
      <c r="AC1153" s="148"/>
      <c r="AD1153" s="148"/>
      <c r="AE1153" s="148"/>
      <c r="AF1153" s="148"/>
      <c r="AG1153" s="148" t="s">
        <v>481</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3" x14ac:dyDescent="0.2">
      <c r="A1154" s="155"/>
      <c r="B1154" s="156"/>
      <c r="C1154" s="206" t="s">
        <v>2139</v>
      </c>
      <c r="D1154" s="198"/>
      <c r="E1154" s="199">
        <v>511</v>
      </c>
      <c r="F1154" s="159"/>
      <c r="G1154" s="159"/>
      <c r="H1154" s="159"/>
      <c r="I1154" s="159"/>
      <c r="J1154" s="159"/>
      <c r="K1154" s="159"/>
      <c r="L1154" s="159"/>
      <c r="M1154" s="159"/>
      <c r="N1154" s="158"/>
      <c r="O1154" s="158"/>
      <c r="P1154" s="158"/>
      <c r="Q1154" s="158"/>
      <c r="R1154" s="159"/>
      <c r="S1154" s="159"/>
      <c r="T1154" s="159"/>
      <c r="U1154" s="159"/>
      <c r="V1154" s="159"/>
      <c r="W1154" s="159"/>
      <c r="X1154" s="159"/>
      <c r="Y1154" s="159"/>
      <c r="Z1154" s="148"/>
      <c r="AA1154" s="148"/>
      <c r="AB1154" s="148"/>
      <c r="AC1154" s="148"/>
      <c r="AD1154" s="148"/>
      <c r="AE1154" s="148"/>
      <c r="AF1154" s="148"/>
      <c r="AG1154" s="148" t="s">
        <v>481</v>
      </c>
      <c r="AH1154" s="148">
        <v>0</v>
      </c>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1" x14ac:dyDescent="0.2">
      <c r="A1155" s="177">
        <v>228</v>
      </c>
      <c r="B1155" s="178" t="s">
        <v>2140</v>
      </c>
      <c r="C1155" s="193" t="s">
        <v>2141</v>
      </c>
      <c r="D1155" s="179" t="s">
        <v>534</v>
      </c>
      <c r="E1155" s="180">
        <v>511</v>
      </c>
      <c r="F1155" s="181"/>
      <c r="G1155" s="182">
        <f>ROUND(E1155*F1155,2)</f>
        <v>0</v>
      </c>
      <c r="H1155" s="181"/>
      <c r="I1155" s="182">
        <f>ROUND(E1155*H1155,2)</f>
        <v>0</v>
      </c>
      <c r="J1155" s="181"/>
      <c r="K1155" s="182">
        <f>ROUND(E1155*J1155,2)</f>
        <v>0</v>
      </c>
      <c r="L1155" s="182">
        <v>12</v>
      </c>
      <c r="M1155" s="182">
        <f>G1155*(1+L1155/100)</f>
        <v>0</v>
      </c>
      <c r="N1155" s="180">
        <v>0</v>
      </c>
      <c r="O1155" s="180">
        <f>ROUND(E1155*N1155,2)</f>
        <v>0</v>
      </c>
      <c r="P1155" s="180">
        <v>0</v>
      </c>
      <c r="Q1155" s="180">
        <f>ROUND(E1155*P1155,2)</f>
        <v>0</v>
      </c>
      <c r="R1155" s="182" t="s">
        <v>905</v>
      </c>
      <c r="S1155" s="182" t="s">
        <v>363</v>
      </c>
      <c r="T1155" s="183" t="s">
        <v>363</v>
      </c>
      <c r="U1155" s="159">
        <v>1.35E-2</v>
      </c>
      <c r="V1155" s="159">
        <f>ROUND(E1155*U1155,2)</f>
        <v>6.9</v>
      </c>
      <c r="W1155" s="159"/>
      <c r="X1155" s="159" t="s">
        <v>411</v>
      </c>
      <c r="Y1155" s="159" t="s">
        <v>366</v>
      </c>
      <c r="Z1155" s="148"/>
      <c r="AA1155" s="148"/>
      <c r="AB1155" s="148"/>
      <c r="AC1155" s="148"/>
      <c r="AD1155" s="148"/>
      <c r="AE1155" s="148"/>
      <c r="AF1155" s="148"/>
      <c r="AG1155" s="148" t="s">
        <v>412</v>
      </c>
      <c r="AH1155" s="148"/>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2" x14ac:dyDescent="0.2">
      <c r="A1156" s="155"/>
      <c r="B1156" s="156"/>
      <c r="C1156" s="286" t="s">
        <v>2126</v>
      </c>
      <c r="D1156" s="287"/>
      <c r="E1156" s="287"/>
      <c r="F1156" s="287"/>
      <c r="G1156" s="287"/>
      <c r="H1156" s="159"/>
      <c r="I1156" s="159"/>
      <c r="J1156" s="159"/>
      <c r="K1156" s="159"/>
      <c r="L1156" s="159"/>
      <c r="M1156" s="159"/>
      <c r="N1156" s="158"/>
      <c r="O1156" s="158"/>
      <c r="P1156" s="158"/>
      <c r="Q1156" s="158"/>
      <c r="R1156" s="159"/>
      <c r="S1156" s="159"/>
      <c r="T1156" s="159"/>
      <c r="U1156" s="159"/>
      <c r="V1156" s="159"/>
      <c r="W1156" s="159"/>
      <c r="X1156" s="159"/>
      <c r="Y1156" s="159"/>
      <c r="Z1156" s="148"/>
      <c r="AA1156" s="148"/>
      <c r="AB1156" s="148"/>
      <c r="AC1156" s="148"/>
      <c r="AD1156" s="148"/>
      <c r="AE1156" s="148"/>
      <c r="AF1156" s="148"/>
      <c r="AG1156" s="148" t="s">
        <v>479</v>
      </c>
      <c r="AH1156" s="148"/>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2" x14ac:dyDescent="0.2">
      <c r="A1157" s="155"/>
      <c r="B1157" s="156"/>
      <c r="C1157" s="206" t="s">
        <v>2142</v>
      </c>
      <c r="D1157" s="198"/>
      <c r="E1157" s="199">
        <v>511</v>
      </c>
      <c r="F1157" s="159"/>
      <c r="G1157" s="159"/>
      <c r="H1157" s="159"/>
      <c r="I1157" s="159"/>
      <c r="J1157" s="159"/>
      <c r="K1157" s="159"/>
      <c r="L1157" s="159"/>
      <c r="M1157" s="159"/>
      <c r="N1157" s="158"/>
      <c r="O1157" s="158"/>
      <c r="P1157" s="158"/>
      <c r="Q1157" s="158"/>
      <c r="R1157" s="159"/>
      <c r="S1157" s="159"/>
      <c r="T1157" s="159"/>
      <c r="U1157" s="159"/>
      <c r="V1157" s="159"/>
      <c r="W1157" s="159"/>
      <c r="X1157" s="159"/>
      <c r="Y1157" s="159"/>
      <c r="Z1157" s="148"/>
      <c r="AA1157" s="148"/>
      <c r="AB1157" s="148"/>
      <c r="AC1157" s="148"/>
      <c r="AD1157" s="148"/>
      <c r="AE1157" s="148"/>
      <c r="AF1157" s="148"/>
      <c r="AG1157" s="148" t="s">
        <v>481</v>
      </c>
      <c r="AH1157" s="148">
        <v>5</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ht="22.5" outlineLevel="1" x14ac:dyDescent="0.2">
      <c r="A1158" s="177">
        <v>229</v>
      </c>
      <c r="B1158" s="178" t="s">
        <v>2143</v>
      </c>
      <c r="C1158" s="193" t="s">
        <v>2144</v>
      </c>
      <c r="D1158" s="179" t="s">
        <v>549</v>
      </c>
      <c r="E1158" s="180">
        <v>115.8</v>
      </c>
      <c r="F1158" s="181"/>
      <c r="G1158" s="182">
        <f>ROUND(E1158*F1158,2)</f>
        <v>0</v>
      </c>
      <c r="H1158" s="181"/>
      <c r="I1158" s="182">
        <f>ROUND(E1158*H1158,2)</f>
        <v>0</v>
      </c>
      <c r="J1158" s="181"/>
      <c r="K1158" s="182">
        <f>ROUND(E1158*J1158,2)</f>
        <v>0</v>
      </c>
      <c r="L1158" s="182">
        <v>12</v>
      </c>
      <c r="M1158" s="182">
        <f>G1158*(1+L1158/100)</f>
        <v>0</v>
      </c>
      <c r="N1158" s="180">
        <v>1.3799999999999999E-3</v>
      </c>
      <c r="O1158" s="180">
        <f>ROUND(E1158*N1158,2)</f>
        <v>0.16</v>
      </c>
      <c r="P1158" s="180">
        <v>0</v>
      </c>
      <c r="Q1158" s="180">
        <f>ROUND(E1158*P1158,2)</f>
        <v>0</v>
      </c>
      <c r="R1158" s="182" t="s">
        <v>905</v>
      </c>
      <c r="S1158" s="182" t="s">
        <v>363</v>
      </c>
      <c r="T1158" s="183" t="s">
        <v>363</v>
      </c>
      <c r="U1158" s="159">
        <v>0.31011</v>
      </c>
      <c r="V1158" s="159">
        <f>ROUND(E1158*U1158,2)</f>
        <v>35.909999999999997</v>
      </c>
      <c r="W1158" s="159"/>
      <c r="X1158" s="159" t="s">
        <v>411</v>
      </c>
      <c r="Y1158" s="159" t="s">
        <v>366</v>
      </c>
      <c r="Z1158" s="148"/>
      <c r="AA1158" s="148"/>
      <c r="AB1158" s="148"/>
      <c r="AC1158" s="148"/>
      <c r="AD1158" s="148"/>
      <c r="AE1158" s="148"/>
      <c r="AF1158" s="148"/>
      <c r="AG1158" s="148" t="s">
        <v>412</v>
      </c>
      <c r="AH1158" s="148"/>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2" x14ac:dyDescent="0.2">
      <c r="A1159" s="155"/>
      <c r="B1159" s="156"/>
      <c r="C1159" s="286" t="s">
        <v>2145</v>
      </c>
      <c r="D1159" s="287"/>
      <c r="E1159" s="287"/>
      <c r="F1159" s="287"/>
      <c r="G1159" s="287"/>
      <c r="H1159" s="159"/>
      <c r="I1159" s="159"/>
      <c r="J1159" s="159"/>
      <c r="K1159" s="159"/>
      <c r="L1159" s="159"/>
      <c r="M1159" s="159"/>
      <c r="N1159" s="158"/>
      <c r="O1159" s="158"/>
      <c r="P1159" s="158"/>
      <c r="Q1159" s="158"/>
      <c r="R1159" s="159"/>
      <c r="S1159" s="159"/>
      <c r="T1159" s="159"/>
      <c r="U1159" s="159"/>
      <c r="V1159" s="159"/>
      <c r="W1159" s="159"/>
      <c r="X1159" s="159"/>
      <c r="Y1159" s="159"/>
      <c r="Z1159" s="148"/>
      <c r="AA1159" s="148"/>
      <c r="AB1159" s="148"/>
      <c r="AC1159" s="148"/>
      <c r="AD1159" s="148"/>
      <c r="AE1159" s="148"/>
      <c r="AF1159" s="148"/>
      <c r="AG1159" s="148" t="s">
        <v>479</v>
      </c>
      <c r="AH1159" s="148"/>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2" x14ac:dyDescent="0.2">
      <c r="A1160" s="155"/>
      <c r="B1160" s="156"/>
      <c r="C1160" s="206" t="s">
        <v>2095</v>
      </c>
      <c r="D1160" s="198"/>
      <c r="E1160" s="199"/>
      <c r="F1160" s="159"/>
      <c r="G1160" s="159"/>
      <c r="H1160" s="159"/>
      <c r="I1160" s="159"/>
      <c r="J1160" s="159"/>
      <c r="K1160" s="159"/>
      <c r="L1160" s="159"/>
      <c r="M1160" s="159"/>
      <c r="N1160" s="158"/>
      <c r="O1160" s="158"/>
      <c r="P1160" s="158"/>
      <c r="Q1160" s="158"/>
      <c r="R1160" s="159"/>
      <c r="S1160" s="159"/>
      <c r="T1160" s="159"/>
      <c r="U1160" s="159"/>
      <c r="V1160" s="159"/>
      <c r="W1160" s="159"/>
      <c r="X1160" s="159"/>
      <c r="Y1160" s="159"/>
      <c r="Z1160" s="148"/>
      <c r="AA1160" s="148"/>
      <c r="AB1160" s="148"/>
      <c r="AC1160" s="148"/>
      <c r="AD1160" s="148"/>
      <c r="AE1160" s="148"/>
      <c r="AF1160" s="148"/>
      <c r="AG1160" s="148" t="s">
        <v>481</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3" x14ac:dyDescent="0.2">
      <c r="A1161" s="155"/>
      <c r="B1161" s="156"/>
      <c r="C1161" s="206" t="s">
        <v>2146</v>
      </c>
      <c r="D1161" s="198"/>
      <c r="E1161" s="199">
        <v>23.2</v>
      </c>
      <c r="F1161" s="159"/>
      <c r="G1161" s="159"/>
      <c r="H1161" s="159"/>
      <c r="I1161" s="159"/>
      <c r="J1161" s="159"/>
      <c r="K1161" s="159"/>
      <c r="L1161" s="159"/>
      <c r="M1161" s="159"/>
      <c r="N1161" s="158"/>
      <c r="O1161" s="158"/>
      <c r="P1161" s="158"/>
      <c r="Q1161" s="158"/>
      <c r="R1161" s="159"/>
      <c r="S1161" s="159"/>
      <c r="T1161" s="159"/>
      <c r="U1161" s="159"/>
      <c r="V1161" s="159"/>
      <c r="W1161" s="159"/>
      <c r="X1161" s="159"/>
      <c r="Y1161" s="159"/>
      <c r="Z1161" s="148"/>
      <c r="AA1161" s="148"/>
      <c r="AB1161" s="148"/>
      <c r="AC1161" s="148"/>
      <c r="AD1161" s="148"/>
      <c r="AE1161" s="148"/>
      <c r="AF1161" s="148"/>
      <c r="AG1161" s="148" t="s">
        <v>481</v>
      </c>
      <c r="AH1161" s="148">
        <v>0</v>
      </c>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3" x14ac:dyDescent="0.2">
      <c r="A1162" s="155"/>
      <c r="B1162" s="156"/>
      <c r="C1162" s="206" t="s">
        <v>2147</v>
      </c>
      <c r="D1162" s="198"/>
      <c r="E1162" s="199">
        <v>92.6</v>
      </c>
      <c r="F1162" s="159"/>
      <c r="G1162" s="159"/>
      <c r="H1162" s="159"/>
      <c r="I1162" s="159"/>
      <c r="J1162" s="159"/>
      <c r="K1162" s="159"/>
      <c r="L1162" s="159"/>
      <c r="M1162" s="159"/>
      <c r="N1162" s="158"/>
      <c r="O1162" s="158"/>
      <c r="P1162" s="158"/>
      <c r="Q1162" s="158"/>
      <c r="R1162" s="159"/>
      <c r="S1162" s="159"/>
      <c r="T1162" s="159"/>
      <c r="U1162" s="159"/>
      <c r="V1162" s="159"/>
      <c r="W1162" s="159"/>
      <c r="X1162" s="159"/>
      <c r="Y1162" s="159"/>
      <c r="Z1162" s="148"/>
      <c r="AA1162" s="148"/>
      <c r="AB1162" s="148"/>
      <c r="AC1162" s="148"/>
      <c r="AD1162" s="148"/>
      <c r="AE1162" s="148"/>
      <c r="AF1162" s="148"/>
      <c r="AG1162" s="148" t="s">
        <v>481</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1" x14ac:dyDescent="0.2">
      <c r="A1163" s="177">
        <v>230</v>
      </c>
      <c r="B1163" s="178" t="s">
        <v>2148</v>
      </c>
      <c r="C1163" s="193" t="s">
        <v>2149</v>
      </c>
      <c r="D1163" s="179" t="s">
        <v>549</v>
      </c>
      <c r="E1163" s="180">
        <v>19.2</v>
      </c>
      <c r="F1163" s="181"/>
      <c r="G1163" s="182">
        <f>ROUND(E1163*F1163,2)</f>
        <v>0</v>
      </c>
      <c r="H1163" s="181"/>
      <c r="I1163" s="182">
        <f>ROUND(E1163*H1163,2)</f>
        <v>0</v>
      </c>
      <c r="J1163" s="181"/>
      <c r="K1163" s="182">
        <f>ROUND(E1163*J1163,2)</f>
        <v>0</v>
      </c>
      <c r="L1163" s="182">
        <v>12</v>
      </c>
      <c r="M1163" s="182">
        <f>G1163*(1+L1163/100)</f>
        <v>0</v>
      </c>
      <c r="N1163" s="180">
        <v>3.5599999999999998E-3</v>
      </c>
      <c r="O1163" s="180">
        <f>ROUND(E1163*N1163,2)</f>
        <v>7.0000000000000007E-2</v>
      </c>
      <c r="P1163" s="180">
        <v>0</v>
      </c>
      <c r="Q1163" s="180">
        <f>ROUND(E1163*P1163,2)</f>
        <v>0</v>
      </c>
      <c r="R1163" s="182" t="s">
        <v>905</v>
      </c>
      <c r="S1163" s="182" t="s">
        <v>363</v>
      </c>
      <c r="T1163" s="183" t="s">
        <v>363</v>
      </c>
      <c r="U1163" s="159">
        <v>0.46910000000000002</v>
      </c>
      <c r="V1163" s="159">
        <f>ROUND(E1163*U1163,2)</f>
        <v>9.01</v>
      </c>
      <c r="W1163" s="159"/>
      <c r="X1163" s="159" t="s">
        <v>411</v>
      </c>
      <c r="Y1163" s="159" t="s">
        <v>366</v>
      </c>
      <c r="Z1163" s="148"/>
      <c r="AA1163" s="148"/>
      <c r="AB1163" s="148"/>
      <c r="AC1163" s="148"/>
      <c r="AD1163" s="148"/>
      <c r="AE1163" s="148"/>
      <c r="AF1163" s="148"/>
      <c r="AG1163" s="148" t="s">
        <v>412</v>
      </c>
      <c r="AH1163" s="148"/>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2" x14ac:dyDescent="0.2">
      <c r="A1164" s="155"/>
      <c r="B1164" s="156"/>
      <c r="C1164" s="286" t="s">
        <v>2145</v>
      </c>
      <c r="D1164" s="287"/>
      <c r="E1164" s="287"/>
      <c r="F1164" s="287"/>
      <c r="G1164" s="287"/>
      <c r="H1164" s="159"/>
      <c r="I1164" s="159"/>
      <c r="J1164" s="159"/>
      <c r="K1164" s="159"/>
      <c r="L1164" s="159"/>
      <c r="M1164" s="159"/>
      <c r="N1164" s="158"/>
      <c r="O1164" s="158"/>
      <c r="P1164" s="158"/>
      <c r="Q1164" s="158"/>
      <c r="R1164" s="159"/>
      <c r="S1164" s="159"/>
      <c r="T1164" s="159"/>
      <c r="U1164" s="159"/>
      <c r="V1164" s="159"/>
      <c r="W1164" s="159"/>
      <c r="X1164" s="159"/>
      <c r="Y1164" s="159"/>
      <c r="Z1164" s="148"/>
      <c r="AA1164" s="148"/>
      <c r="AB1164" s="148"/>
      <c r="AC1164" s="148"/>
      <c r="AD1164" s="148"/>
      <c r="AE1164" s="148"/>
      <c r="AF1164" s="148"/>
      <c r="AG1164" s="148" t="s">
        <v>479</v>
      </c>
      <c r="AH1164" s="148"/>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2" x14ac:dyDescent="0.2">
      <c r="A1165" s="155"/>
      <c r="B1165" s="156"/>
      <c r="C1165" s="206" t="s">
        <v>2095</v>
      </c>
      <c r="D1165" s="198"/>
      <c r="E1165" s="199"/>
      <c r="F1165" s="159"/>
      <c r="G1165" s="159"/>
      <c r="H1165" s="159"/>
      <c r="I1165" s="159"/>
      <c r="J1165" s="159"/>
      <c r="K1165" s="159"/>
      <c r="L1165" s="159"/>
      <c r="M1165" s="159"/>
      <c r="N1165" s="158"/>
      <c r="O1165" s="158"/>
      <c r="P1165" s="158"/>
      <c r="Q1165" s="158"/>
      <c r="R1165" s="159"/>
      <c r="S1165" s="159"/>
      <c r="T1165" s="159"/>
      <c r="U1165" s="159"/>
      <c r="V1165" s="159"/>
      <c r="W1165" s="159"/>
      <c r="X1165" s="159"/>
      <c r="Y1165" s="159"/>
      <c r="Z1165" s="148"/>
      <c r="AA1165" s="148"/>
      <c r="AB1165" s="148"/>
      <c r="AC1165" s="148"/>
      <c r="AD1165" s="148"/>
      <c r="AE1165" s="148"/>
      <c r="AF1165" s="148"/>
      <c r="AG1165" s="148" t="s">
        <v>481</v>
      </c>
      <c r="AH1165" s="148">
        <v>0</v>
      </c>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3" x14ac:dyDescent="0.2">
      <c r="A1166" s="155"/>
      <c r="B1166" s="156"/>
      <c r="C1166" s="206" t="s">
        <v>2150</v>
      </c>
      <c r="D1166" s="198"/>
      <c r="E1166" s="199">
        <v>19.2</v>
      </c>
      <c r="F1166" s="159"/>
      <c r="G1166" s="159"/>
      <c r="H1166" s="159"/>
      <c r="I1166" s="159"/>
      <c r="J1166" s="159"/>
      <c r="K1166" s="159"/>
      <c r="L1166" s="159"/>
      <c r="M1166" s="159"/>
      <c r="N1166" s="158"/>
      <c r="O1166" s="158"/>
      <c r="P1166" s="158"/>
      <c r="Q1166" s="158"/>
      <c r="R1166" s="159"/>
      <c r="S1166" s="159"/>
      <c r="T1166" s="159"/>
      <c r="U1166" s="159"/>
      <c r="V1166" s="159"/>
      <c r="W1166" s="159"/>
      <c r="X1166" s="159"/>
      <c r="Y1166" s="159"/>
      <c r="Z1166" s="148"/>
      <c r="AA1166" s="148"/>
      <c r="AB1166" s="148"/>
      <c r="AC1166" s="148"/>
      <c r="AD1166" s="148"/>
      <c r="AE1166" s="148"/>
      <c r="AF1166" s="148"/>
      <c r="AG1166" s="148" t="s">
        <v>481</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ht="22.5" outlineLevel="1" x14ac:dyDescent="0.2">
      <c r="A1167" s="177">
        <v>231</v>
      </c>
      <c r="B1167" s="178" t="s">
        <v>2151</v>
      </c>
      <c r="C1167" s="193" t="s">
        <v>2152</v>
      </c>
      <c r="D1167" s="179" t="s">
        <v>549</v>
      </c>
      <c r="E1167" s="180">
        <v>9.4</v>
      </c>
      <c r="F1167" s="181"/>
      <c r="G1167" s="182">
        <f>ROUND(E1167*F1167,2)</f>
        <v>0</v>
      </c>
      <c r="H1167" s="181"/>
      <c r="I1167" s="182">
        <f>ROUND(E1167*H1167,2)</f>
        <v>0</v>
      </c>
      <c r="J1167" s="181"/>
      <c r="K1167" s="182">
        <f>ROUND(E1167*J1167,2)</f>
        <v>0</v>
      </c>
      <c r="L1167" s="182">
        <v>12</v>
      </c>
      <c r="M1167" s="182">
        <f>G1167*(1+L1167/100)</f>
        <v>0</v>
      </c>
      <c r="N1167" s="180">
        <v>7.9500000000000005E-3</v>
      </c>
      <c r="O1167" s="180">
        <f>ROUND(E1167*N1167,2)</f>
        <v>7.0000000000000007E-2</v>
      </c>
      <c r="P1167" s="180">
        <v>0</v>
      </c>
      <c r="Q1167" s="180">
        <f>ROUND(E1167*P1167,2)</f>
        <v>0</v>
      </c>
      <c r="R1167" s="182" t="s">
        <v>905</v>
      </c>
      <c r="S1167" s="182" t="s">
        <v>363</v>
      </c>
      <c r="T1167" s="183" t="s">
        <v>363</v>
      </c>
      <c r="U1167" s="159">
        <v>0.58875</v>
      </c>
      <c r="V1167" s="159">
        <f>ROUND(E1167*U1167,2)</f>
        <v>5.53</v>
      </c>
      <c r="W1167" s="159"/>
      <c r="X1167" s="159" t="s">
        <v>411</v>
      </c>
      <c r="Y1167" s="159" t="s">
        <v>366</v>
      </c>
      <c r="Z1167" s="148"/>
      <c r="AA1167" s="148"/>
      <c r="AB1167" s="148"/>
      <c r="AC1167" s="148"/>
      <c r="AD1167" s="148"/>
      <c r="AE1167" s="148"/>
      <c r="AF1167" s="148"/>
      <c r="AG1167" s="148" t="s">
        <v>412</v>
      </c>
      <c r="AH1167" s="148"/>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2" x14ac:dyDescent="0.2">
      <c r="A1168" s="155"/>
      <c r="B1168" s="156"/>
      <c r="C1168" s="286" t="s">
        <v>2145</v>
      </c>
      <c r="D1168" s="287"/>
      <c r="E1168" s="287"/>
      <c r="F1168" s="287"/>
      <c r="G1168" s="287"/>
      <c r="H1168" s="159"/>
      <c r="I1168" s="159"/>
      <c r="J1168" s="159"/>
      <c r="K1168" s="159"/>
      <c r="L1168" s="159"/>
      <c r="M1168" s="159"/>
      <c r="N1168" s="158"/>
      <c r="O1168" s="158"/>
      <c r="P1168" s="158"/>
      <c r="Q1168" s="158"/>
      <c r="R1168" s="159"/>
      <c r="S1168" s="159"/>
      <c r="T1168" s="159"/>
      <c r="U1168" s="159"/>
      <c r="V1168" s="159"/>
      <c r="W1168" s="159"/>
      <c r="X1168" s="159"/>
      <c r="Y1168" s="159"/>
      <c r="Z1168" s="148"/>
      <c r="AA1168" s="148"/>
      <c r="AB1168" s="148"/>
      <c r="AC1168" s="148"/>
      <c r="AD1168" s="148"/>
      <c r="AE1168" s="148"/>
      <c r="AF1168" s="148"/>
      <c r="AG1168" s="148" t="s">
        <v>479</v>
      </c>
      <c r="AH1168" s="148"/>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2" x14ac:dyDescent="0.2">
      <c r="A1169" s="155"/>
      <c r="B1169" s="156"/>
      <c r="C1169" s="206" t="s">
        <v>2095</v>
      </c>
      <c r="D1169" s="198"/>
      <c r="E1169" s="199"/>
      <c r="F1169" s="159"/>
      <c r="G1169" s="159"/>
      <c r="H1169" s="159"/>
      <c r="I1169" s="159"/>
      <c r="J1169" s="159"/>
      <c r="K1169" s="159"/>
      <c r="L1169" s="159"/>
      <c r="M1169" s="159"/>
      <c r="N1169" s="158"/>
      <c r="O1169" s="158"/>
      <c r="P1169" s="158"/>
      <c r="Q1169" s="158"/>
      <c r="R1169" s="159"/>
      <c r="S1169" s="159"/>
      <c r="T1169" s="159"/>
      <c r="U1169" s="159"/>
      <c r="V1169" s="159"/>
      <c r="W1169" s="159"/>
      <c r="X1169" s="159"/>
      <c r="Y1169" s="159"/>
      <c r="Z1169" s="148"/>
      <c r="AA1169" s="148"/>
      <c r="AB1169" s="148"/>
      <c r="AC1169" s="148"/>
      <c r="AD1169" s="148"/>
      <c r="AE1169" s="148"/>
      <c r="AF1169" s="148"/>
      <c r="AG1169" s="148" t="s">
        <v>481</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3" x14ac:dyDescent="0.2">
      <c r="A1170" s="155"/>
      <c r="B1170" s="156"/>
      <c r="C1170" s="206" t="s">
        <v>2153</v>
      </c>
      <c r="D1170" s="198"/>
      <c r="E1170" s="199">
        <v>9.4</v>
      </c>
      <c r="F1170" s="159"/>
      <c r="G1170" s="159"/>
      <c r="H1170" s="159"/>
      <c r="I1170" s="159"/>
      <c r="J1170" s="159"/>
      <c r="K1170" s="159"/>
      <c r="L1170" s="159"/>
      <c r="M1170" s="159"/>
      <c r="N1170" s="158"/>
      <c r="O1170" s="158"/>
      <c r="P1170" s="158"/>
      <c r="Q1170" s="158"/>
      <c r="R1170" s="159"/>
      <c r="S1170" s="159"/>
      <c r="T1170" s="159"/>
      <c r="U1170" s="159"/>
      <c r="V1170" s="159"/>
      <c r="W1170" s="159"/>
      <c r="X1170" s="159"/>
      <c r="Y1170" s="159"/>
      <c r="Z1170" s="148"/>
      <c r="AA1170" s="148"/>
      <c r="AB1170" s="148"/>
      <c r="AC1170" s="148"/>
      <c r="AD1170" s="148"/>
      <c r="AE1170" s="148"/>
      <c r="AF1170" s="148"/>
      <c r="AG1170" s="148" t="s">
        <v>481</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ht="22.5" outlineLevel="1" x14ac:dyDescent="0.2">
      <c r="A1171" s="177">
        <v>232</v>
      </c>
      <c r="B1171" s="178" t="s">
        <v>2154</v>
      </c>
      <c r="C1171" s="193" t="s">
        <v>2155</v>
      </c>
      <c r="D1171" s="179" t="s">
        <v>549</v>
      </c>
      <c r="E1171" s="180">
        <v>15.8</v>
      </c>
      <c r="F1171" s="181"/>
      <c r="G1171" s="182">
        <f>ROUND(E1171*F1171,2)</f>
        <v>0</v>
      </c>
      <c r="H1171" s="181"/>
      <c r="I1171" s="182">
        <f>ROUND(E1171*H1171,2)</f>
        <v>0</v>
      </c>
      <c r="J1171" s="181"/>
      <c r="K1171" s="182">
        <f>ROUND(E1171*J1171,2)</f>
        <v>0</v>
      </c>
      <c r="L1171" s="182">
        <v>12</v>
      </c>
      <c r="M1171" s="182">
        <f>G1171*(1+L1171/100)</f>
        <v>0</v>
      </c>
      <c r="N1171" s="180">
        <v>2.5300000000000001E-3</v>
      </c>
      <c r="O1171" s="180">
        <f>ROUND(E1171*N1171,2)</f>
        <v>0.04</v>
      </c>
      <c r="P1171" s="180">
        <v>0</v>
      </c>
      <c r="Q1171" s="180">
        <f>ROUND(E1171*P1171,2)</f>
        <v>0</v>
      </c>
      <c r="R1171" s="182" t="s">
        <v>905</v>
      </c>
      <c r="S1171" s="182" t="s">
        <v>363</v>
      </c>
      <c r="T1171" s="183" t="s">
        <v>363</v>
      </c>
      <c r="U1171" s="159">
        <v>0.30990000000000001</v>
      </c>
      <c r="V1171" s="159">
        <f>ROUND(E1171*U1171,2)</f>
        <v>4.9000000000000004</v>
      </c>
      <c r="W1171" s="159"/>
      <c r="X1171" s="159" t="s">
        <v>411</v>
      </c>
      <c r="Y1171" s="159" t="s">
        <v>366</v>
      </c>
      <c r="Z1171" s="148"/>
      <c r="AA1171" s="148"/>
      <c r="AB1171" s="148"/>
      <c r="AC1171" s="148"/>
      <c r="AD1171" s="148"/>
      <c r="AE1171" s="148"/>
      <c r="AF1171" s="148"/>
      <c r="AG1171" s="148" t="s">
        <v>412</v>
      </c>
      <c r="AH1171" s="148"/>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2" x14ac:dyDescent="0.2">
      <c r="A1172" s="155"/>
      <c r="B1172" s="156"/>
      <c r="C1172" s="206" t="s">
        <v>2095</v>
      </c>
      <c r="D1172" s="198"/>
      <c r="E1172" s="199"/>
      <c r="F1172" s="159"/>
      <c r="G1172" s="159"/>
      <c r="H1172" s="159"/>
      <c r="I1172" s="159"/>
      <c r="J1172" s="159"/>
      <c r="K1172" s="159"/>
      <c r="L1172" s="159"/>
      <c r="M1172" s="159"/>
      <c r="N1172" s="158"/>
      <c r="O1172" s="158"/>
      <c r="P1172" s="158"/>
      <c r="Q1172" s="158"/>
      <c r="R1172" s="159"/>
      <c r="S1172" s="159"/>
      <c r="T1172" s="159"/>
      <c r="U1172" s="159"/>
      <c r="V1172" s="159"/>
      <c r="W1172" s="159"/>
      <c r="X1172" s="159"/>
      <c r="Y1172" s="159"/>
      <c r="Z1172" s="148"/>
      <c r="AA1172" s="148"/>
      <c r="AB1172" s="148"/>
      <c r="AC1172" s="148"/>
      <c r="AD1172" s="148"/>
      <c r="AE1172" s="148"/>
      <c r="AF1172" s="148"/>
      <c r="AG1172" s="148" t="s">
        <v>481</v>
      </c>
      <c r="AH1172" s="148">
        <v>0</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3" x14ac:dyDescent="0.2">
      <c r="A1173" s="155"/>
      <c r="B1173" s="156"/>
      <c r="C1173" s="206" t="s">
        <v>2156</v>
      </c>
      <c r="D1173" s="198"/>
      <c r="E1173" s="199">
        <v>15.8</v>
      </c>
      <c r="F1173" s="159"/>
      <c r="G1173" s="159"/>
      <c r="H1173" s="159"/>
      <c r="I1173" s="159"/>
      <c r="J1173" s="159"/>
      <c r="K1173" s="159"/>
      <c r="L1173" s="159"/>
      <c r="M1173" s="159"/>
      <c r="N1173" s="158"/>
      <c r="O1173" s="158"/>
      <c r="P1173" s="158"/>
      <c r="Q1173" s="158"/>
      <c r="R1173" s="159"/>
      <c r="S1173" s="159"/>
      <c r="T1173" s="159"/>
      <c r="U1173" s="159"/>
      <c r="V1173" s="159"/>
      <c r="W1173" s="159"/>
      <c r="X1173" s="159"/>
      <c r="Y1173" s="159"/>
      <c r="Z1173" s="148"/>
      <c r="AA1173" s="148"/>
      <c r="AB1173" s="148"/>
      <c r="AC1173" s="148"/>
      <c r="AD1173" s="148"/>
      <c r="AE1173" s="148"/>
      <c r="AF1173" s="148"/>
      <c r="AG1173" s="148" t="s">
        <v>481</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ht="22.5" outlineLevel="1" x14ac:dyDescent="0.2">
      <c r="A1174" s="177">
        <v>233</v>
      </c>
      <c r="B1174" s="178" t="s">
        <v>2157</v>
      </c>
      <c r="C1174" s="193" t="s">
        <v>2158</v>
      </c>
      <c r="D1174" s="179" t="s">
        <v>534</v>
      </c>
      <c r="E1174" s="180">
        <v>1.5</v>
      </c>
      <c r="F1174" s="181"/>
      <c r="G1174" s="182">
        <f>ROUND(E1174*F1174,2)</f>
        <v>0</v>
      </c>
      <c r="H1174" s="181"/>
      <c r="I1174" s="182">
        <f>ROUND(E1174*H1174,2)</f>
        <v>0</v>
      </c>
      <c r="J1174" s="181"/>
      <c r="K1174" s="182">
        <f>ROUND(E1174*J1174,2)</f>
        <v>0</v>
      </c>
      <c r="L1174" s="182">
        <v>12</v>
      </c>
      <c r="M1174" s="182">
        <f>G1174*(1+L1174/100)</f>
        <v>0</v>
      </c>
      <c r="N1174" s="180">
        <v>6.1399999999999996E-3</v>
      </c>
      <c r="O1174" s="180">
        <f>ROUND(E1174*N1174,2)</f>
        <v>0.01</v>
      </c>
      <c r="P1174" s="180">
        <v>0</v>
      </c>
      <c r="Q1174" s="180">
        <f>ROUND(E1174*P1174,2)</f>
        <v>0</v>
      </c>
      <c r="R1174" s="182" t="s">
        <v>905</v>
      </c>
      <c r="S1174" s="182" t="s">
        <v>363</v>
      </c>
      <c r="T1174" s="183" t="s">
        <v>363</v>
      </c>
      <c r="U1174" s="159">
        <v>1.9296500000000001</v>
      </c>
      <c r="V1174" s="159">
        <f>ROUND(E1174*U1174,2)</f>
        <v>2.89</v>
      </c>
      <c r="W1174" s="159"/>
      <c r="X1174" s="159" t="s">
        <v>411</v>
      </c>
      <c r="Y1174" s="159" t="s">
        <v>366</v>
      </c>
      <c r="Z1174" s="148"/>
      <c r="AA1174" s="148"/>
      <c r="AB1174" s="148"/>
      <c r="AC1174" s="148"/>
      <c r="AD1174" s="148"/>
      <c r="AE1174" s="148"/>
      <c r="AF1174" s="148"/>
      <c r="AG1174" s="148" t="s">
        <v>412</v>
      </c>
      <c r="AH1174" s="148"/>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2" x14ac:dyDescent="0.2">
      <c r="A1175" s="155"/>
      <c r="B1175" s="156"/>
      <c r="C1175" s="206" t="s">
        <v>2159</v>
      </c>
      <c r="D1175" s="198"/>
      <c r="E1175" s="199">
        <v>1.5</v>
      </c>
      <c r="F1175" s="159"/>
      <c r="G1175" s="159"/>
      <c r="H1175" s="159"/>
      <c r="I1175" s="159"/>
      <c r="J1175" s="159"/>
      <c r="K1175" s="159"/>
      <c r="L1175" s="159"/>
      <c r="M1175" s="159"/>
      <c r="N1175" s="158"/>
      <c r="O1175" s="158"/>
      <c r="P1175" s="158"/>
      <c r="Q1175" s="158"/>
      <c r="R1175" s="159"/>
      <c r="S1175" s="159"/>
      <c r="T1175" s="159"/>
      <c r="U1175" s="159"/>
      <c r="V1175" s="159"/>
      <c r="W1175" s="159"/>
      <c r="X1175" s="159"/>
      <c r="Y1175" s="159"/>
      <c r="Z1175" s="148"/>
      <c r="AA1175" s="148"/>
      <c r="AB1175" s="148"/>
      <c r="AC1175" s="148"/>
      <c r="AD1175" s="148"/>
      <c r="AE1175" s="148"/>
      <c r="AF1175" s="148"/>
      <c r="AG1175" s="148" t="s">
        <v>481</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ht="22.5" outlineLevel="1" x14ac:dyDescent="0.2">
      <c r="A1176" s="177">
        <v>234</v>
      </c>
      <c r="B1176" s="178" t="s">
        <v>2160</v>
      </c>
      <c r="C1176" s="193" t="s">
        <v>2161</v>
      </c>
      <c r="D1176" s="179" t="s">
        <v>549</v>
      </c>
      <c r="E1176" s="180">
        <v>48</v>
      </c>
      <c r="F1176" s="181"/>
      <c r="G1176" s="182">
        <f>ROUND(E1176*F1176,2)</f>
        <v>0</v>
      </c>
      <c r="H1176" s="181"/>
      <c r="I1176" s="182">
        <f>ROUND(E1176*H1176,2)</f>
        <v>0</v>
      </c>
      <c r="J1176" s="181"/>
      <c r="K1176" s="182">
        <f>ROUND(E1176*J1176,2)</f>
        <v>0</v>
      </c>
      <c r="L1176" s="182">
        <v>12</v>
      </c>
      <c r="M1176" s="182">
        <f>G1176*(1+L1176/100)</f>
        <v>0</v>
      </c>
      <c r="N1176" s="180">
        <v>2.5799999999999998E-3</v>
      </c>
      <c r="O1176" s="180">
        <f>ROUND(E1176*N1176,2)</f>
        <v>0.12</v>
      </c>
      <c r="P1176" s="180">
        <v>0</v>
      </c>
      <c r="Q1176" s="180">
        <f>ROUND(E1176*P1176,2)</f>
        <v>0</v>
      </c>
      <c r="R1176" s="182" t="s">
        <v>905</v>
      </c>
      <c r="S1176" s="182" t="s">
        <v>363</v>
      </c>
      <c r="T1176" s="183" t="s">
        <v>363</v>
      </c>
      <c r="U1176" s="159">
        <v>0.24149999999999999</v>
      </c>
      <c r="V1176" s="159">
        <f>ROUND(E1176*U1176,2)</f>
        <v>11.59</v>
      </c>
      <c r="W1176" s="159"/>
      <c r="X1176" s="159" t="s">
        <v>411</v>
      </c>
      <c r="Y1176" s="159" t="s">
        <v>366</v>
      </c>
      <c r="Z1176" s="148"/>
      <c r="AA1176" s="148"/>
      <c r="AB1176" s="148"/>
      <c r="AC1176" s="148"/>
      <c r="AD1176" s="148"/>
      <c r="AE1176" s="148"/>
      <c r="AF1176" s="148"/>
      <c r="AG1176" s="148" t="s">
        <v>412</v>
      </c>
      <c r="AH1176" s="148"/>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2" x14ac:dyDescent="0.2">
      <c r="A1177" s="155"/>
      <c r="B1177" s="156"/>
      <c r="C1177" s="283" t="s">
        <v>2162</v>
      </c>
      <c r="D1177" s="284"/>
      <c r="E1177" s="284"/>
      <c r="F1177" s="284"/>
      <c r="G1177" s="284"/>
      <c r="H1177" s="159"/>
      <c r="I1177" s="159"/>
      <c r="J1177" s="159"/>
      <c r="K1177" s="159"/>
      <c r="L1177" s="159"/>
      <c r="M1177" s="159"/>
      <c r="N1177" s="158"/>
      <c r="O1177" s="158"/>
      <c r="P1177" s="158"/>
      <c r="Q1177" s="158"/>
      <c r="R1177" s="159"/>
      <c r="S1177" s="159"/>
      <c r="T1177" s="159"/>
      <c r="U1177" s="159"/>
      <c r="V1177" s="159"/>
      <c r="W1177" s="159"/>
      <c r="X1177" s="159"/>
      <c r="Y1177" s="159"/>
      <c r="Z1177" s="148"/>
      <c r="AA1177" s="148"/>
      <c r="AB1177" s="148"/>
      <c r="AC1177" s="148"/>
      <c r="AD1177" s="148"/>
      <c r="AE1177" s="148"/>
      <c r="AF1177" s="148"/>
      <c r="AG1177" s="148" t="s">
        <v>369</v>
      </c>
      <c r="AH1177" s="148"/>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2" x14ac:dyDescent="0.2">
      <c r="A1178" s="155"/>
      <c r="B1178" s="156"/>
      <c r="C1178" s="206" t="s">
        <v>2095</v>
      </c>
      <c r="D1178" s="198"/>
      <c r="E1178" s="199"/>
      <c r="F1178" s="159"/>
      <c r="G1178" s="159"/>
      <c r="H1178" s="159"/>
      <c r="I1178" s="159"/>
      <c r="J1178" s="159"/>
      <c r="K1178" s="159"/>
      <c r="L1178" s="159"/>
      <c r="M1178" s="159"/>
      <c r="N1178" s="158"/>
      <c r="O1178" s="158"/>
      <c r="P1178" s="158"/>
      <c r="Q1178" s="158"/>
      <c r="R1178" s="159"/>
      <c r="S1178" s="159"/>
      <c r="T1178" s="159"/>
      <c r="U1178" s="159"/>
      <c r="V1178" s="159"/>
      <c r="W1178" s="159"/>
      <c r="X1178" s="159"/>
      <c r="Y1178" s="159"/>
      <c r="Z1178" s="148"/>
      <c r="AA1178" s="148"/>
      <c r="AB1178" s="148"/>
      <c r="AC1178" s="148"/>
      <c r="AD1178" s="148"/>
      <c r="AE1178" s="148"/>
      <c r="AF1178" s="148"/>
      <c r="AG1178" s="148" t="s">
        <v>481</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3" x14ac:dyDescent="0.2">
      <c r="A1179" s="155"/>
      <c r="B1179" s="156"/>
      <c r="C1179" s="206" t="s">
        <v>2163</v>
      </c>
      <c r="D1179" s="198"/>
      <c r="E1179" s="199">
        <v>48</v>
      </c>
      <c r="F1179" s="159"/>
      <c r="G1179" s="159"/>
      <c r="H1179" s="159"/>
      <c r="I1179" s="159"/>
      <c r="J1179" s="159"/>
      <c r="K1179" s="159"/>
      <c r="L1179" s="159"/>
      <c r="M1179" s="159"/>
      <c r="N1179" s="158"/>
      <c r="O1179" s="158"/>
      <c r="P1179" s="158"/>
      <c r="Q1179" s="158"/>
      <c r="R1179" s="159"/>
      <c r="S1179" s="159"/>
      <c r="T1179" s="159"/>
      <c r="U1179" s="159"/>
      <c r="V1179" s="159"/>
      <c r="W1179" s="159"/>
      <c r="X1179" s="159"/>
      <c r="Y1179" s="159"/>
      <c r="Z1179" s="148"/>
      <c r="AA1179" s="148"/>
      <c r="AB1179" s="148"/>
      <c r="AC1179" s="148"/>
      <c r="AD1179" s="148"/>
      <c r="AE1179" s="148"/>
      <c r="AF1179" s="148"/>
      <c r="AG1179" s="148" t="s">
        <v>481</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ht="22.5" outlineLevel="1" x14ac:dyDescent="0.2">
      <c r="A1180" s="177">
        <v>235</v>
      </c>
      <c r="B1180" s="178" t="s">
        <v>2164</v>
      </c>
      <c r="C1180" s="193" t="s">
        <v>2165</v>
      </c>
      <c r="D1180" s="179" t="s">
        <v>549</v>
      </c>
      <c r="E1180" s="180">
        <v>43.5</v>
      </c>
      <c r="F1180" s="181"/>
      <c r="G1180" s="182">
        <f>ROUND(E1180*F1180,2)</f>
        <v>0</v>
      </c>
      <c r="H1180" s="181"/>
      <c r="I1180" s="182">
        <f>ROUND(E1180*H1180,2)</f>
        <v>0</v>
      </c>
      <c r="J1180" s="181"/>
      <c r="K1180" s="182">
        <f>ROUND(E1180*J1180,2)</f>
        <v>0</v>
      </c>
      <c r="L1180" s="182">
        <v>12</v>
      </c>
      <c r="M1180" s="182">
        <f>G1180*(1+L1180/100)</f>
        <v>0</v>
      </c>
      <c r="N1180" s="180">
        <v>2.31E-3</v>
      </c>
      <c r="O1180" s="180">
        <f>ROUND(E1180*N1180,2)</f>
        <v>0.1</v>
      </c>
      <c r="P1180" s="180">
        <v>0</v>
      </c>
      <c r="Q1180" s="180">
        <f>ROUND(E1180*P1180,2)</f>
        <v>0</v>
      </c>
      <c r="R1180" s="182" t="s">
        <v>905</v>
      </c>
      <c r="S1180" s="182" t="s">
        <v>363</v>
      </c>
      <c r="T1180" s="183" t="s">
        <v>363</v>
      </c>
      <c r="U1180" s="159">
        <v>0.24149999999999999</v>
      </c>
      <c r="V1180" s="159">
        <f>ROUND(E1180*U1180,2)</f>
        <v>10.51</v>
      </c>
      <c r="W1180" s="159"/>
      <c r="X1180" s="159" t="s">
        <v>411</v>
      </c>
      <c r="Y1180" s="159" t="s">
        <v>366</v>
      </c>
      <c r="Z1180" s="148"/>
      <c r="AA1180" s="148"/>
      <c r="AB1180" s="148"/>
      <c r="AC1180" s="148"/>
      <c r="AD1180" s="148"/>
      <c r="AE1180" s="148"/>
      <c r="AF1180" s="148"/>
      <c r="AG1180" s="148" t="s">
        <v>412</v>
      </c>
      <c r="AH1180" s="148"/>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2" x14ac:dyDescent="0.2">
      <c r="A1181" s="155"/>
      <c r="B1181" s="156"/>
      <c r="C1181" s="283" t="s">
        <v>2166</v>
      </c>
      <c r="D1181" s="284"/>
      <c r="E1181" s="284"/>
      <c r="F1181" s="284"/>
      <c r="G1181" s="284"/>
      <c r="H1181" s="159"/>
      <c r="I1181" s="159"/>
      <c r="J1181" s="159"/>
      <c r="K1181" s="159"/>
      <c r="L1181" s="159"/>
      <c r="M1181" s="159"/>
      <c r="N1181" s="158"/>
      <c r="O1181" s="158"/>
      <c r="P1181" s="158"/>
      <c r="Q1181" s="158"/>
      <c r="R1181" s="159"/>
      <c r="S1181" s="159"/>
      <c r="T1181" s="159"/>
      <c r="U1181" s="159"/>
      <c r="V1181" s="159"/>
      <c r="W1181" s="159"/>
      <c r="X1181" s="159"/>
      <c r="Y1181" s="159"/>
      <c r="Z1181" s="148"/>
      <c r="AA1181" s="148"/>
      <c r="AB1181" s="148"/>
      <c r="AC1181" s="148"/>
      <c r="AD1181" s="148"/>
      <c r="AE1181" s="148"/>
      <c r="AF1181" s="148"/>
      <c r="AG1181" s="148" t="s">
        <v>369</v>
      </c>
      <c r="AH1181" s="148"/>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2" x14ac:dyDescent="0.2">
      <c r="A1182" s="155"/>
      <c r="B1182" s="156"/>
      <c r="C1182" s="206" t="s">
        <v>2095</v>
      </c>
      <c r="D1182" s="198"/>
      <c r="E1182" s="199"/>
      <c r="F1182" s="159"/>
      <c r="G1182" s="159"/>
      <c r="H1182" s="159"/>
      <c r="I1182" s="159"/>
      <c r="J1182" s="159"/>
      <c r="K1182" s="159"/>
      <c r="L1182" s="159"/>
      <c r="M1182" s="159"/>
      <c r="N1182" s="158"/>
      <c r="O1182" s="158"/>
      <c r="P1182" s="158"/>
      <c r="Q1182" s="158"/>
      <c r="R1182" s="159"/>
      <c r="S1182" s="159"/>
      <c r="T1182" s="159"/>
      <c r="U1182" s="159"/>
      <c r="V1182" s="159"/>
      <c r="W1182" s="159"/>
      <c r="X1182" s="159"/>
      <c r="Y1182" s="159"/>
      <c r="Z1182" s="148"/>
      <c r="AA1182" s="148"/>
      <c r="AB1182" s="148"/>
      <c r="AC1182" s="148"/>
      <c r="AD1182" s="148"/>
      <c r="AE1182" s="148"/>
      <c r="AF1182" s="148"/>
      <c r="AG1182" s="148" t="s">
        <v>481</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3" x14ac:dyDescent="0.2">
      <c r="A1183" s="155"/>
      <c r="B1183" s="156"/>
      <c r="C1183" s="206" t="s">
        <v>2167</v>
      </c>
      <c r="D1183" s="198"/>
      <c r="E1183" s="199">
        <v>43.5</v>
      </c>
      <c r="F1183" s="159"/>
      <c r="G1183" s="159"/>
      <c r="H1183" s="159"/>
      <c r="I1183" s="159"/>
      <c r="J1183" s="159"/>
      <c r="K1183" s="159"/>
      <c r="L1183" s="159"/>
      <c r="M1183" s="159"/>
      <c r="N1183" s="158"/>
      <c r="O1183" s="158"/>
      <c r="P1183" s="158"/>
      <c r="Q1183" s="158"/>
      <c r="R1183" s="159"/>
      <c r="S1183" s="159"/>
      <c r="T1183" s="159"/>
      <c r="U1183" s="159"/>
      <c r="V1183" s="159"/>
      <c r="W1183" s="159"/>
      <c r="X1183" s="159"/>
      <c r="Y1183" s="159"/>
      <c r="Z1183" s="148"/>
      <c r="AA1183" s="148"/>
      <c r="AB1183" s="148"/>
      <c r="AC1183" s="148"/>
      <c r="AD1183" s="148"/>
      <c r="AE1183" s="148"/>
      <c r="AF1183" s="148"/>
      <c r="AG1183" s="148" t="s">
        <v>481</v>
      </c>
      <c r="AH1183" s="148">
        <v>0</v>
      </c>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ht="22.5" outlineLevel="1" x14ac:dyDescent="0.2">
      <c r="A1184" s="177">
        <v>236</v>
      </c>
      <c r="B1184" s="178" t="s">
        <v>2168</v>
      </c>
      <c r="C1184" s="193" t="s">
        <v>2169</v>
      </c>
      <c r="D1184" s="179" t="s">
        <v>549</v>
      </c>
      <c r="E1184" s="180">
        <v>19.2</v>
      </c>
      <c r="F1184" s="181"/>
      <c r="G1184" s="182">
        <f>ROUND(E1184*F1184,2)</f>
        <v>0</v>
      </c>
      <c r="H1184" s="181"/>
      <c r="I1184" s="182">
        <f>ROUND(E1184*H1184,2)</f>
        <v>0</v>
      </c>
      <c r="J1184" s="181"/>
      <c r="K1184" s="182">
        <f>ROUND(E1184*J1184,2)</f>
        <v>0</v>
      </c>
      <c r="L1184" s="182">
        <v>12</v>
      </c>
      <c r="M1184" s="182">
        <f>G1184*(1+L1184/100)</f>
        <v>0</v>
      </c>
      <c r="N1184" s="180">
        <v>2.48E-3</v>
      </c>
      <c r="O1184" s="180">
        <f>ROUND(E1184*N1184,2)</f>
        <v>0.05</v>
      </c>
      <c r="P1184" s="180">
        <v>0</v>
      </c>
      <c r="Q1184" s="180">
        <f>ROUND(E1184*P1184,2)</f>
        <v>0</v>
      </c>
      <c r="R1184" s="182" t="s">
        <v>905</v>
      </c>
      <c r="S1184" s="182" t="s">
        <v>363</v>
      </c>
      <c r="T1184" s="183" t="s">
        <v>363</v>
      </c>
      <c r="U1184" s="159">
        <v>0.24149999999999999</v>
      </c>
      <c r="V1184" s="159">
        <f>ROUND(E1184*U1184,2)</f>
        <v>4.6399999999999997</v>
      </c>
      <c r="W1184" s="159"/>
      <c r="X1184" s="159" t="s">
        <v>411</v>
      </c>
      <c r="Y1184" s="159" t="s">
        <v>366</v>
      </c>
      <c r="Z1184" s="148"/>
      <c r="AA1184" s="148"/>
      <c r="AB1184" s="148"/>
      <c r="AC1184" s="148"/>
      <c r="AD1184" s="148"/>
      <c r="AE1184" s="148"/>
      <c r="AF1184" s="148"/>
      <c r="AG1184" s="148" t="s">
        <v>412</v>
      </c>
      <c r="AH1184" s="148"/>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2" x14ac:dyDescent="0.2">
      <c r="A1185" s="155"/>
      <c r="B1185" s="156"/>
      <c r="C1185" s="283" t="s">
        <v>2166</v>
      </c>
      <c r="D1185" s="284"/>
      <c r="E1185" s="284"/>
      <c r="F1185" s="284"/>
      <c r="G1185" s="284"/>
      <c r="H1185" s="159"/>
      <c r="I1185" s="159"/>
      <c r="J1185" s="159"/>
      <c r="K1185" s="159"/>
      <c r="L1185" s="159"/>
      <c r="M1185" s="159"/>
      <c r="N1185" s="158"/>
      <c r="O1185" s="158"/>
      <c r="P1185" s="158"/>
      <c r="Q1185" s="158"/>
      <c r="R1185" s="159"/>
      <c r="S1185" s="159"/>
      <c r="T1185" s="159"/>
      <c r="U1185" s="159"/>
      <c r="V1185" s="159"/>
      <c r="W1185" s="159"/>
      <c r="X1185" s="159"/>
      <c r="Y1185" s="159"/>
      <c r="Z1185" s="148"/>
      <c r="AA1185" s="148"/>
      <c r="AB1185" s="148"/>
      <c r="AC1185" s="148"/>
      <c r="AD1185" s="148"/>
      <c r="AE1185" s="148"/>
      <c r="AF1185" s="148"/>
      <c r="AG1185" s="148" t="s">
        <v>369</v>
      </c>
      <c r="AH1185" s="148"/>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2" x14ac:dyDescent="0.2">
      <c r="A1186" s="155"/>
      <c r="B1186" s="156"/>
      <c r="C1186" s="206" t="s">
        <v>2170</v>
      </c>
      <c r="D1186" s="198"/>
      <c r="E1186" s="199">
        <v>19.2</v>
      </c>
      <c r="F1186" s="159"/>
      <c r="G1186" s="159"/>
      <c r="H1186" s="159"/>
      <c r="I1186" s="159"/>
      <c r="J1186" s="159"/>
      <c r="K1186" s="159"/>
      <c r="L1186" s="159"/>
      <c r="M1186" s="159"/>
      <c r="N1186" s="158"/>
      <c r="O1186" s="158"/>
      <c r="P1186" s="158"/>
      <c r="Q1186" s="158"/>
      <c r="R1186" s="159"/>
      <c r="S1186" s="159"/>
      <c r="T1186" s="159"/>
      <c r="U1186" s="159"/>
      <c r="V1186" s="159"/>
      <c r="W1186" s="159"/>
      <c r="X1186" s="159"/>
      <c r="Y1186" s="159"/>
      <c r="Z1186" s="148"/>
      <c r="AA1186" s="148"/>
      <c r="AB1186" s="148"/>
      <c r="AC1186" s="148"/>
      <c r="AD1186" s="148"/>
      <c r="AE1186" s="148"/>
      <c r="AF1186" s="148"/>
      <c r="AG1186" s="148" t="s">
        <v>481</v>
      </c>
      <c r="AH1186" s="148">
        <v>0</v>
      </c>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ht="22.5" outlineLevel="1" x14ac:dyDescent="0.2">
      <c r="A1187" s="177">
        <v>237</v>
      </c>
      <c r="B1187" s="178" t="s">
        <v>2171</v>
      </c>
      <c r="C1187" s="193" t="s">
        <v>2172</v>
      </c>
      <c r="D1187" s="179" t="s">
        <v>549</v>
      </c>
      <c r="E1187" s="180">
        <v>18.600000000000001</v>
      </c>
      <c r="F1187" s="181"/>
      <c r="G1187" s="182">
        <f>ROUND(E1187*F1187,2)</f>
        <v>0</v>
      </c>
      <c r="H1187" s="181"/>
      <c r="I1187" s="182">
        <f>ROUND(E1187*H1187,2)</f>
        <v>0</v>
      </c>
      <c r="J1187" s="181"/>
      <c r="K1187" s="182">
        <f>ROUND(E1187*J1187,2)</f>
        <v>0</v>
      </c>
      <c r="L1187" s="182">
        <v>12</v>
      </c>
      <c r="M1187" s="182">
        <f>G1187*(1+L1187/100)</f>
        <v>0</v>
      </c>
      <c r="N1187" s="180">
        <v>3.5400000000000002E-3</v>
      </c>
      <c r="O1187" s="180">
        <f>ROUND(E1187*N1187,2)</f>
        <v>7.0000000000000007E-2</v>
      </c>
      <c r="P1187" s="180">
        <v>0</v>
      </c>
      <c r="Q1187" s="180">
        <f>ROUND(E1187*P1187,2)</f>
        <v>0</v>
      </c>
      <c r="R1187" s="182" t="s">
        <v>905</v>
      </c>
      <c r="S1187" s="182" t="s">
        <v>363</v>
      </c>
      <c r="T1187" s="183" t="s">
        <v>363</v>
      </c>
      <c r="U1187" s="159">
        <v>0.219</v>
      </c>
      <c r="V1187" s="159">
        <f>ROUND(E1187*U1187,2)</f>
        <v>4.07</v>
      </c>
      <c r="W1187" s="159"/>
      <c r="X1187" s="159" t="s">
        <v>411</v>
      </c>
      <c r="Y1187" s="159" t="s">
        <v>366</v>
      </c>
      <c r="Z1187" s="148"/>
      <c r="AA1187" s="148"/>
      <c r="AB1187" s="148"/>
      <c r="AC1187" s="148"/>
      <c r="AD1187" s="148"/>
      <c r="AE1187" s="148"/>
      <c r="AF1187" s="148"/>
      <c r="AG1187" s="148" t="s">
        <v>412</v>
      </c>
      <c r="AH1187" s="148"/>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2" x14ac:dyDescent="0.2">
      <c r="A1188" s="155"/>
      <c r="B1188" s="156"/>
      <c r="C1188" s="283" t="s">
        <v>2173</v>
      </c>
      <c r="D1188" s="284"/>
      <c r="E1188" s="284"/>
      <c r="F1188" s="284"/>
      <c r="G1188" s="284"/>
      <c r="H1188" s="159"/>
      <c r="I1188" s="159"/>
      <c r="J1188" s="159"/>
      <c r="K1188" s="159"/>
      <c r="L1188" s="159"/>
      <c r="M1188" s="159"/>
      <c r="N1188" s="158"/>
      <c r="O1188" s="158"/>
      <c r="P1188" s="158"/>
      <c r="Q1188" s="158"/>
      <c r="R1188" s="159"/>
      <c r="S1188" s="159"/>
      <c r="T1188" s="159"/>
      <c r="U1188" s="159"/>
      <c r="V1188" s="159"/>
      <c r="W1188" s="159"/>
      <c r="X1188" s="159"/>
      <c r="Y1188" s="159"/>
      <c r="Z1188" s="148"/>
      <c r="AA1188" s="148"/>
      <c r="AB1188" s="148"/>
      <c r="AC1188" s="148"/>
      <c r="AD1188" s="148"/>
      <c r="AE1188" s="148"/>
      <c r="AF1188" s="148"/>
      <c r="AG1188" s="148" t="s">
        <v>369</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2" x14ac:dyDescent="0.2">
      <c r="A1189" s="155"/>
      <c r="B1189" s="156"/>
      <c r="C1189" s="206" t="s">
        <v>2095</v>
      </c>
      <c r="D1189" s="198"/>
      <c r="E1189" s="199"/>
      <c r="F1189" s="159"/>
      <c r="G1189" s="159"/>
      <c r="H1189" s="159"/>
      <c r="I1189" s="159"/>
      <c r="J1189" s="159"/>
      <c r="K1189" s="159"/>
      <c r="L1189" s="159"/>
      <c r="M1189" s="159"/>
      <c r="N1189" s="158"/>
      <c r="O1189" s="158"/>
      <c r="P1189" s="158"/>
      <c r="Q1189" s="158"/>
      <c r="R1189" s="159"/>
      <c r="S1189" s="159"/>
      <c r="T1189" s="159"/>
      <c r="U1189" s="159"/>
      <c r="V1189" s="159"/>
      <c r="W1189" s="159"/>
      <c r="X1189" s="159"/>
      <c r="Y1189" s="159"/>
      <c r="Z1189" s="148"/>
      <c r="AA1189" s="148"/>
      <c r="AB1189" s="148"/>
      <c r="AC1189" s="148"/>
      <c r="AD1189" s="148"/>
      <c r="AE1189" s="148"/>
      <c r="AF1189" s="148"/>
      <c r="AG1189" s="148" t="s">
        <v>481</v>
      </c>
      <c r="AH1189" s="148">
        <v>0</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3" x14ac:dyDescent="0.2">
      <c r="A1190" s="155"/>
      <c r="B1190" s="156"/>
      <c r="C1190" s="206" t="s">
        <v>2174</v>
      </c>
      <c r="D1190" s="198"/>
      <c r="E1190" s="199">
        <v>18.600000000000001</v>
      </c>
      <c r="F1190" s="159"/>
      <c r="G1190" s="159"/>
      <c r="H1190" s="159"/>
      <c r="I1190" s="159"/>
      <c r="J1190" s="159"/>
      <c r="K1190" s="159"/>
      <c r="L1190" s="159"/>
      <c r="M1190" s="159"/>
      <c r="N1190" s="158"/>
      <c r="O1190" s="158"/>
      <c r="P1190" s="158"/>
      <c r="Q1190" s="158"/>
      <c r="R1190" s="159"/>
      <c r="S1190" s="159"/>
      <c r="T1190" s="159"/>
      <c r="U1190" s="159"/>
      <c r="V1190" s="159"/>
      <c r="W1190" s="159"/>
      <c r="X1190" s="159"/>
      <c r="Y1190" s="159"/>
      <c r="Z1190" s="148"/>
      <c r="AA1190" s="148"/>
      <c r="AB1190" s="148"/>
      <c r="AC1190" s="148"/>
      <c r="AD1190" s="148"/>
      <c r="AE1190" s="148"/>
      <c r="AF1190" s="148"/>
      <c r="AG1190" s="148" t="s">
        <v>481</v>
      </c>
      <c r="AH1190" s="148">
        <v>0</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ht="33.75" outlineLevel="1" x14ac:dyDescent="0.2">
      <c r="A1191" s="177">
        <v>238</v>
      </c>
      <c r="B1191" s="178" t="s">
        <v>2175</v>
      </c>
      <c r="C1191" s="193" t="s">
        <v>2176</v>
      </c>
      <c r="D1191" s="179" t="s">
        <v>549</v>
      </c>
      <c r="E1191" s="180">
        <v>36.6</v>
      </c>
      <c r="F1191" s="181"/>
      <c r="G1191" s="182">
        <f>ROUND(E1191*F1191,2)</f>
        <v>0</v>
      </c>
      <c r="H1191" s="181"/>
      <c r="I1191" s="182">
        <f>ROUND(E1191*H1191,2)</f>
        <v>0</v>
      </c>
      <c r="J1191" s="181"/>
      <c r="K1191" s="182">
        <f>ROUND(E1191*J1191,2)</f>
        <v>0</v>
      </c>
      <c r="L1191" s="182">
        <v>12</v>
      </c>
      <c r="M1191" s="182">
        <f>G1191*(1+L1191/100)</f>
        <v>0</v>
      </c>
      <c r="N1191" s="180">
        <v>6.0299999999999998E-3</v>
      </c>
      <c r="O1191" s="180">
        <f>ROUND(E1191*N1191,2)</f>
        <v>0.22</v>
      </c>
      <c r="P1191" s="180">
        <v>0</v>
      </c>
      <c r="Q1191" s="180">
        <f>ROUND(E1191*P1191,2)</f>
        <v>0</v>
      </c>
      <c r="R1191" s="182" t="s">
        <v>905</v>
      </c>
      <c r="S1191" s="182" t="s">
        <v>363</v>
      </c>
      <c r="T1191" s="183" t="s">
        <v>363</v>
      </c>
      <c r="U1191" s="159">
        <v>0.56694999999999995</v>
      </c>
      <c r="V1191" s="159">
        <f>ROUND(E1191*U1191,2)</f>
        <v>20.75</v>
      </c>
      <c r="W1191" s="159"/>
      <c r="X1191" s="159" t="s">
        <v>411</v>
      </c>
      <c r="Y1191" s="159" t="s">
        <v>366</v>
      </c>
      <c r="Z1191" s="148"/>
      <c r="AA1191" s="148"/>
      <c r="AB1191" s="148"/>
      <c r="AC1191" s="148"/>
      <c r="AD1191" s="148"/>
      <c r="AE1191" s="148"/>
      <c r="AF1191" s="148"/>
      <c r="AG1191" s="148" t="s">
        <v>412</v>
      </c>
      <c r="AH1191" s="148"/>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2" x14ac:dyDescent="0.2">
      <c r="A1192" s="155"/>
      <c r="B1192" s="156"/>
      <c r="C1192" s="206" t="s">
        <v>2095</v>
      </c>
      <c r="D1192" s="198"/>
      <c r="E1192" s="199"/>
      <c r="F1192" s="159"/>
      <c r="G1192" s="159"/>
      <c r="H1192" s="159"/>
      <c r="I1192" s="159"/>
      <c r="J1192" s="159"/>
      <c r="K1192" s="159"/>
      <c r="L1192" s="159"/>
      <c r="M1192" s="159"/>
      <c r="N1192" s="158"/>
      <c r="O1192" s="158"/>
      <c r="P1192" s="158"/>
      <c r="Q1192" s="158"/>
      <c r="R1192" s="159"/>
      <c r="S1192" s="159"/>
      <c r="T1192" s="159"/>
      <c r="U1192" s="159"/>
      <c r="V1192" s="159"/>
      <c r="W1192" s="159"/>
      <c r="X1192" s="159"/>
      <c r="Y1192" s="159"/>
      <c r="Z1192" s="148"/>
      <c r="AA1192" s="148"/>
      <c r="AB1192" s="148"/>
      <c r="AC1192" s="148"/>
      <c r="AD1192" s="148"/>
      <c r="AE1192" s="148"/>
      <c r="AF1192" s="148"/>
      <c r="AG1192" s="148" t="s">
        <v>481</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3" x14ac:dyDescent="0.2">
      <c r="A1193" s="155"/>
      <c r="B1193" s="156"/>
      <c r="C1193" s="206" t="s">
        <v>2177</v>
      </c>
      <c r="D1193" s="198"/>
      <c r="E1193" s="199">
        <v>36.6</v>
      </c>
      <c r="F1193" s="159"/>
      <c r="G1193" s="159"/>
      <c r="H1193" s="159"/>
      <c r="I1193" s="159"/>
      <c r="J1193" s="159"/>
      <c r="K1193" s="159"/>
      <c r="L1193" s="159"/>
      <c r="M1193" s="159"/>
      <c r="N1193" s="158"/>
      <c r="O1193" s="158"/>
      <c r="P1193" s="158"/>
      <c r="Q1193" s="158"/>
      <c r="R1193" s="159"/>
      <c r="S1193" s="159"/>
      <c r="T1193" s="159"/>
      <c r="U1193" s="159"/>
      <c r="V1193" s="159"/>
      <c r="W1193" s="159"/>
      <c r="X1193" s="159"/>
      <c r="Y1193" s="159"/>
      <c r="Z1193" s="148"/>
      <c r="AA1193" s="148"/>
      <c r="AB1193" s="148"/>
      <c r="AC1193" s="148"/>
      <c r="AD1193" s="148"/>
      <c r="AE1193" s="148"/>
      <c r="AF1193" s="148"/>
      <c r="AG1193" s="148" t="s">
        <v>481</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ht="22.5" outlineLevel="1" x14ac:dyDescent="0.2">
      <c r="A1194" s="177">
        <v>239</v>
      </c>
      <c r="B1194" s="178" t="s">
        <v>2178</v>
      </c>
      <c r="C1194" s="193" t="s">
        <v>2179</v>
      </c>
      <c r="D1194" s="179" t="s">
        <v>549</v>
      </c>
      <c r="E1194" s="180">
        <v>5.9</v>
      </c>
      <c r="F1194" s="181"/>
      <c r="G1194" s="182">
        <f>ROUND(E1194*F1194,2)</f>
        <v>0</v>
      </c>
      <c r="H1194" s="181"/>
      <c r="I1194" s="182">
        <f>ROUND(E1194*H1194,2)</f>
        <v>0</v>
      </c>
      <c r="J1194" s="181"/>
      <c r="K1194" s="182">
        <f>ROUND(E1194*J1194,2)</f>
        <v>0</v>
      </c>
      <c r="L1194" s="182">
        <v>12</v>
      </c>
      <c r="M1194" s="182">
        <f>G1194*(1+L1194/100)</f>
        <v>0</v>
      </c>
      <c r="N1194" s="180">
        <v>1.8400000000000001E-3</v>
      </c>
      <c r="O1194" s="180">
        <f>ROUND(E1194*N1194,2)</f>
        <v>0.01</v>
      </c>
      <c r="P1194" s="180">
        <v>0</v>
      </c>
      <c r="Q1194" s="180">
        <f>ROUND(E1194*P1194,2)</f>
        <v>0</v>
      </c>
      <c r="R1194" s="182" t="s">
        <v>905</v>
      </c>
      <c r="S1194" s="182" t="s">
        <v>363</v>
      </c>
      <c r="T1194" s="183" t="s">
        <v>363</v>
      </c>
      <c r="U1194" s="159">
        <v>0.26400000000000001</v>
      </c>
      <c r="V1194" s="159">
        <f>ROUND(E1194*U1194,2)</f>
        <v>1.56</v>
      </c>
      <c r="W1194" s="159"/>
      <c r="X1194" s="159" t="s">
        <v>411</v>
      </c>
      <c r="Y1194" s="159" t="s">
        <v>366</v>
      </c>
      <c r="Z1194" s="148"/>
      <c r="AA1194" s="148"/>
      <c r="AB1194" s="148"/>
      <c r="AC1194" s="148"/>
      <c r="AD1194" s="148"/>
      <c r="AE1194" s="148"/>
      <c r="AF1194" s="148"/>
      <c r="AG1194" s="148" t="s">
        <v>412</v>
      </c>
      <c r="AH1194" s="148"/>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2" x14ac:dyDescent="0.2">
      <c r="A1195" s="155"/>
      <c r="B1195" s="156"/>
      <c r="C1195" s="286" t="s">
        <v>2180</v>
      </c>
      <c r="D1195" s="287"/>
      <c r="E1195" s="287"/>
      <c r="F1195" s="287"/>
      <c r="G1195" s="287"/>
      <c r="H1195" s="159"/>
      <c r="I1195" s="159"/>
      <c r="J1195" s="159"/>
      <c r="K1195" s="159"/>
      <c r="L1195" s="159"/>
      <c r="M1195" s="159"/>
      <c r="N1195" s="158"/>
      <c r="O1195" s="158"/>
      <c r="P1195" s="158"/>
      <c r="Q1195" s="158"/>
      <c r="R1195" s="159"/>
      <c r="S1195" s="159"/>
      <c r="T1195" s="159"/>
      <c r="U1195" s="159"/>
      <c r="V1195" s="159"/>
      <c r="W1195" s="159"/>
      <c r="X1195" s="159"/>
      <c r="Y1195" s="159"/>
      <c r="Z1195" s="148"/>
      <c r="AA1195" s="148"/>
      <c r="AB1195" s="148"/>
      <c r="AC1195" s="148"/>
      <c r="AD1195" s="148"/>
      <c r="AE1195" s="148"/>
      <c r="AF1195" s="148"/>
      <c r="AG1195" s="148" t="s">
        <v>479</v>
      </c>
      <c r="AH1195" s="148"/>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2" x14ac:dyDescent="0.2">
      <c r="A1196" s="155"/>
      <c r="B1196" s="156"/>
      <c r="C1196" s="274" t="s">
        <v>2181</v>
      </c>
      <c r="D1196" s="275"/>
      <c r="E1196" s="275"/>
      <c r="F1196" s="275"/>
      <c r="G1196" s="275"/>
      <c r="H1196" s="159"/>
      <c r="I1196" s="159"/>
      <c r="J1196" s="159"/>
      <c r="K1196" s="159"/>
      <c r="L1196" s="159"/>
      <c r="M1196" s="159"/>
      <c r="N1196" s="158"/>
      <c r="O1196" s="158"/>
      <c r="P1196" s="158"/>
      <c r="Q1196" s="158"/>
      <c r="R1196" s="159"/>
      <c r="S1196" s="159"/>
      <c r="T1196" s="159"/>
      <c r="U1196" s="159"/>
      <c r="V1196" s="159"/>
      <c r="W1196" s="159"/>
      <c r="X1196" s="159"/>
      <c r="Y1196" s="159"/>
      <c r="Z1196" s="148"/>
      <c r="AA1196" s="148"/>
      <c r="AB1196" s="148"/>
      <c r="AC1196" s="148"/>
      <c r="AD1196" s="148"/>
      <c r="AE1196" s="148"/>
      <c r="AF1196" s="148"/>
      <c r="AG1196" s="148" t="s">
        <v>369</v>
      </c>
      <c r="AH1196" s="148"/>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2" x14ac:dyDescent="0.2">
      <c r="A1197" s="155"/>
      <c r="B1197" s="156"/>
      <c r="C1197" s="206" t="s">
        <v>2095</v>
      </c>
      <c r="D1197" s="198"/>
      <c r="E1197" s="199"/>
      <c r="F1197" s="159"/>
      <c r="G1197" s="159"/>
      <c r="H1197" s="159"/>
      <c r="I1197" s="159"/>
      <c r="J1197" s="159"/>
      <c r="K1197" s="159"/>
      <c r="L1197" s="159"/>
      <c r="M1197" s="159"/>
      <c r="N1197" s="158"/>
      <c r="O1197" s="158"/>
      <c r="P1197" s="158"/>
      <c r="Q1197" s="158"/>
      <c r="R1197" s="159"/>
      <c r="S1197" s="159"/>
      <c r="T1197" s="159"/>
      <c r="U1197" s="159"/>
      <c r="V1197" s="159"/>
      <c r="W1197" s="159"/>
      <c r="X1197" s="159"/>
      <c r="Y1197" s="159"/>
      <c r="Z1197" s="148"/>
      <c r="AA1197" s="148"/>
      <c r="AB1197" s="148"/>
      <c r="AC1197" s="148"/>
      <c r="AD1197" s="148"/>
      <c r="AE1197" s="148"/>
      <c r="AF1197" s="148"/>
      <c r="AG1197" s="148" t="s">
        <v>481</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3" x14ac:dyDescent="0.2">
      <c r="A1198" s="155"/>
      <c r="B1198" s="156"/>
      <c r="C1198" s="206" t="s">
        <v>2182</v>
      </c>
      <c r="D1198" s="198"/>
      <c r="E1198" s="199">
        <v>5.9</v>
      </c>
      <c r="F1198" s="159"/>
      <c r="G1198" s="159"/>
      <c r="H1198" s="159"/>
      <c r="I1198" s="159"/>
      <c r="J1198" s="159"/>
      <c r="K1198" s="159"/>
      <c r="L1198" s="159"/>
      <c r="M1198" s="159"/>
      <c r="N1198" s="158"/>
      <c r="O1198" s="158"/>
      <c r="P1198" s="158"/>
      <c r="Q1198" s="158"/>
      <c r="R1198" s="159"/>
      <c r="S1198" s="159"/>
      <c r="T1198" s="159"/>
      <c r="U1198" s="159"/>
      <c r="V1198" s="159"/>
      <c r="W1198" s="159"/>
      <c r="X1198" s="159"/>
      <c r="Y1198" s="159"/>
      <c r="Z1198" s="148"/>
      <c r="AA1198" s="148"/>
      <c r="AB1198" s="148"/>
      <c r="AC1198" s="148"/>
      <c r="AD1198" s="148"/>
      <c r="AE1198" s="148"/>
      <c r="AF1198" s="148"/>
      <c r="AG1198" s="148" t="s">
        <v>481</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ht="33.75" outlineLevel="1" x14ac:dyDescent="0.2">
      <c r="A1199" s="177">
        <v>240</v>
      </c>
      <c r="B1199" s="178" t="s">
        <v>2183</v>
      </c>
      <c r="C1199" s="193" t="s">
        <v>2184</v>
      </c>
      <c r="D1199" s="179" t="s">
        <v>549</v>
      </c>
      <c r="E1199" s="180">
        <v>73.400000000000006</v>
      </c>
      <c r="F1199" s="181"/>
      <c r="G1199" s="182">
        <f>ROUND(E1199*F1199,2)</f>
        <v>0</v>
      </c>
      <c r="H1199" s="181"/>
      <c r="I1199" s="182">
        <f>ROUND(E1199*H1199,2)</f>
        <v>0</v>
      </c>
      <c r="J1199" s="181"/>
      <c r="K1199" s="182">
        <f>ROUND(E1199*J1199,2)</f>
        <v>0</v>
      </c>
      <c r="L1199" s="182">
        <v>12</v>
      </c>
      <c r="M1199" s="182">
        <f>G1199*(1+L1199/100)</f>
        <v>0</v>
      </c>
      <c r="N1199" s="180">
        <v>9.11E-3</v>
      </c>
      <c r="O1199" s="180">
        <f>ROUND(E1199*N1199,2)</f>
        <v>0.67</v>
      </c>
      <c r="P1199" s="180">
        <v>0</v>
      </c>
      <c r="Q1199" s="180">
        <f>ROUND(E1199*P1199,2)</f>
        <v>0</v>
      </c>
      <c r="R1199" s="182" t="s">
        <v>905</v>
      </c>
      <c r="S1199" s="182" t="s">
        <v>363</v>
      </c>
      <c r="T1199" s="183" t="s">
        <v>363</v>
      </c>
      <c r="U1199" s="159">
        <v>0.65119000000000005</v>
      </c>
      <c r="V1199" s="159">
        <f>ROUND(E1199*U1199,2)</f>
        <v>47.8</v>
      </c>
      <c r="W1199" s="159"/>
      <c r="X1199" s="159" t="s">
        <v>411</v>
      </c>
      <c r="Y1199" s="159" t="s">
        <v>366</v>
      </c>
      <c r="Z1199" s="148"/>
      <c r="AA1199" s="148"/>
      <c r="AB1199" s="148"/>
      <c r="AC1199" s="148"/>
      <c r="AD1199" s="148"/>
      <c r="AE1199" s="148"/>
      <c r="AF1199" s="148"/>
      <c r="AG1199" s="148" t="s">
        <v>412</v>
      </c>
      <c r="AH1199" s="148"/>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2" x14ac:dyDescent="0.2">
      <c r="A1200" s="155"/>
      <c r="B1200" s="156"/>
      <c r="C1200" s="286" t="s">
        <v>2180</v>
      </c>
      <c r="D1200" s="287"/>
      <c r="E1200" s="287"/>
      <c r="F1200" s="287"/>
      <c r="G1200" s="287"/>
      <c r="H1200" s="159"/>
      <c r="I1200" s="159"/>
      <c r="J1200" s="159"/>
      <c r="K1200" s="159"/>
      <c r="L1200" s="159"/>
      <c r="M1200" s="159"/>
      <c r="N1200" s="158"/>
      <c r="O1200" s="158"/>
      <c r="P1200" s="158"/>
      <c r="Q1200" s="158"/>
      <c r="R1200" s="159"/>
      <c r="S1200" s="159"/>
      <c r="T1200" s="159"/>
      <c r="U1200" s="159"/>
      <c r="V1200" s="159"/>
      <c r="W1200" s="159"/>
      <c r="X1200" s="159"/>
      <c r="Y1200" s="159"/>
      <c r="Z1200" s="148"/>
      <c r="AA1200" s="148"/>
      <c r="AB1200" s="148"/>
      <c r="AC1200" s="148"/>
      <c r="AD1200" s="148"/>
      <c r="AE1200" s="148"/>
      <c r="AF1200" s="148"/>
      <c r="AG1200" s="148" t="s">
        <v>479</v>
      </c>
      <c r="AH1200" s="148"/>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2" x14ac:dyDescent="0.2">
      <c r="A1201" s="155"/>
      <c r="B1201" s="156"/>
      <c r="C1201" s="206" t="s">
        <v>2095</v>
      </c>
      <c r="D1201" s="198"/>
      <c r="E1201" s="199"/>
      <c r="F1201" s="159"/>
      <c r="G1201" s="159"/>
      <c r="H1201" s="159"/>
      <c r="I1201" s="159"/>
      <c r="J1201" s="159"/>
      <c r="K1201" s="159"/>
      <c r="L1201" s="159"/>
      <c r="M1201" s="159"/>
      <c r="N1201" s="158"/>
      <c r="O1201" s="158"/>
      <c r="P1201" s="158"/>
      <c r="Q1201" s="158"/>
      <c r="R1201" s="159"/>
      <c r="S1201" s="159"/>
      <c r="T1201" s="159"/>
      <c r="U1201" s="159"/>
      <c r="V1201" s="159"/>
      <c r="W1201" s="159"/>
      <c r="X1201" s="159"/>
      <c r="Y1201" s="159"/>
      <c r="Z1201" s="148"/>
      <c r="AA1201" s="148"/>
      <c r="AB1201" s="148"/>
      <c r="AC1201" s="148"/>
      <c r="AD1201" s="148"/>
      <c r="AE1201" s="148"/>
      <c r="AF1201" s="148"/>
      <c r="AG1201" s="148" t="s">
        <v>481</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3" x14ac:dyDescent="0.2">
      <c r="A1202" s="155"/>
      <c r="B1202" s="156"/>
      <c r="C1202" s="206" t="s">
        <v>2185</v>
      </c>
      <c r="D1202" s="198"/>
      <c r="E1202" s="199">
        <v>73.400000000000006</v>
      </c>
      <c r="F1202" s="159"/>
      <c r="G1202" s="159"/>
      <c r="H1202" s="159"/>
      <c r="I1202" s="159"/>
      <c r="J1202" s="159"/>
      <c r="K1202" s="159"/>
      <c r="L1202" s="159"/>
      <c r="M1202" s="159"/>
      <c r="N1202" s="158"/>
      <c r="O1202" s="158"/>
      <c r="P1202" s="158"/>
      <c r="Q1202" s="158"/>
      <c r="R1202" s="159"/>
      <c r="S1202" s="159"/>
      <c r="T1202" s="159"/>
      <c r="U1202" s="159"/>
      <c r="V1202" s="159"/>
      <c r="W1202" s="159"/>
      <c r="X1202" s="159"/>
      <c r="Y1202" s="159"/>
      <c r="Z1202" s="148"/>
      <c r="AA1202" s="148"/>
      <c r="AB1202" s="148"/>
      <c r="AC1202" s="148"/>
      <c r="AD1202" s="148"/>
      <c r="AE1202" s="148"/>
      <c r="AF1202" s="148"/>
      <c r="AG1202" s="148" t="s">
        <v>481</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ht="22.5" outlineLevel="1" x14ac:dyDescent="0.2">
      <c r="A1203" s="177">
        <v>241</v>
      </c>
      <c r="B1203" s="178" t="s">
        <v>2186</v>
      </c>
      <c r="C1203" s="193" t="s">
        <v>2187</v>
      </c>
      <c r="D1203" s="179" t="s">
        <v>457</v>
      </c>
      <c r="E1203" s="180">
        <v>6</v>
      </c>
      <c r="F1203" s="181"/>
      <c r="G1203" s="182">
        <f>ROUND(E1203*F1203,2)</f>
        <v>0</v>
      </c>
      <c r="H1203" s="181"/>
      <c r="I1203" s="182">
        <f>ROUND(E1203*H1203,2)</f>
        <v>0</v>
      </c>
      <c r="J1203" s="181"/>
      <c r="K1203" s="182">
        <f>ROUND(E1203*J1203,2)</f>
        <v>0</v>
      </c>
      <c r="L1203" s="182">
        <v>12</v>
      </c>
      <c r="M1203" s="182">
        <f>G1203*(1+L1203/100)</f>
        <v>0</v>
      </c>
      <c r="N1203" s="180">
        <v>5.0000000000000001E-4</v>
      </c>
      <c r="O1203" s="180">
        <f>ROUND(E1203*N1203,2)</f>
        <v>0</v>
      </c>
      <c r="P1203" s="180">
        <v>0</v>
      </c>
      <c r="Q1203" s="180">
        <f>ROUND(E1203*P1203,2)</f>
        <v>0</v>
      </c>
      <c r="R1203" s="182" t="s">
        <v>905</v>
      </c>
      <c r="S1203" s="182" t="s">
        <v>363</v>
      </c>
      <c r="T1203" s="183" t="s">
        <v>363</v>
      </c>
      <c r="U1203" s="159">
        <v>0.41</v>
      </c>
      <c r="V1203" s="159">
        <f>ROUND(E1203*U1203,2)</f>
        <v>2.46</v>
      </c>
      <c r="W1203" s="159"/>
      <c r="X1203" s="159" t="s">
        <v>411</v>
      </c>
      <c r="Y1203" s="159" t="s">
        <v>366</v>
      </c>
      <c r="Z1203" s="148"/>
      <c r="AA1203" s="148"/>
      <c r="AB1203" s="148"/>
      <c r="AC1203" s="148"/>
      <c r="AD1203" s="148"/>
      <c r="AE1203" s="148"/>
      <c r="AF1203" s="148"/>
      <c r="AG1203" s="148" t="s">
        <v>412</v>
      </c>
      <c r="AH1203" s="148"/>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2" x14ac:dyDescent="0.2">
      <c r="A1204" s="155"/>
      <c r="B1204" s="156"/>
      <c r="C1204" s="206" t="s">
        <v>2095</v>
      </c>
      <c r="D1204" s="198"/>
      <c r="E1204" s="199"/>
      <c r="F1204" s="159"/>
      <c r="G1204" s="159"/>
      <c r="H1204" s="159"/>
      <c r="I1204" s="159"/>
      <c r="J1204" s="159"/>
      <c r="K1204" s="159"/>
      <c r="L1204" s="159"/>
      <c r="M1204" s="159"/>
      <c r="N1204" s="158"/>
      <c r="O1204" s="158"/>
      <c r="P1204" s="158"/>
      <c r="Q1204" s="158"/>
      <c r="R1204" s="159"/>
      <c r="S1204" s="159"/>
      <c r="T1204" s="159"/>
      <c r="U1204" s="159"/>
      <c r="V1204" s="159"/>
      <c r="W1204" s="159"/>
      <c r="X1204" s="159"/>
      <c r="Y1204" s="159"/>
      <c r="Z1204" s="148"/>
      <c r="AA1204" s="148"/>
      <c r="AB1204" s="148"/>
      <c r="AC1204" s="148"/>
      <c r="AD1204" s="148"/>
      <c r="AE1204" s="148"/>
      <c r="AF1204" s="148"/>
      <c r="AG1204" s="148" t="s">
        <v>481</v>
      </c>
      <c r="AH1204" s="148">
        <v>0</v>
      </c>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3" x14ac:dyDescent="0.2">
      <c r="A1205" s="155"/>
      <c r="B1205" s="156"/>
      <c r="C1205" s="206" t="s">
        <v>2188</v>
      </c>
      <c r="D1205" s="198"/>
      <c r="E1205" s="199">
        <v>4</v>
      </c>
      <c r="F1205" s="159"/>
      <c r="G1205" s="159"/>
      <c r="H1205" s="159"/>
      <c r="I1205" s="159"/>
      <c r="J1205" s="159"/>
      <c r="K1205" s="159"/>
      <c r="L1205" s="159"/>
      <c r="M1205" s="159"/>
      <c r="N1205" s="158"/>
      <c r="O1205" s="158"/>
      <c r="P1205" s="158"/>
      <c r="Q1205" s="158"/>
      <c r="R1205" s="159"/>
      <c r="S1205" s="159"/>
      <c r="T1205" s="159"/>
      <c r="U1205" s="159"/>
      <c r="V1205" s="159"/>
      <c r="W1205" s="159"/>
      <c r="X1205" s="159"/>
      <c r="Y1205" s="159"/>
      <c r="Z1205" s="148"/>
      <c r="AA1205" s="148"/>
      <c r="AB1205" s="148"/>
      <c r="AC1205" s="148"/>
      <c r="AD1205" s="148"/>
      <c r="AE1205" s="148"/>
      <c r="AF1205" s="148"/>
      <c r="AG1205" s="148" t="s">
        <v>481</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3" x14ac:dyDescent="0.2">
      <c r="A1206" s="155"/>
      <c r="B1206" s="156"/>
      <c r="C1206" s="206" t="s">
        <v>2189</v>
      </c>
      <c r="D1206" s="198"/>
      <c r="E1206" s="199">
        <v>2</v>
      </c>
      <c r="F1206" s="159"/>
      <c r="G1206" s="159"/>
      <c r="H1206" s="159"/>
      <c r="I1206" s="159"/>
      <c r="J1206" s="159"/>
      <c r="K1206" s="159"/>
      <c r="L1206" s="159"/>
      <c r="M1206" s="159"/>
      <c r="N1206" s="158"/>
      <c r="O1206" s="158"/>
      <c r="P1206" s="158"/>
      <c r="Q1206" s="158"/>
      <c r="R1206" s="159"/>
      <c r="S1206" s="159"/>
      <c r="T1206" s="159"/>
      <c r="U1206" s="159"/>
      <c r="V1206" s="159"/>
      <c r="W1206" s="159"/>
      <c r="X1206" s="159"/>
      <c r="Y1206" s="159"/>
      <c r="Z1206" s="148"/>
      <c r="AA1206" s="148"/>
      <c r="AB1206" s="148"/>
      <c r="AC1206" s="148"/>
      <c r="AD1206" s="148"/>
      <c r="AE1206" s="148"/>
      <c r="AF1206" s="148"/>
      <c r="AG1206" s="148" t="s">
        <v>481</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x14ac:dyDescent="0.2">
      <c r="A1207" s="177">
        <v>242</v>
      </c>
      <c r="B1207" s="178" t="s">
        <v>2190</v>
      </c>
      <c r="C1207" s="193" t="s">
        <v>2191</v>
      </c>
      <c r="D1207" s="179" t="s">
        <v>549</v>
      </c>
      <c r="E1207" s="180">
        <v>27</v>
      </c>
      <c r="F1207" s="181"/>
      <c r="G1207" s="182">
        <f>ROUND(E1207*F1207,2)</f>
        <v>0</v>
      </c>
      <c r="H1207" s="181"/>
      <c r="I1207" s="182">
        <f>ROUND(E1207*H1207,2)</f>
        <v>0</v>
      </c>
      <c r="J1207" s="181"/>
      <c r="K1207" s="182">
        <f>ROUND(E1207*J1207,2)</f>
        <v>0</v>
      </c>
      <c r="L1207" s="182">
        <v>12</v>
      </c>
      <c r="M1207" s="182">
        <f>G1207*(1+L1207/100)</f>
        <v>0</v>
      </c>
      <c r="N1207" s="180">
        <v>2.1299999999999999E-3</v>
      </c>
      <c r="O1207" s="180">
        <f>ROUND(E1207*N1207,2)</f>
        <v>0.06</v>
      </c>
      <c r="P1207" s="180">
        <v>0</v>
      </c>
      <c r="Q1207" s="180">
        <f>ROUND(E1207*P1207,2)</f>
        <v>0</v>
      </c>
      <c r="R1207" s="182" t="s">
        <v>905</v>
      </c>
      <c r="S1207" s="182" t="s">
        <v>363</v>
      </c>
      <c r="T1207" s="183" t="s">
        <v>363</v>
      </c>
      <c r="U1207" s="159">
        <v>0.33</v>
      </c>
      <c r="V1207" s="159">
        <f>ROUND(E1207*U1207,2)</f>
        <v>8.91</v>
      </c>
      <c r="W1207" s="159"/>
      <c r="X1207" s="159" t="s">
        <v>411</v>
      </c>
      <c r="Y1207" s="159" t="s">
        <v>366</v>
      </c>
      <c r="Z1207" s="148"/>
      <c r="AA1207" s="148"/>
      <c r="AB1207" s="148"/>
      <c r="AC1207" s="148"/>
      <c r="AD1207" s="148"/>
      <c r="AE1207" s="148"/>
      <c r="AF1207" s="148"/>
      <c r="AG1207" s="148" t="s">
        <v>412</v>
      </c>
      <c r="AH1207" s="148"/>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2" x14ac:dyDescent="0.2">
      <c r="A1208" s="155"/>
      <c r="B1208" s="156"/>
      <c r="C1208" s="206" t="s">
        <v>2095</v>
      </c>
      <c r="D1208" s="198"/>
      <c r="E1208" s="199"/>
      <c r="F1208" s="159"/>
      <c r="G1208" s="159"/>
      <c r="H1208" s="159"/>
      <c r="I1208" s="159"/>
      <c r="J1208" s="159"/>
      <c r="K1208" s="159"/>
      <c r="L1208" s="159"/>
      <c r="M1208" s="159"/>
      <c r="N1208" s="158"/>
      <c r="O1208" s="158"/>
      <c r="P1208" s="158"/>
      <c r="Q1208" s="158"/>
      <c r="R1208" s="159"/>
      <c r="S1208" s="159"/>
      <c r="T1208" s="159"/>
      <c r="U1208" s="159"/>
      <c r="V1208" s="159"/>
      <c r="W1208" s="159"/>
      <c r="X1208" s="159"/>
      <c r="Y1208" s="159"/>
      <c r="Z1208" s="148"/>
      <c r="AA1208" s="148"/>
      <c r="AB1208" s="148"/>
      <c r="AC1208" s="148"/>
      <c r="AD1208" s="148"/>
      <c r="AE1208" s="148"/>
      <c r="AF1208" s="148"/>
      <c r="AG1208" s="148" t="s">
        <v>481</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3" x14ac:dyDescent="0.2">
      <c r="A1209" s="155"/>
      <c r="B1209" s="156"/>
      <c r="C1209" s="206" t="s">
        <v>2192</v>
      </c>
      <c r="D1209" s="198"/>
      <c r="E1209" s="199">
        <v>7.8</v>
      </c>
      <c r="F1209" s="159"/>
      <c r="G1209" s="159"/>
      <c r="H1209" s="159"/>
      <c r="I1209" s="159"/>
      <c r="J1209" s="159"/>
      <c r="K1209" s="159"/>
      <c r="L1209" s="159"/>
      <c r="M1209" s="159"/>
      <c r="N1209" s="158"/>
      <c r="O1209" s="158"/>
      <c r="P1209" s="158"/>
      <c r="Q1209" s="158"/>
      <c r="R1209" s="159"/>
      <c r="S1209" s="159"/>
      <c r="T1209" s="159"/>
      <c r="U1209" s="159"/>
      <c r="V1209" s="159"/>
      <c r="W1209" s="159"/>
      <c r="X1209" s="159"/>
      <c r="Y1209" s="159"/>
      <c r="Z1209" s="148"/>
      <c r="AA1209" s="148"/>
      <c r="AB1209" s="148"/>
      <c r="AC1209" s="148"/>
      <c r="AD1209" s="148"/>
      <c r="AE1209" s="148"/>
      <c r="AF1209" s="148"/>
      <c r="AG1209" s="148" t="s">
        <v>481</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3" x14ac:dyDescent="0.2">
      <c r="A1210" s="155"/>
      <c r="B1210" s="156"/>
      <c r="C1210" s="206" t="s">
        <v>2193</v>
      </c>
      <c r="D1210" s="198"/>
      <c r="E1210" s="199">
        <v>19.2</v>
      </c>
      <c r="F1210" s="159"/>
      <c r="G1210" s="159"/>
      <c r="H1210" s="159"/>
      <c r="I1210" s="159"/>
      <c r="J1210" s="159"/>
      <c r="K1210" s="159"/>
      <c r="L1210" s="159"/>
      <c r="M1210" s="159"/>
      <c r="N1210" s="158"/>
      <c r="O1210" s="158"/>
      <c r="P1210" s="158"/>
      <c r="Q1210" s="158"/>
      <c r="R1210" s="159"/>
      <c r="S1210" s="159"/>
      <c r="T1210" s="159"/>
      <c r="U1210" s="159"/>
      <c r="V1210" s="159"/>
      <c r="W1210" s="159"/>
      <c r="X1210" s="159"/>
      <c r="Y1210" s="159"/>
      <c r="Z1210" s="148"/>
      <c r="AA1210" s="148"/>
      <c r="AB1210" s="148"/>
      <c r="AC1210" s="148"/>
      <c r="AD1210" s="148"/>
      <c r="AE1210" s="148"/>
      <c r="AF1210" s="148"/>
      <c r="AG1210" s="148" t="s">
        <v>481</v>
      </c>
      <c r="AH1210" s="148">
        <v>0</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ht="22.5" outlineLevel="1" x14ac:dyDescent="0.2">
      <c r="A1211" s="177">
        <v>243</v>
      </c>
      <c r="B1211" s="178" t="s">
        <v>2194</v>
      </c>
      <c r="C1211" s="193" t="s">
        <v>2195</v>
      </c>
      <c r="D1211" s="179" t="s">
        <v>549</v>
      </c>
      <c r="E1211" s="180">
        <v>37</v>
      </c>
      <c r="F1211" s="181"/>
      <c r="G1211" s="182">
        <f>ROUND(E1211*F1211,2)</f>
        <v>0</v>
      </c>
      <c r="H1211" s="181"/>
      <c r="I1211" s="182">
        <f>ROUND(E1211*H1211,2)</f>
        <v>0</v>
      </c>
      <c r="J1211" s="181"/>
      <c r="K1211" s="182">
        <f>ROUND(E1211*J1211,2)</f>
        <v>0</v>
      </c>
      <c r="L1211" s="182">
        <v>12</v>
      </c>
      <c r="M1211" s="182">
        <f>G1211*(1+L1211/100)</f>
        <v>0</v>
      </c>
      <c r="N1211" s="180">
        <v>7.2500000000000004E-3</v>
      </c>
      <c r="O1211" s="180">
        <f>ROUND(E1211*N1211,2)</f>
        <v>0.27</v>
      </c>
      <c r="P1211" s="180">
        <v>0</v>
      </c>
      <c r="Q1211" s="180">
        <f>ROUND(E1211*P1211,2)</f>
        <v>0</v>
      </c>
      <c r="R1211" s="182" t="s">
        <v>905</v>
      </c>
      <c r="S1211" s="182" t="s">
        <v>363</v>
      </c>
      <c r="T1211" s="183" t="s">
        <v>363</v>
      </c>
      <c r="U1211" s="159">
        <v>0.27600000000000002</v>
      </c>
      <c r="V1211" s="159">
        <f>ROUND(E1211*U1211,2)</f>
        <v>10.210000000000001</v>
      </c>
      <c r="W1211" s="159"/>
      <c r="X1211" s="159" t="s">
        <v>411</v>
      </c>
      <c r="Y1211" s="159" t="s">
        <v>366</v>
      </c>
      <c r="Z1211" s="148"/>
      <c r="AA1211" s="148"/>
      <c r="AB1211" s="148"/>
      <c r="AC1211" s="148"/>
      <c r="AD1211" s="148"/>
      <c r="AE1211" s="148"/>
      <c r="AF1211" s="148"/>
      <c r="AG1211" s="148" t="s">
        <v>412</v>
      </c>
      <c r="AH1211" s="148"/>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2" x14ac:dyDescent="0.2">
      <c r="A1212" s="155"/>
      <c r="B1212" s="156"/>
      <c r="C1212" s="283" t="s">
        <v>2196</v>
      </c>
      <c r="D1212" s="284"/>
      <c r="E1212" s="284"/>
      <c r="F1212" s="284"/>
      <c r="G1212" s="284"/>
      <c r="H1212" s="159"/>
      <c r="I1212" s="159"/>
      <c r="J1212" s="159"/>
      <c r="K1212" s="159"/>
      <c r="L1212" s="159"/>
      <c r="M1212" s="159"/>
      <c r="N1212" s="158"/>
      <c r="O1212" s="158"/>
      <c r="P1212" s="158"/>
      <c r="Q1212" s="158"/>
      <c r="R1212" s="159"/>
      <c r="S1212" s="159"/>
      <c r="T1212" s="159"/>
      <c r="U1212" s="159"/>
      <c r="V1212" s="159"/>
      <c r="W1212" s="159"/>
      <c r="X1212" s="159"/>
      <c r="Y1212" s="159"/>
      <c r="Z1212" s="148"/>
      <c r="AA1212" s="148"/>
      <c r="AB1212" s="148"/>
      <c r="AC1212" s="148"/>
      <c r="AD1212" s="148"/>
      <c r="AE1212" s="148"/>
      <c r="AF1212" s="148"/>
      <c r="AG1212" s="148" t="s">
        <v>369</v>
      </c>
      <c r="AH1212" s="148"/>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2" x14ac:dyDescent="0.2">
      <c r="A1213" s="155"/>
      <c r="B1213" s="156"/>
      <c r="C1213" s="206" t="s">
        <v>2095</v>
      </c>
      <c r="D1213" s="198"/>
      <c r="E1213" s="199"/>
      <c r="F1213" s="159"/>
      <c r="G1213" s="159"/>
      <c r="H1213" s="159"/>
      <c r="I1213" s="159"/>
      <c r="J1213" s="159"/>
      <c r="K1213" s="159"/>
      <c r="L1213" s="159"/>
      <c r="M1213" s="159"/>
      <c r="N1213" s="158"/>
      <c r="O1213" s="158"/>
      <c r="P1213" s="158"/>
      <c r="Q1213" s="158"/>
      <c r="R1213" s="159"/>
      <c r="S1213" s="159"/>
      <c r="T1213" s="159"/>
      <c r="U1213" s="159"/>
      <c r="V1213" s="159"/>
      <c r="W1213" s="159"/>
      <c r="X1213" s="159"/>
      <c r="Y1213" s="159"/>
      <c r="Z1213" s="148"/>
      <c r="AA1213" s="148"/>
      <c r="AB1213" s="148"/>
      <c r="AC1213" s="148"/>
      <c r="AD1213" s="148"/>
      <c r="AE1213" s="148"/>
      <c r="AF1213" s="148"/>
      <c r="AG1213" s="148" t="s">
        <v>481</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3" x14ac:dyDescent="0.2">
      <c r="A1214" s="155"/>
      <c r="B1214" s="156"/>
      <c r="C1214" s="206" t="s">
        <v>2197</v>
      </c>
      <c r="D1214" s="198"/>
      <c r="E1214" s="199">
        <v>37</v>
      </c>
      <c r="F1214" s="159"/>
      <c r="G1214" s="159"/>
      <c r="H1214" s="159"/>
      <c r="I1214" s="159"/>
      <c r="J1214" s="159"/>
      <c r="K1214" s="159"/>
      <c r="L1214" s="159"/>
      <c r="M1214" s="159"/>
      <c r="N1214" s="158"/>
      <c r="O1214" s="158"/>
      <c r="P1214" s="158"/>
      <c r="Q1214" s="158"/>
      <c r="R1214" s="159"/>
      <c r="S1214" s="159"/>
      <c r="T1214" s="159"/>
      <c r="U1214" s="159"/>
      <c r="V1214" s="159"/>
      <c r="W1214" s="159"/>
      <c r="X1214" s="159"/>
      <c r="Y1214" s="159"/>
      <c r="Z1214" s="148"/>
      <c r="AA1214" s="148"/>
      <c r="AB1214" s="148"/>
      <c r="AC1214" s="148"/>
      <c r="AD1214" s="148"/>
      <c r="AE1214" s="148"/>
      <c r="AF1214" s="148"/>
      <c r="AG1214" s="148" t="s">
        <v>481</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1" x14ac:dyDescent="0.2">
      <c r="A1215" s="177">
        <v>244</v>
      </c>
      <c r="B1215" s="178" t="s">
        <v>2198</v>
      </c>
      <c r="C1215" s="193" t="s">
        <v>2199</v>
      </c>
      <c r="D1215" s="179" t="s">
        <v>457</v>
      </c>
      <c r="E1215" s="180">
        <v>6</v>
      </c>
      <c r="F1215" s="181"/>
      <c r="G1215" s="182">
        <f>ROUND(E1215*F1215,2)</f>
        <v>0</v>
      </c>
      <c r="H1215" s="181"/>
      <c r="I1215" s="182">
        <f>ROUND(E1215*H1215,2)</f>
        <v>0</v>
      </c>
      <c r="J1215" s="181"/>
      <c r="K1215" s="182">
        <f>ROUND(E1215*J1215,2)</f>
        <v>0</v>
      </c>
      <c r="L1215" s="182">
        <v>12</v>
      </c>
      <c r="M1215" s="182">
        <f>G1215*(1+L1215/100)</f>
        <v>0</v>
      </c>
      <c r="N1215" s="180">
        <v>0</v>
      </c>
      <c r="O1215" s="180">
        <f>ROUND(E1215*N1215,2)</f>
        <v>0</v>
      </c>
      <c r="P1215" s="180">
        <v>0</v>
      </c>
      <c r="Q1215" s="180">
        <f>ROUND(E1215*P1215,2)</f>
        <v>0</v>
      </c>
      <c r="R1215" s="182"/>
      <c r="S1215" s="182" t="s">
        <v>410</v>
      </c>
      <c r="T1215" s="183" t="s">
        <v>364</v>
      </c>
      <c r="U1215" s="159">
        <v>0</v>
      </c>
      <c r="V1215" s="159">
        <f>ROUND(E1215*U1215,2)</f>
        <v>0</v>
      </c>
      <c r="W1215" s="159"/>
      <c r="X1215" s="159" t="s">
        <v>411</v>
      </c>
      <c r="Y1215" s="159" t="s">
        <v>366</v>
      </c>
      <c r="Z1215" s="148"/>
      <c r="AA1215" s="148"/>
      <c r="AB1215" s="148"/>
      <c r="AC1215" s="148"/>
      <c r="AD1215" s="148"/>
      <c r="AE1215" s="148"/>
      <c r="AF1215" s="148"/>
      <c r="AG1215" s="148" t="s">
        <v>412</v>
      </c>
      <c r="AH1215" s="148"/>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2" x14ac:dyDescent="0.2">
      <c r="A1216" s="155"/>
      <c r="B1216" s="156"/>
      <c r="C1216" s="206" t="s">
        <v>2020</v>
      </c>
      <c r="D1216" s="198"/>
      <c r="E1216" s="199"/>
      <c r="F1216" s="159"/>
      <c r="G1216" s="159"/>
      <c r="H1216" s="159"/>
      <c r="I1216" s="159"/>
      <c r="J1216" s="159"/>
      <c r="K1216" s="159"/>
      <c r="L1216" s="159"/>
      <c r="M1216" s="159"/>
      <c r="N1216" s="158"/>
      <c r="O1216" s="158"/>
      <c r="P1216" s="158"/>
      <c r="Q1216" s="158"/>
      <c r="R1216" s="159"/>
      <c r="S1216" s="159"/>
      <c r="T1216" s="159"/>
      <c r="U1216" s="159"/>
      <c r="V1216" s="159"/>
      <c r="W1216" s="159"/>
      <c r="X1216" s="159"/>
      <c r="Y1216" s="159"/>
      <c r="Z1216" s="148"/>
      <c r="AA1216" s="148"/>
      <c r="AB1216" s="148"/>
      <c r="AC1216" s="148"/>
      <c r="AD1216" s="148"/>
      <c r="AE1216" s="148"/>
      <c r="AF1216" s="148"/>
      <c r="AG1216" s="148" t="s">
        <v>481</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3" x14ac:dyDescent="0.2">
      <c r="A1217" s="155"/>
      <c r="B1217" s="156"/>
      <c r="C1217" s="206" t="s">
        <v>2200</v>
      </c>
      <c r="D1217" s="198"/>
      <c r="E1217" s="199">
        <v>6</v>
      </c>
      <c r="F1217" s="159"/>
      <c r="G1217" s="159"/>
      <c r="H1217" s="159"/>
      <c r="I1217" s="159"/>
      <c r="J1217" s="159"/>
      <c r="K1217" s="159"/>
      <c r="L1217" s="159"/>
      <c r="M1217" s="159"/>
      <c r="N1217" s="158"/>
      <c r="O1217" s="158"/>
      <c r="P1217" s="158"/>
      <c r="Q1217" s="158"/>
      <c r="R1217" s="159"/>
      <c r="S1217" s="159"/>
      <c r="T1217" s="159"/>
      <c r="U1217" s="159"/>
      <c r="V1217" s="159"/>
      <c r="W1217" s="159"/>
      <c r="X1217" s="159"/>
      <c r="Y1217" s="159"/>
      <c r="Z1217" s="148"/>
      <c r="AA1217" s="148"/>
      <c r="AB1217" s="148"/>
      <c r="AC1217" s="148"/>
      <c r="AD1217" s="148"/>
      <c r="AE1217" s="148"/>
      <c r="AF1217" s="148"/>
      <c r="AG1217" s="148" t="s">
        <v>481</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x14ac:dyDescent="0.2">
      <c r="A1218" s="177">
        <v>245</v>
      </c>
      <c r="B1218" s="178" t="s">
        <v>2201</v>
      </c>
      <c r="C1218" s="193" t="s">
        <v>2202</v>
      </c>
      <c r="D1218" s="179" t="s">
        <v>457</v>
      </c>
      <c r="E1218" s="180">
        <v>11</v>
      </c>
      <c r="F1218" s="181"/>
      <c r="G1218" s="182">
        <f>ROUND(E1218*F1218,2)</f>
        <v>0</v>
      </c>
      <c r="H1218" s="181"/>
      <c r="I1218" s="182">
        <f>ROUND(E1218*H1218,2)</f>
        <v>0</v>
      </c>
      <c r="J1218" s="181"/>
      <c r="K1218" s="182">
        <f>ROUND(E1218*J1218,2)</f>
        <v>0</v>
      </c>
      <c r="L1218" s="182">
        <v>12</v>
      </c>
      <c r="M1218" s="182">
        <f>G1218*(1+L1218/100)</f>
        <v>0</v>
      </c>
      <c r="N1218" s="180">
        <v>0</v>
      </c>
      <c r="O1218" s="180">
        <f>ROUND(E1218*N1218,2)</f>
        <v>0</v>
      </c>
      <c r="P1218" s="180">
        <v>0</v>
      </c>
      <c r="Q1218" s="180">
        <f>ROUND(E1218*P1218,2)</f>
        <v>0</v>
      </c>
      <c r="R1218" s="182"/>
      <c r="S1218" s="182" t="s">
        <v>410</v>
      </c>
      <c r="T1218" s="183" t="s">
        <v>364</v>
      </c>
      <c r="U1218" s="159">
        <v>0</v>
      </c>
      <c r="V1218" s="159">
        <f>ROUND(E1218*U1218,2)</f>
        <v>0</v>
      </c>
      <c r="W1218" s="159"/>
      <c r="X1218" s="159" t="s">
        <v>411</v>
      </c>
      <c r="Y1218" s="159" t="s">
        <v>366</v>
      </c>
      <c r="Z1218" s="148"/>
      <c r="AA1218" s="148"/>
      <c r="AB1218" s="148"/>
      <c r="AC1218" s="148"/>
      <c r="AD1218" s="148"/>
      <c r="AE1218" s="148"/>
      <c r="AF1218" s="148"/>
      <c r="AG1218" s="148" t="s">
        <v>412</v>
      </c>
      <c r="AH1218" s="148"/>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2" x14ac:dyDescent="0.2">
      <c r="A1219" s="155"/>
      <c r="B1219" s="156"/>
      <c r="C1219" s="206" t="s">
        <v>2020</v>
      </c>
      <c r="D1219" s="198"/>
      <c r="E1219" s="199"/>
      <c r="F1219" s="159"/>
      <c r="G1219" s="159"/>
      <c r="H1219" s="159"/>
      <c r="I1219" s="159"/>
      <c r="J1219" s="159"/>
      <c r="K1219" s="159"/>
      <c r="L1219" s="159"/>
      <c r="M1219" s="159"/>
      <c r="N1219" s="158"/>
      <c r="O1219" s="158"/>
      <c r="P1219" s="158"/>
      <c r="Q1219" s="158"/>
      <c r="R1219" s="159"/>
      <c r="S1219" s="159"/>
      <c r="T1219" s="159"/>
      <c r="U1219" s="159"/>
      <c r="V1219" s="159"/>
      <c r="W1219" s="159"/>
      <c r="X1219" s="159"/>
      <c r="Y1219" s="159"/>
      <c r="Z1219" s="148"/>
      <c r="AA1219" s="148"/>
      <c r="AB1219" s="148"/>
      <c r="AC1219" s="148"/>
      <c r="AD1219" s="148"/>
      <c r="AE1219" s="148"/>
      <c r="AF1219" s="148"/>
      <c r="AG1219" s="148" t="s">
        <v>481</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3" x14ac:dyDescent="0.2">
      <c r="A1220" s="155"/>
      <c r="B1220" s="156"/>
      <c r="C1220" s="206" t="s">
        <v>2203</v>
      </c>
      <c r="D1220" s="198"/>
      <c r="E1220" s="199">
        <v>11</v>
      </c>
      <c r="F1220" s="159"/>
      <c r="G1220" s="159"/>
      <c r="H1220" s="159"/>
      <c r="I1220" s="159"/>
      <c r="J1220" s="159"/>
      <c r="K1220" s="159"/>
      <c r="L1220" s="159"/>
      <c r="M1220" s="159"/>
      <c r="N1220" s="158"/>
      <c r="O1220" s="158"/>
      <c r="P1220" s="158"/>
      <c r="Q1220" s="158"/>
      <c r="R1220" s="159"/>
      <c r="S1220" s="159"/>
      <c r="T1220" s="159"/>
      <c r="U1220" s="159"/>
      <c r="V1220" s="159"/>
      <c r="W1220" s="159"/>
      <c r="X1220" s="159"/>
      <c r="Y1220" s="159"/>
      <c r="Z1220" s="148"/>
      <c r="AA1220" s="148"/>
      <c r="AB1220" s="148"/>
      <c r="AC1220" s="148"/>
      <c r="AD1220" s="148"/>
      <c r="AE1220" s="148"/>
      <c r="AF1220" s="148"/>
      <c r="AG1220" s="148" t="s">
        <v>481</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1" x14ac:dyDescent="0.2">
      <c r="A1221" s="177">
        <v>246</v>
      </c>
      <c r="B1221" s="178" t="s">
        <v>2204</v>
      </c>
      <c r="C1221" s="193" t="s">
        <v>2205</v>
      </c>
      <c r="D1221" s="179" t="s">
        <v>457</v>
      </c>
      <c r="E1221" s="180">
        <v>2</v>
      </c>
      <c r="F1221" s="181"/>
      <c r="G1221" s="182">
        <f>ROUND(E1221*F1221,2)</f>
        <v>0</v>
      </c>
      <c r="H1221" s="181"/>
      <c r="I1221" s="182">
        <f>ROUND(E1221*H1221,2)</f>
        <v>0</v>
      </c>
      <c r="J1221" s="181"/>
      <c r="K1221" s="182">
        <f>ROUND(E1221*J1221,2)</f>
        <v>0</v>
      </c>
      <c r="L1221" s="182">
        <v>12</v>
      </c>
      <c r="M1221" s="182">
        <f>G1221*(1+L1221/100)</f>
        <v>0</v>
      </c>
      <c r="N1221" s="180">
        <v>0</v>
      </c>
      <c r="O1221" s="180">
        <f>ROUND(E1221*N1221,2)</f>
        <v>0</v>
      </c>
      <c r="P1221" s="180">
        <v>0</v>
      </c>
      <c r="Q1221" s="180">
        <f>ROUND(E1221*P1221,2)</f>
        <v>0</v>
      </c>
      <c r="R1221" s="182"/>
      <c r="S1221" s="182" t="s">
        <v>410</v>
      </c>
      <c r="T1221" s="183" t="s">
        <v>364</v>
      </c>
      <c r="U1221" s="159">
        <v>0</v>
      </c>
      <c r="V1221" s="159">
        <f>ROUND(E1221*U1221,2)</f>
        <v>0</v>
      </c>
      <c r="W1221" s="159"/>
      <c r="X1221" s="159" t="s">
        <v>411</v>
      </c>
      <c r="Y1221" s="159" t="s">
        <v>366</v>
      </c>
      <c r="Z1221" s="148"/>
      <c r="AA1221" s="148"/>
      <c r="AB1221" s="148"/>
      <c r="AC1221" s="148"/>
      <c r="AD1221" s="148"/>
      <c r="AE1221" s="148"/>
      <c r="AF1221" s="148"/>
      <c r="AG1221" s="148" t="s">
        <v>412</v>
      </c>
      <c r="AH1221" s="148"/>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2" x14ac:dyDescent="0.2">
      <c r="A1222" s="155"/>
      <c r="B1222" s="156"/>
      <c r="C1222" s="206" t="s">
        <v>2020</v>
      </c>
      <c r="D1222" s="198"/>
      <c r="E1222" s="199"/>
      <c r="F1222" s="159"/>
      <c r="G1222" s="159"/>
      <c r="H1222" s="159"/>
      <c r="I1222" s="159"/>
      <c r="J1222" s="159"/>
      <c r="K1222" s="159"/>
      <c r="L1222" s="159"/>
      <c r="M1222" s="159"/>
      <c r="N1222" s="158"/>
      <c r="O1222" s="158"/>
      <c r="P1222" s="158"/>
      <c r="Q1222" s="158"/>
      <c r="R1222" s="159"/>
      <c r="S1222" s="159"/>
      <c r="T1222" s="159"/>
      <c r="U1222" s="159"/>
      <c r="V1222" s="159"/>
      <c r="W1222" s="159"/>
      <c r="X1222" s="159"/>
      <c r="Y1222" s="159"/>
      <c r="Z1222" s="148"/>
      <c r="AA1222" s="148"/>
      <c r="AB1222" s="148"/>
      <c r="AC1222" s="148"/>
      <c r="AD1222" s="148"/>
      <c r="AE1222" s="148"/>
      <c r="AF1222" s="148"/>
      <c r="AG1222" s="148" t="s">
        <v>481</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3" x14ac:dyDescent="0.2">
      <c r="A1223" s="155"/>
      <c r="B1223" s="156"/>
      <c r="C1223" s="206" t="s">
        <v>2206</v>
      </c>
      <c r="D1223" s="198"/>
      <c r="E1223" s="199">
        <v>2</v>
      </c>
      <c r="F1223" s="159"/>
      <c r="G1223" s="159"/>
      <c r="H1223" s="159"/>
      <c r="I1223" s="159"/>
      <c r="J1223" s="159"/>
      <c r="K1223" s="159"/>
      <c r="L1223" s="159"/>
      <c r="M1223" s="159"/>
      <c r="N1223" s="158"/>
      <c r="O1223" s="158"/>
      <c r="P1223" s="158"/>
      <c r="Q1223" s="158"/>
      <c r="R1223" s="159"/>
      <c r="S1223" s="159"/>
      <c r="T1223" s="159"/>
      <c r="U1223" s="159"/>
      <c r="V1223" s="159"/>
      <c r="W1223" s="159"/>
      <c r="X1223" s="159"/>
      <c r="Y1223" s="159"/>
      <c r="Z1223" s="148"/>
      <c r="AA1223" s="148"/>
      <c r="AB1223" s="148"/>
      <c r="AC1223" s="148"/>
      <c r="AD1223" s="148"/>
      <c r="AE1223" s="148"/>
      <c r="AF1223" s="148"/>
      <c r="AG1223" s="148" t="s">
        <v>481</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1" x14ac:dyDescent="0.2">
      <c r="A1224" s="155">
        <v>247</v>
      </c>
      <c r="B1224" s="156" t="s">
        <v>2207</v>
      </c>
      <c r="C1224" s="215" t="s">
        <v>2208</v>
      </c>
      <c r="D1224" s="157" t="s">
        <v>0</v>
      </c>
      <c r="E1224" s="213"/>
      <c r="F1224" s="160"/>
      <c r="G1224" s="159">
        <f>ROUND(E1224*F1224,2)</f>
        <v>0</v>
      </c>
      <c r="H1224" s="160"/>
      <c r="I1224" s="159">
        <f>ROUND(E1224*H1224,2)</f>
        <v>0</v>
      </c>
      <c r="J1224" s="160"/>
      <c r="K1224" s="159">
        <f>ROUND(E1224*J1224,2)</f>
        <v>0</v>
      </c>
      <c r="L1224" s="159">
        <v>12</v>
      </c>
      <c r="M1224" s="159">
        <f>G1224*(1+L1224/100)</f>
        <v>0</v>
      </c>
      <c r="N1224" s="158">
        <v>0</v>
      </c>
      <c r="O1224" s="158">
        <f>ROUND(E1224*N1224,2)</f>
        <v>0</v>
      </c>
      <c r="P1224" s="158">
        <v>0</v>
      </c>
      <c r="Q1224" s="158">
        <f>ROUND(E1224*P1224,2)</f>
        <v>0</v>
      </c>
      <c r="R1224" s="159" t="s">
        <v>905</v>
      </c>
      <c r="S1224" s="159" t="s">
        <v>363</v>
      </c>
      <c r="T1224" s="159" t="s">
        <v>363</v>
      </c>
      <c r="U1224" s="159">
        <v>0</v>
      </c>
      <c r="V1224" s="159">
        <f>ROUND(E1224*U1224,2)</f>
        <v>0</v>
      </c>
      <c r="W1224" s="159"/>
      <c r="X1224" s="159" t="s">
        <v>220</v>
      </c>
      <c r="Y1224" s="159" t="s">
        <v>366</v>
      </c>
      <c r="Z1224" s="148"/>
      <c r="AA1224" s="148"/>
      <c r="AB1224" s="148"/>
      <c r="AC1224" s="148"/>
      <c r="AD1224" s="148"/>
      <c r="AE1224" s="148"/>
      <c r="AF1224" s="148"/>
      <c r="AG1224" s="148" t="s">
        <v>1070</v>
      </c>
      <c r="AH1224" s="148"/>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2" x14ac:dyDescent="0.2">
      <c r="A1225" s="155"/>
      <c r="B1225" s="156"/>
      <c r="C1225" s="288" t="s">
        <v>1940</v>
      </c>
      <c r="D1225" s="289"/>
      <c r="E1225" s="289"/>
      <c r="F1225" s="289"/>
      <c r="G1225" s="289"/>
      <c r="H1225" s="159"/>
      <c r="I1225" s="159"/>
      <c r="J1225" s="159"/>
      <c r="K1225" s="159"/>
      <c r="L1225" s="159"/>
      <c r="M1225" s="159"/>
      <c r="N1225" s="158"/>
      <c r="O1225" s="158"/>
      <c r="P1225" s="158"/>
      <c r="Q1225" s="158"/>
      <c r="R1225" s="159"/>
      <c r="S1225" s="159"/>
      <c r="T1225" s="159"/>
      <c r="U1225" s="159"/>
      <c r="V1225" s="159"/>
      <c r="W1225" s="159"/>
      <c r="X1225" s="159"/>
      <c r="Y1225" s="159"/>
      <c r="Z1225" s="148"/>
      <c r="AA1225" s="148"/>
      <c r="AB1225" s="148"/>
      <c r="AC1225" s="148"/>
      <c r="AD1225" s="148"/>
      <c r="AE1225" s="148"/>
      <c r="AF1225" s="148"/>
      <c r="AG1225" s="148" t="s">
        <v>479</v>
      </c>
      <c r="AH1225" s="148"/>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x14ac:dyDescent="0.2">
      <c r="A1226" s="167" t="s">
        <v>358</v>
      </c>
      <c r="B1226" s="168" t="s">
        <v>295</v>
      </c>
      <c r="C1226" s="192" t="s">
        <v>296</v>
      </c>
      <c r="D1226" s="169"/>
      <c r="E1226" s="170"/>
      <c r="F1226" s="171"/>
      <c r="G1226" s="171">
        <f>SUMIF(AG1227:AG1245,"&lt;&gt;NOR",G1227:G1245)</f>
        <v>0</v>
      </c>
      <c r="H1226" s="171"/>
      <c r="I1226" s="171">
        <f>SUM(I1227:I1245)</f>
        <v>0</v>
      </c>
      <c r="J1226" s="171"/>
      <c r="K1226" s="171">
        <f>SUM(K1227:K1245)</f>
        <v>0</v>
      </c>
      <c r="L1226" s="171"/>
      <c r="M1226" s="171">
        <f>SUM(M1227:M1245)</f>
        <v>0</v>
      </c>
      <c r="N1226" s="170"/>
      <c r="O1226" s="170">
        <f>SUM(O1227:O1245)</f>
        <v>0.25</v>
      </c>
      <c r="P1226" s="170"/>
      <c r="Q1226" s="170">
        <f>SUM(Q1227:Q1245)</f>
        <v>0</v>
      </c>
      <c r="R1226" s="171"/>
      <c r="S1226" s="171"/>
      <c r="T1226" s="172"/>
      <c r="U1226" s="166"/>
      <c r="V1226" s="166">
        <f>SUM(V1227:V1245)</f>
        <v>93.11</v>
      </c>
      <c r="W1226" s="166"/>
      <c r="X1226" s="166"/>
      <c r="Y1226" s="166"/>
      <c r="AG1226" t="s">
        <v>359</v>
      </c>
    </row>
    <row r="1227" spans="1:60" outlineLevel="1" x14ac:dyDescent="0.2">
      <c r="A1227" s="177">
        <v>248</v>
      </c>
      <c r="B1227" s="178" t="s">
        <v>2209</v>
      </c>
      <c r="C1227" s="193" t="s">
        <v>2210</v>
      </c>
      <c r="D1227" s="179" t="s">
        <v>534</v>
      </c>
      <c r="E1227" s="180">
        <v>167.86</v>
      </c>
      <c r="F1227" s="181"/>
      <c r="G1227" s="182">
        <f>ROUND(E1227*F1227,2)</f>
        <v>0</v>
      </c>
      <c r="H1227" s="181"/>
      <c r="I1227" s="182">
        <f>ROUND(E1227*H1227,2)</f>
        <v>0</v>
      </c>
      <c r="J1227" s="181"/>
      <c r="K1227" s="182">
        <f>ROUND(E1227*J1227,2)</f>
        <v>0</v>
      </c>
      <c r="L1227" s="182">
        <v>12</v>
      </c>
      <c r="M1227" s="182">
        <f>G1227*(1+L1227/100)</f>
        <v>0</v>
      </c>
      <c r="N1227" s="180">
        <v>3.0000000000000001E-5</v>
      </c>
      <c r="O1227" s="180">
        <f>ROUND(E1227*N1227,2)</f>
        <v>0.01</v>
      </c>
      <c r="P1227" s="180">
        <v>0</v>
      </c>
      <c r="Q1227" s="180">
        <f>ROUND(E1227*P1227,2)</f>
        <v>0</v>
      </c>
      <c r="R1227" s="182" t="s">
        <v>951</v>
      </c>
      <c r="S1227" s="182" t="s">
        <v>363</v>
      </c>
      <c r="T1227" s="183" t="s">
        <v>363</v>
      </c>
      <c r="U1227" s="159">
        <v>0.14000000000000001</v>
      </c>
      <c r="V1227" s="159">
        <f>ROUND(E1227*U1227,2)</f>
        <v>23.5</v>
      </c>
      <c r="W1227" s="159"/>
      <c r="X1227" s="159" t="s">
        <v>411</v>
      </c>
      <c r="Y1227" s="159" t="s">
        <v>366</v>
      </c>
      <c r="Z1227" s="148"/>
      <c r="AA1227" s="148"/>
      <c r="AB1227" s="148"/>
      <c r="AC1227" s="148"/>
      <c r="AD1227" s="148"/>
      <c r="AE1227" s="148"/>
      <c r="AF1227" s="148"/>
      <c r="AG1227" s="148" t="s">
        <v>412</v>
      </c>
      <c r="AH1227" s="148"/>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2" x14ac:dyDescent="0.2">
      <c r="A1228" s="155"/>
      <c r="B1228" s="156"/>
      <c r="C1228" s="283" t="s">
        <v>2162</v>
      </c>
      <c r="D1228" s="284"/>
      <c r="E1228" s="284"/>
      <c r="F1228" s="284"/>
      <c r="G1228" s="284"/>
      <c r="H1228" s="159"/>
      <c r="I1228" s="159"/>
      <c r="J1228" s="159"/>
      <c r="K1228" s="159"/>
      <c r="L1228" s="159"/>
      <c r="M1228" s="159"/>
      <c r="N1228" s="158"/>
      <c r="O1228" s="158"/>
      <c r="P1228" s="158"/>
      <c r="Q1228" s="158"/>
      <c r="R1228" s="159"/>
      <c r="S1228" s="159"/>
      <c r="T1228" s="159"/>
      <c r="U1228" s="159"/>
      <c r="V1228" s="159"/>
      <c r="W1228" s="159"/>
      <c r="X1228" s="159"/>
      <c r="Y1228" s="159"/>
      <c r="Z1228" s="148"/>
      <c r="AA1228" s="148"/>
      <c r="AB1228" s="148"/>
      <c r="AC1228" s="148"/>
      <c r="AD1228" s="148"/>
      <c r="AE1228" s="148"/>
      <c r="AF1228" s="148"/>
      <c r="AG1228" s="148" t="s">
        <v>369</v>
      </c>
      <c r="AH1228" s="148"/>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2" x14ac:dyDescent="0.2">
      <c r="A1229" s="155"/>
      <c r="B1229" s="156"/>
      <c r="C1229" s="206" t="s">
        <v>1568</v>
      </c>
      <c r="D1229" s="198"/>
      <c r="E1229" s="199"/>
      <c r="F1229" s="159"/>
      <c r="G1229" s="159"/>
      <c r="H1229" s="159"/>
      <c r="I1229" s="159"/>
      <c r="J1229" s="159"/>
      <c r="K1229" s="159"/>
      <c r="L1229" s="159"/>
      <c r="M1229" s="159"/>
      <c r="N1229" s="158"/>
      <c r="O1229" s="158"/>
      <c r="P1229" s="158"/>
      <c r="Q1229" s="158"/>
      <c r="R1229" s="159"/>
      <c r="S1229" s="159"/>
      <c r="T1229" s="159"/>
      <c r="U1229" s="159"/>
      <c r="V1229" s="159"/>
      <c r="W1229" s="159"/>
      <c r="X1229" s="159"/>
      <c r="Y1229" s="159"/>
      <c r="Z1229" s="148"/>
      <c r="AA1229" s="148"/>
      <c r="AB1229" s="148"/>
      <c r="AC1229" s="148"/>
      <c r="AD1229" s="148"/>
      <c r="AE1229" s="148"/>
      <c r="AF1229" s="148"/>
      <c r="AG1229" s="148" t="s">
        <v>481</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3" x14ac:dyDescent="0.2">
      <c r="A1230" s="155"/>
      <c r="B1230" s="156"/>
      <c r="C1230" s="206" t="s">
        <v>1947</v>
      </c>
      <c r="D1230" s="198"/>
      <c r="E1230" s="199">
        <v>167.86</v>
      </c>
      <c r="F1230" s="159"/>
      <c r="G1230" s="159"/>
      <c r="H1230" s="159"/>
      <c r="I1230" s="159"/>
      <c r="J1230" s="159"/>
      <c r="K1230" s="159"/>
      <c r="L1230" s="159"/>
      <c r="M1230" s="159"/>
      <c r="N1230" s="158"/>
      <c r="O1230" s="158"/>
      <c r="P1230" s="158"/>
      <c r="Q1230" s="158"/>
      <c r="R1230" s="159"/>
      <c r="S1230" s="159"/>
      <c r="T1230" s="159"/>
      <c r="U1230" s="159"/>
      <c r="V1230" s="159"/>
      <c r="W1230" s="159"/>
      <c r="X1230" s="159"/>
      <c r="Y1230" s="159"/>
      <c r="Z1230" s="148"/>
      <c r="AA1230" s="148"/>
      <c r="AB1230" s="148"/>
      <c r="AC1230" s="148"/>
      <c r="AD1230" s="148"/>
      <c r="AE1230" s="148"/>
      <c r="AF1230" s="148"/>
      <c r="AG1230" s="148" t="s">
        <v>481</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x14ac:dyDescent="0.2">
      <c r="A1231" s="177">
        <v>249</v>
      </c>
      <c r="B1231" s="178" t="s">
        <v>2211</v>
      </c>
      <c r="C1231" s="193" t="s">
        <v>2212</v>
      </c>
      <c r="D1231" s="179" t="s">
        <v>534</v>
      </c>
      <c r="E1231" s="180">
        <v>580.08399999999995</v>
      </c>
      <c r="F1231" s="181"/>
      <c r="G1231" s="182">
        <f>ROUND(E1231*F1231,2)</f>
        <v>0</v>
      </c>
      <c r="H1231" s="181"/>
      <c r="I1231" s="182">
        <f>ROUND(E1231*H1231,2)</f>
        <v>0</v>
      </c>
      <c r="J1231" s="181"/>
      <c r="K1231" s="182">
        <f>ROUND(E1231*J1231,2)</f>
        <v>0</v>
      </c>
      <c r="L1231" s="182">
        <v>12</v>
      </c>
      <c r="M1231" s="182">
        <f>G1231*(1+L1231/100)</f>
        <v>0</v>
      </c>
      <c r="N1231" s="180">
        <v>3.0000000000000001E-5</v>
      </c>
      <c r="O1231" s="180">
        <f>ROUND(E1231*N1231,2)</f>
        <v>0.02</v>
      </c>
      <c r="P1231" s="180">
        <v>0</v>
      </c>
      <c r="Q1231" s="180">
        <f>ROUND(E1231*P1231,2)</f>
        <v>0</v>
      </c>
      <c r="R1231" s="182" t="s">
        <v>951</v>
      </c>
      <c r="S1231" s="182" t="s">
        <v>363</v>
      </c>
      <c r="T1231" s="183" t="s">
        <v>363</v>
      </c>
      <c r="U1231" s="159">
        <v>0.12</v>
      </c>
      <c r="V1231" s="159">
        <f>ROUND(E1231*U1231,2)</f>
        <v>69.61</v>
      </c>
      <c r="W1231" s="159"/>
      <c r="X1231" s="159" t="s">
        <v>411</v>
      </c>
      <c r="Y1231" s="159" t="s">
        <v>366</v>
      </c>
      <c r="Z1231" s="148"/>
      <c r="AA1231" s="148"/>
      <c r="AB1231" s="148"/>
      <c r="AC1231" s="148"/>
      <c r="AD1231" s="148"/>
      <c r="AE1231" s="148"/>
      <c r="AF1231" s="148"/>
      <c r="AG1231" s="148" t="s">
        <v>412</v>
      </c>
      <c r="AH1231" s="148"/>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2" x14ac:dyDescent="0.2">
      <c r="A1232" s="155"/>
      <c r="B1232" s="156"/>
      <c r="C1232" s="283" t="s">
        <v>2162</v>
      </c>
      <c r="D1232" s="284"/>
      <c r="E1232" s="284"/>
      <c r="F1232" s="284"/>
      <c r="G1232" s="284"/>
      <c r="H1232" s="159"/>
      <c r="I1232" s="159"/>
      <c r="J1232" s="159"/>
      <c r="K1232" s="159"/>
      <c r="L1232" s="159"/>
      <c r="M1232" s="159"/>
      <c r="N1232" s="158"/>
      <c r="O1232" s="158"/>
      <c r="P1232" s="158"/>
      <c r="Q1232" s="158"/>
      <c r="R1232" s="159"/>
      <c r="S1232" s="159"/>
      <c r="T1232" s="159"/>
      <c r="U1232" s="159"/>
      <c r="V1232" s="159"/>
      <c r="W1232" s="159"/>
      <c r="X1232" s="159"/>
      <c r="Y1232" s="159"/>
      <c r="Z1232" s="148"/>
      <c r="AA1232" s="148"/>
      <c r="AB1232" s="148"/>
      <c r="AC1232" s="148"/>
      <c r="AD1232" s="148"/>
      <c r="AE1232" s="148"/>
      <c r="AF1232" s="148"/>
      <c r="AG1232" s="148" t="s">
        <v>369</v>
      </c>
      <c r="AH1232" s="148"/>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2" x14ac:dyDescent="0.2">
      <c r="A1233" s="155"/>
      <c r="B1233" s="156"/>
      <c r="C1233" s="206" t="s">
        <v>1568</v>
      </c>
      <c r="D1233" s="198"/>
      <c r="E1233" s="199"/>
      <c r="F1233" s="159"/>
      <c r="G1233" s="159"/>
      <c r="H1233" s="159"/>
      <c r="I1233" s="159"/>
      <c r="J1233" s="159"/>
      <c r="K1233" s="159"/>
      <c r="L1233" s="159"/>
      <c r="M1233" s="159"/>
      <c r="N1233" s="158"/>
      <c r="O1233" s="158"/>
      <c r="P1233" s="158"/>
      <c r="Q1233" s="158"/>
      <c r="R1233" s="159"/>
      <c r="S1233" s="159"/>
      <c r="T1233" s="159"/>
      <c r="U1233" s="159"/>
      <c r="V1233" s="159"/>
      <c r="W1233" s="159"/>
      <c r="X1233" s="159"/>
      <c r="Y1233" s="159"/>
      <c r="Z1233" s="148"/>
      <c r="AA1233" s="148"/>
      <c r="AB1233" s="148"/>
      <c r="AC1233" s="148"/>
      <c r="AD1233" s="148"/>
      <c r="AE1233" s="148"/>
      <c r="AF1233" s="148"/>
      <c r="AG1233" s="148" t="s">
        <v>481</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3" x14ac:dyDescent="0.2">
      <c r="A1234" s="155"/>
      <c r="B1234" s="156"/>
      <c r="C1234" s="206" t="s">
        <v>2038</v>
      </c>
      <c r="D1234" s="198"/>
      <c r="E1234" s="199">
        <v>340.22899999999998</v>
      </c>
      <c r="F1234" s="159"/>
      <c r="G1234" s="159"/>
      <c r="H1234" s="159"/>
      <c r="I1234" s="159"/>
      <c r="J1234" s="159"/>
      <c r="K1234" s="159"/>
      <c r="L1234" s="159"/>
      <c r="M1234" s="159"/>
      <c r="N1234" s="158"/>
      <c r="O1234" s="158"/>
      <c r="P1234" s="158"/>
      <c r="Q1234" s="158"/>
      <c r="R1234" s="159"/>
      <c r="S1234" s="159"/>
      <c r="T1234" s="159"/>
      <c r="U1234" s="159"/>
      <c r="V1234" s="159"/>
      <c r="W1234" s="159"/>
      <c r="X1234" s="159"/>
      <c r="Y1234" s="159"/>
      <c r="Z1234" s="148"/>
      <c r="AA1234" s="148"/>
      <c r="AB1234" s="148"/>
      <c r="AC1234" s="148"/>
      <c r="AD1234" s="148"/>
      <c r="AE1234" s="148"/>
      <c r="AF1234" s="148"/>
      <c r="AG1234" s="148" t="s">
        <v>481</v>
      </c>
      <c r="AH1234" s="148">
        <v>0</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3" x14ac:dyDescent="0.2">
      <c r="A1235" s="155"/>
      <c r="B1235" s="156"/>
      <c r="C1235" s="206" t="s">
        <v>1944</v>
      </c>
      <c r="D1235" s="198"/>
      <c r="E1235" s="199">
        <v>171.155</v>
      </c>
      <c r="F1235" s="159"/>
      <c r="G1235" s="159"/>
      <c r="H1235" s="159"/>
      <c r="I1235" s="159"/>
      <c r="J1235" s="159"/>
      <c r="K1235" s="159"/>
      <c r="L1235" s="159"/>
      <c r="M1235" s="159"/>
      <c r="N1235" s="158"/>
      <c r="O1235" s="158"/>
      <c r="P1235" s="158"/>
      <c r="Q1235" s="158"/>
      <c r="R1235" s="159"/>
      <c r="S1235" s="159"/>
      <c r="T1235" s="159"/>
      <c r="U1235" s="159"/>
      <c r="V1235" s="159"/>
      <c r="W1235" s="159"/>
      <c r="X1235" s="159"/>
      <c r="Y1235" s="159"/>
      <c r="Z1235" s="148"/>
      <c r="AA1235" s="148"/>
      <c r="AB1235" s="148"/>
      <c r="AC1235" s="148"/>
      <c r="AD1235" s="148"/>
      <c r="AE1235" s="148"/>
      <c r="AF1235" s="148"/>
      <c r="AG1235" s="148" t="s">
        <v>481</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3" x14ac:dyDescent="0.2">
      <c r="A1236" s="155"/>
      <c r="B1236" s="156"/>
      <c r="C1236" s="206" t="s">
        <v>1918</v>
      </c>
      <c r="D1236" s="198"/>
      <c r="E1236" s="199">
        <v>68.7</v>
      </c>
      <c r="F1236" s="159"/>
      <c r="G1236" s="159"/>
      <c r="H1236" s="159"/>
      <c r="I1236" s="159"/>
      <c r="J1236" s="159"/>
      <c r="K1236" s="159"/>
      <c r="L1236" s="159"/>
      <c r="M1236" s="159"/>
      <c r="N1236" s="158"/>
      <c r="O1236" s="158"/>
      <c r="P1236" s="158"/>
      <c r="Q1236" s="158"/>
      <c r="R1236" s="159"/>
      <c r="S1236" s="159"/>
      <c r="T1236" s="159"/>
      <c r="U1236" s="159"/>
      <c r="V1236" s="159"/>
      <c r="W1236" s="159"/>
      <c r="X1236" s="159"/>
      <c r="Y1236" s="159"/>
      <c r="Z1236" s="148"/>
      <c r="AA1236" s="148"/>
      <c r="AB1236" s="148"/>
      <c r="AC1236" s="148"/>
      <c r="AD1236" s="148"/>
      <c r="AE1236" s="148"/>
      <c r="AF1236" s="148"/>
      <c r="AG1236" s="148" t="s">
        <v>481</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ht="22.5" outlineLevel="1" x14ac:dyDescent="0.2">
      <c r="A1237" s="177">
        <v>250</v>
      </c>
      <c r="B1237" s="178" t="s">
        <v>2213</v>
      </c>
      <c r="C1237" s="193" t="s">
        <v>2214</v>
      </c>
      <c r="D1237" s="179" t="s">
        <v>534</v>
      </c>
      <c r="E1237" s="180">
        <v>822.73839999999996</v>
      </c>
      <c r="F1237" s="181"/>
      <c r="G1237" s="182">
        <f>ROUND(E1237*F1237,2)</f>
        <v>0</v>
      </c>
      <c r="H1237" s="181"/>
      <c r="I1237" s="182">
        <f>ROUND(E1237*H1237,2)</f>
        <v>0</v>
      </c>
      <c r="J1237" s="181"/>
      <c r="K1237" s="182">
        <f>ROUND(E1237*J1237,2)</f>
        <v>0</v>
      </c>
      <c r="L1237" s="182">
        <v>12</v>
      </c>
      <c r="M1237" s="182">
        <f>G1237*(1+L1237/100)</f>
        <v>0</v>
      </c>
      <c r="N1237" s="180">
        <v>2.7E-4</v>
      </c>
      <c r="O1237" s="180">
        <f>ROUND(E1237*N1237,2)</f>
        <v>0.22</v>
      </c>
      <c r="P1237" s="180">
        <v>0</v>
      </c>
      <c r="Q1237" s="180">
        <f>ROUND(E1237*P1237,2)</f>
        <v>0</v>
      </c>
      <c r="R1237" s="182" t="s">
        <v>566</v>
      </c>
      <c r="S1237" s="182" t="s">
        <v>363</v>
      </c>
      <c r="T1237" s="183" t="s">
        <v>363</v>
      </c>
      <c r="U1237" s="159">
        <v>0</v>
      </c>
      <c r="V1237" s="159">
        <f>ROUND(E1237*U1237,2)</f>
        <v>0</v>
      </c>
      <c r="W1237" s="159"/>
      <c r="X1237" s="159" t="s">
        <v>567</v>
      </c>
      <c r="Y1237" s="159" t="s">
        <v>366</v>
      </c>
      <c r="Z1237" s="148"/>
      <c r="AA1237" s="148"/>
      <c r="AB1237" s="148"/>
      <c r="AC1237" s="148"/>
      <c r="AD1237" s="148"/>
      <c r="AE1237" s="148"/>
      <c r="AF1237" s="148"/>
      <c r="AG1237" s="148" t="s">
        <v>568</v>
      </c>
      <c r="AH1237" s="148"/>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2" x14ac:dyDescent="0.2">
      <c r="A1238" s="155"/>
      <c r="B1238" s="156"/>
      <c r="C1238" s="206" t="s">
        <v>1568</v>
      </c>
      <c r="D1238" s="198"/>
      <c r="E1238" s="199"/>
      <c r="F1238" s="159"/>
      <c r="G1238" s="159"/>
      <c r="H1238" s="159"/>
      <c r="I1238" s="159"/>
      <c r="J1238" s="159"/>
      <c r="K1238" s="159"/>
      <c r="L1238" s="159"/>
      <c r="M1238" s="159"/>
      <c r="N1238" s="158"/>
      <c r="O1238" s="158"/>
      <c r="P1238" s="158"/>
      <c r="Q1238" s="158"/>
      <c r="R1238" s="159"/>
      <c r="S1238" s="159"/>
      <c r="T1238" s="159"/>
      <c r="U1238" s="159"/>
      <c r="V1238" s="159"/>
      <c r="W1238" s="159"/>
      <c r="X1238" s="159"/>
      <c r="Y1238" s="159"/>
      <c r="Z1238" s="148"/>
      <c r="AA1238" s="148"/>
      <c r="AB1238" s="148"/>
      <c r="AC1238" s="148"/>
      <c r="AD1238" s="148"/>
      <c r="AE1238" s="148"/>
      <c r="AF1238" s="148"/>
      <c r="AG1238" s="148" t="s">
        <v>481</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3" x14ac:dyDescent="0.2">
      <c r="A1239" s="155"/>
      <c r="B1239" s="156"/>
      <c r="C1239" s="206" t="s">
        <v>2038</v>
      </c>
      <c r="D1239" s="198"/>
      <c r="E1239" s="199">
        <v>340.22899999999998</v>
      </c>
      <c r="F1239" s="159"/>
      <c r="G1239" s="159"/>
      <c r="H1239" s="159"/>
      <c r="I1239" s="159"/>
      <c r="J1239" s="159"/>
      <c r="K1239" s="159"/>
      <c r="L1239" s="159"/>
      <c r="M1239" s="159"/>
      <c r="N1239" s="158"/>
      <c r="O1239" s="158"/>
      <c r="P1239" s="158"/>
      <c r="Q1239" s="158"/>
      <c r="R1239" s="159"/>
      <c r="S1239" s="159"/>
      <c r="T1239" s="159"/>
      <c r="U1239" s="159"/>
      <c r="V1239" s="159"/>
      <c r="W1239" s="159"/>
      <c r="X1239" s="159"/>
      <c r="Y1239" s="159"/>
      <c r="Z1239" s="148"/>
      <c r="AA1239" s="148"/>
      <c r="AB1239" s="148"/>
      <c r="AC1239" s="148"/>
      <c r="AD1239" s="148"/>
      <c r="AE1239" s="148"/>
      <c r="AF1239" s="148"/>
      <c r="AG1239" s="148" t="s">
        <v>481</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3" x14ac:dyDescent="0.2">
      <c r="A1240" s="155"/>
      <c r="B1240" s="156"/>
      <c r="C1240" s="206" t="s">
        <v>1944</v>
      </c>
      <c r="D1240" s="198"/>
      <c r="E1240" s="199">
        <v>171.155</v>
      </c>
      <c r="F1240" s="159"/>
      <c r="G1240" s="159"/>
      <c r="H1240" s="159"/>
      <c r="I1240" s="159"/>
      <c r="J1240" s="159"/>
      <c r="K1240" s="159"/>
      <c r="L1240" s="159"/>
      <c r="M1240" s="159"/>
      <c r="N1240" s="158"/>
      <c r="O1240" s="158"/>
      <c r="P1240" s="158"/>
      <c r="Q1240" s="158"/>
      <c r="R1240" s="159"/>
      <c r="S1240" s="159"/>
      <c r="T1240" s="159"/>
      <c r="U1240" s="159"/>
      <c r="V1240" s="159"/>
      <c r="W1240" s="159"/>
      <c r="X1240" s="159"/>
      <c r="Y1240" s="159"/>
      <c r="Z1240" s="148"/>
      <c r="AA1240" s="148"/>
      <c r="AB1240" s="148"/>
      <c r="AC1240" s="148"/>
      <c r="AD1240" s="148"/>
      <c r="AE1240" s="148"/>
      <c r="AF1240" s="148"/>
      <c r="AG1240" s="148" t="s">
        <v>481</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3" x14ac:dyDescent="0.2">
      <c r="A1241" s="155"/>
      <c r="B1241" s="156"/>
      <c r="C1241" s="206" t="s">
        <v>1918</v>
      </c>
      <c r="D1241" s="198"/>
      <c r="E1241" s="199">
        <v>68.7</v>
      </c>
      <c r="F1241" s="159"/>
      <c r="G1241" s="159"/>
      <c r="H1241" s="159"/>
      <c r="I1241" s="159"/>
      <c r="J1241" s="159"/>
      <c r="K1241" s="159"/>
      <c r="L1241" s="159"/>
      <c r="M1241" s="159"/>
      <c r="N1241" s="158"/>
      <c r="O1241" s="158"/>
      <c r="P1241" s="158"/>
      <c r="Q1241" s="158"/>
      <c r="R1241" s="159"/>
      <c r="S1241" s="159"/>
      <c r="T1241" s="159"/>
      <c r="U1241" s="159"/>
      <c r="V1241" s="159"/>
      <c r="W1241" s="159"/>
      <c r="X1241" s="159"/>
      <c r="Y1241" s="159"/>
      <c r="Z1241" s="148"/>
      <c r="AA1241" s="148"/>
      <c r="AB1241" s="148"/>
      <c r="AC1241" s="148"/>
      <c r="AD1241" s="148"/>
      <c r="AE1241" s="148"/>
      <c r="AF1241" s="148"/>
      <c r="AG1241" s="148" t="s">
        <v>481</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3" x14ac:dyDescent="0.2">
      <c r="A1242" s="155"/>
      <c r="B1242" s="156"/>
      <c r="C1242" s="206" t="s">
        <v>1947</v>
      </c>
      <c r="D1242" s="198"/>
      <c r="E1242" s="199">
        <v>167.86</v>
      </c>
      <c r="F1242" s="159"/>
      <c r="G1242" s="159"/>
      <c r="H1242" s="159"/>
      <c r="I1242" s="159"/>
      <c r="J1242" s="159"/>
      <c r="K1242" s="159"/>
      <c r="L1242" s="159"/>
      <c r="M1242" s="159"/>
      <c r="N1242" s="158"/>
      <c r="O1242" s="158"/>
      <c r="P1242" s="158"/>
      <c r="Q1242" s="158"/>
      <c r="R1242" s="159"/>
      <c r="S1242" s="159"/>
      <c r="T1242" s="159"/>
      <c r="U1242" s="159"/>
      <c r="V1242" s="159"/>
      <c r="W1242" s="159"/>
      <c r="X1242" s="159"/>
      <c r="Y1242" s="159"/>
      <c r="Z1242" s="148"/>
      <c r="AA1242" s="148"/>
      <c r="AB1242" s="148"/>
      <c r="AC1242" s="148"/>
      <c r="AD1242" s="148"/>
      <c r="AE1242" s="148"/>
      <c r="AF1242" s="148"/>
      <c r="AG1242" s="148" t="s">
        <v>481</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3" x14ac:dyDescent="0.2">
      <c r="A1243" s="155"/>
      <c r="B1243" s="156"/>
      <c r="C1243" s="214" t="s">
        <v>1696</v>
      </c>
      <c r="D1243" s="211"/>
      <c r="E1243" s="212">
        <v>74.794399999999996</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59"/>
      <c r="Z1243" s="148"/>
      <c r="AA1243" s="148"/>
      <c r="AB1243" s="148"/>
      <c r="AC1243" s="148"/>
      <c r="AD1243" s="148"/>
      <c r="AE1243" s="148"/>
      <c r="AF1243" s="148"/>
      <c r="AG1243" s="148" t="s">
        <v>481</v>
      </c>
      <c r="AH1243" s="148">
        <v>4</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1" x14ac:dyDescent="0.2">
      <c r="A1244" s="155">
        <v>251</v>
      </c>
      <c r="B1244" s="156" t="s">
        <v>2215</v>
      </c>
      <c r="C1244" s="215" t="s">
        <v>2216</v>
      </c>
      <c r="D1244" s="157" t="s">
        <v>0</v>
      </c>
      <c r="E1244" s="213"/>
      <c r="F1244" s="160"/>
      <c r="G1244" s="159">
        <f>ROUND(E1244*F1244,2)</f>
        <v>0</v>
      </c>
      <c r="H1244" s="160"/>
      <c r="I1244" s="159">
        <f>ROUND(E1244*H1244,2)</f>
        <v>0</v>
      </c>
      <c r="J1244" s="160"/>
      <c r="K1244" s="159">
        <f>ROUND(E1244*J1244,2)</f>
        <v>0</v>
      </c>
      <c r="L1244" s="159">
        <v>12</v>
      </c>
      <c r="M1244" s="159">
        <f>G1244*(1+L1244/100)</f>
        <v>0</v>
      </c>
      <c r="N1244" s="158">
        <v>0</v>
      </c>
      <c r="O1244" s="158">
        <f>ROUND(E1244*N1244,2)</f>
        <v>0</v>
      </c>
      <c r="P1244" s="158">
        <v>0</v>
      </c>
      <c r="Q1244" s="158">
        <f>ROUND(E1244*P1244,2)</f>
        <v>0</v>
      </c>
      <c r="R1244" s="159" t="s">
        <v>951</v>
      </c>
      <c r="S1244" s="159" t="s">
        <v>363</v>
      </c>
      <c r="T1244" s="159" t="s">
        <v>363</v>
      </c>
      <c r="U1244" s="159">
        <v>2.5999999999999999E-2</v>
      </c>
      <c r="V1244" s="159">
        <f>ROUND(E1244*U1244,2)</f>
        <v>0</v>
      </c>
      <c r="W1244" s="159"/>
      <c r="X1244" s="159" t="s">
        <v>220</v>
      </c>
      <c r="Y1244" s="159" t="s">
        <v>366</v>
      </c>
      <c r="Z1244" s="148"/>
      <c r="AA1244" s="148"/>
      <c r="AB1244" s="148"/>
      <c r="AC1244" s="148"/>
      <c r="AD1244" s="148"/>
      <c r="AE1244" s="148"/>
      <c r="AF1244" s="148"/>
      <c r="AG1244" s="148" t="s">
        <v>1070</v>
      </c>
      <c r="AH1244" s="148"/>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2" x14ac:dyDescent="0.2">
      <c r="A1245" s="155"/>
      <c r="B1245" s="156"/>
      <c r="C1245" s="288" t="s">
        <v>1940</v>
      </c>
      <c r="D1245" s="289"/>
      <c r="E1245" s="289"/>
      <c r="F1245" s="289"/>
      <c r="G1245" s="289"/>
      <c r="H1245" s="159"/>
      <c r="I1245" s="159"/>
      <c r="J1245" s="159"/>
      <c r="K1245" s="159"/>
      <c r="L1245" s="159"/>
      <c r="M1245" s="159"/>
      <c r="N1245" s="158"/>
      <c r="O1245" s="158"/>
      <c r="P1245" s="158"/>
      <c r="Q1245" s="158"/>
      <c r="R1245" s="159"/>
      <c r="S1245" s="159"/>
      <c r="T1245" s="159"/>
      <c r="U1245" s="159"/>
      <c r="V1245" s="159"/>
      <c r="W1245" s="159"/>
      <c r="X1245" s="159"/>
      <c r="Y1245" s="159"/>
      <c r="Z1245" s="148"/>
      <c r="AA1245" s="148"/>
      <c r="AB1245" s="148"/>
      <c r="AC1245" s="148"/>
      <c r="AD1245" s="148"/>
      <c r="AE1245" s="148"/>
      <c r="AF1245" s="148"/>
      <c r="AG1245" s="148" t="s">
        <v>479</v>
      </c>
      <c r="AH1245" s="148"/>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x14ac:dyDescent="0.2">
      <c r="A1246" s="167" t="s">
        <v>358</v>
      </c>
      <c r="B1246" s="168" t="s">
        <v>297</v>
      </c>
      <c r="C1246" s="192" t="s">
        <v>298</v>
      </c>
      <c r="D1246" s="169"/>
      <c r="E1246" s="170"/>
      <c r="F1246" s="171"/>
      <c r="G1246" s="171">
        <f>SUMIF(AG1247:AG1314,"&lt;&gt;NOR",G1247:G1314)</f>
        <v>0</v>
      </c>
      <c r="H1246" s="171"/>
      <c r="I1246" s="171">
        <f>SUM(I1247:I1314)</f>
        <v>0</v>
      </c>
      <c r="J1246" s="171"/>
      <c r="K1246" s="171">
        <f>SUM(K1247:K1314)</f>
        <v>0</v>
      </c>
      <c r="L1246" s="171"/>
      <c r="M1246" s="171">
        <f>SUM(M1247:M1314)</f>
        <v>0</v>
      </c>
      <c r="N1246" s="170"/>
      <c r="O1246" s="170">
        <f>SUM(O1247:O1314)</f>
        <v>1.02</v>
      </c>
      <c r="P1246" s="170"/>
      <c r="Q1246" s="170">
        <f>SUM(Q1247:Q1314)</f>
        <v>0</v>
      </c>
      <c r="R1246" s="171"/>
      <c r="S1246" s="171"/>
      <c r="T1246" s="172"/>
      <c r="U1246" s="166"/>
      <c r="V1246" s="166">
        <f>SUM(V1247:V1314)</f>
        <v>73.7</v>
      </c>
      <c r="W1246" s="166"/>
      <c r="X1246" s="166"/>
      <c r="Y1246" s="166"/>
      <c r="AG1246" t="s">
        <v>359</v>
      </c>
    </row>
    <row r="1247" spans="1:60" outlineLevel="1" x14ac:dyDescent="0.2">
      <c r="A1247" s="177">
        <v>252</v>
      </c>
      <c r="B1247" s="178" t="s">
        <v>2217</v>
      </c>
      <c r="C1247" s="193" t="s">
        <v>2218</v>
      </c>
      <c r="D1247" s="179" t="s">
        <v>549</v>
      </c>
      <c r="E1247" s="180">
        <v>167.86</v>
      </c>
      <c r="F1247" s="181"/>
      <c r="G1247" s="182">
        <f>ROUND(E1247*F1247,2)</f>
        <v>0</v>
      </c>
      <c r="H1247" s="181"/>
      <c r="I1247" s="182">
        <f>ROUND(E1247*H1247,2)</f>
        <v>0</v>
      </c>
      <c r="J1247" s="181"/>
      <c r="K1247" s="182">
        <f>ROUND(E1247*J1247,2)</f>
        <v>0</v>
      </c>
      <c r="L1247" s="182">
        <v>12</v>
      </c>
      <c r="M1247" s="182">
        <f>G1247*(1+L1247/100)</f>
        <v>0</v>
      </c>
      <c r="N1247" s="180">
        <v>2.7999999999999998E-4</v>
      </c>
      <c r="O1247" s="180">
        <f>ROUND(E1247*N1247,2)</f>
        <v>0.05</v>
      </c>
      <c r="P1247" s="180">
        <v>0</v>
      </c>
      <c r="Q1247" s="180">
        <f>ROUND(E1247*P1247,2)</f>
        <v>0</v>
      </c>
      <c r="R1247" s="182" t="s">
        <v>962</v>
      </c>
      <c r="S1247" s="182" t="s">
        <v>363</v>
      </c>
      <c r="T1247" s="183" t="s">
        <v>363</v>
      </c>
      <c r="U1247" s="159">
        <v>0.1855</v>
      </c>
      <c r="V1247" s="159">
        <f>ROUND(E1247*U1247,2)</f>
        <v>31.14</v>
      </c>
      <c r="W1247" s="159"/>
      <c r="X1247" s="159" t="s">
        <v>411</v>
      </c>
      <c r="Y1247" s="159" t="s">
        <v>366</v>
      </c>
      <c r="Z1247" s="148"/>
      <c r="AA1247" s="148"/>
      <c r="AB1247" s="148"/>
      <c r="AC1247" s="148"/>
      <c r="AD1247" s="148"/>
      <c r="AE1247" s="148"/>
      <c r="AF1247" s="148"/>
      <c r="AG1247" s="148" t="s">
        <v>412</v>
      </c>
      <c r="AH1247" s="148"/>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2" x14ac:dyDescent="0.2">
      <c r="A1248" s="155"/>
      <c r="B1248" s="156"/>
      <c r="C1248" s="206" t="s">
        <v>1568</v>
      </c>
      <c r="D1248" s="198"/>
      <c r="E1248" s="199"/>
      <c r="F1248" s="159"/>
      <c r="G1248" s="159"/>
      <c r="H1248" s="159"/>
      <c r="I1248" s="159"/>
      <c r="J1248" s="159"/>
      <c r="K1248" s="159"/>
      <c r="L1248" s="159"/>
      <c r="M1248" s="159"/>
      <c r="N1248" s="158"/>
      <c r="O1248" s="158"/>
      <c r="P1248" s="158"/>
      <c r="Q1248" s="158"/>
      <c r="R1248" s="159"/>
      <c r="S1248" s="159"/>
      <c r="T1248" s="159"/>
      <c r="U1248" s="159"/>
      <c r="V1248" s="159"/>
      <c r="W1248" s="159"/>
      <c r="X1248" s="159"/>
      <c r="Y1248" s="159"/>
      <c r="Z1248" s="148"/>
      <c r="AA1248" s="148"/>
      <c r="AB1248" s="148"/>
      <c r="AC1248" s="148"/>
      <c r="AD1248" s="148"/>
      <c r="AE1248" s="148"/>
      <c r="AF1248" s="148"/>
      <c r="AG1248" s="148" t="s">
        <v>481</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3" x14ac:dyDescent="0.2">
      <c r="A1249" s="155"/>
      <c r="B1249" s="156"/>
      <c r="C1249" s="206" t="s">
        <v>1947</v>
      </c>
      <c r="D1249" s="198"/>
      <c r="E1249" s="199">
        <v>167.86</v>
      </c>
      <c r="F1249" s="159"/>
      <c r="G1249" s="159"/>
      <c r="H1249" s="159"/>
      <c r="I1249" s="159"/>
      <c r="J1249" s="159"/>
      <c r="K1249" s="159"/>
      <c r="L1249" s="159"/>
      <c r="M1249" s="159"/>
      <c r="N1249" s="158"/>
      <c r="O1249" s="158"/>
      <c r="P1249" s="158"/>
      <c r="Q1249" s="158"/>
      <c r="R1249" s="159"/>
      <c r="S1249" s="159"/>
      <c r="T1249" s="159"/>
      <c r="U1249" s="159"/>
      <c r="V1249" s="159"/>
      <c r="W1249" s="159"/>
      <c r="X1249" s="159"/>
      <c r="Y1249" s="159"/>
      <c r="Z1249" s="148"/>
      <c r="AA1249" s="148"/>
      <c r="AB1249" s="148"/>
      <c r="AC1249" s="148"/>
      <c r="AD1249" s="148"/>
      <c r="AE1249" s="148"/>
      <c r="AF1249" s="148"/>
      <c r="AG1249" s="148" t="s">
        <v>481</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1" x14ac:dyDescent="0.2">
      <c r="A1250" s="177">
        <v>253</v>
      </c>
      <c r="B1250" s="178" t="s">
        <v>2219</v>
      </c>
      <c r="C1250" s="193" t="s">
        <v>2220</v>
      </c>
      <c r="D1250" s="179" t="s">
        <v>457</v>
      </c>
      <c r="E1250" s="180">
        <v>10</v>
      </c>
      <c r="F1250" s="181"/>
      <c r="G1250" s="182">
        <f>ROUND(E1250*F1250,2)</f>
        <v>0</v>
      </c>
      <c r="H1250" s="181"/>
      <c r="I1250" s="182">
        <f>ROUND(E1250*H1250,2)</f>
        <v>0</v>
      </c>
      <c r="J1250" s="181"/>
      <c r="K1250" s="182">
        <f>ROUND(E1250*J1250,2)</f>
        <v>0</v>
      </c>
      <c r="L1250" s="182">
        <v>12</v>
      </c>
      <c r="M1250" s="182">
        <f>G1250*(1+L1250/100)</f>
        <v>0</v>
      </c>
      <c r="N1250" s="180">
        <v>2.7999999999999998E-4</v>
      </c>
      <c r="O1250" s="180">
        <f>ROUND(E1250*N1250,2)</f>
        <v>0</v>
      </c>
      <c r="P1250" s="180">
        <v>0</v>
      </c>
      <c r="Q1250" s="180">
        <f>ROUND(E1250*P1250,2)</f>
        <v>0</v>
      </c>
      <c r="R1250" s="182" t="s">
        <v>962</v>
      </c>
      <c r="S1250" s="182" t="s">
        <v>363</v>
      </c>
      <c r="T1250" s="183" t="s">
        <v>363</v>
      </c>
      <c r="U1250" s="159">
        <v>3.528</v>
      </c>
      <c r="V1250" s="159">
        <f>ROUND(E1250*U1250,2)</f>
        <v>35.28</v>
      </c>
      <c r="W1250" s="159"/>
      <c r="X1250" s="159" t="s">
        <v>411</v>
      </c>
      <c r="Y1250" s="159" t="s">
        <v>1923</v>
      </c>
      <c r="Z1250" s="148"/>
      <c r="AA1250" s="148"/>
      <c r="AB1250" s="148"/>
      <c r="AC1250" s="148"/>
      <c r="AD1250" s="148"/>
      <c r="AE1250" s="148"/>
      <c r="AF1250" s="148"/>
      <c r="AG1250" s="148" t="s">
        <v>412</v>
      </c>
      <c r="AH1250" s="148"/>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2" x14ac:dyDescent="0.2">
      <c r="A1251" s="155"/>
      <c r="B1251" s="156"/>
      <c r="C1251" s="206" t="s">
        <v>2221</v>
      </c>
      <c r="D1251" s="198"/>
      <c r="E1251" s="199"/>
      <c r="F1251" s="159"/>
      <c r="G1251" s="159"/>
      <c r="H1251" s="159"/>
      <c r="I1251" s="159"/>
      <c r="J1251" s="159"/>
      <c r="K1251" s="159"/>
      <c r="L1251" s="159"/>
      <c r="M1251" s="159"/>
      <c r="N1251" s="158"/>
      <c r="O1251" s="158"/>
      <c r="P1251" s="158"/>
      <c r="Q1251" s="158"/>
      <c r="R1251" s="159"/>
      <c r="S1251" s="159"/>
      <c r="T1251" s="159"/>
      <c r="U1251" s="159"/>
      <c r="V1251" s="159"/>
      <c r="W1251" s="159"/>
      <c r="X1251" s="159"/>
      <c r="Y1251" s="159"/>
      <c r="Z1251" s="148"/>
      <c r="AA1251" s="148"/>
      <c r="AB1251" s="148"/>
      <c r="AC1251" s="148"/>
      <c r="AD1251" s="148"/>
      <c r="AE1251" s="148"/>
      <c r="AF1251" s="148"/>
      <c r="AG1251" s="148" t="s">
        <v>481</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3" x14ac:dyDescent="0.2">
      <c r="A1252" s="155"/>
      <c r="B1252" s="156"/>
      <c r="C1252" s="206" t="s">
        <v>2222</v>
      </c>
      <c r="D1252" s="198"/>
      <c r="E1252" s="199">
        <v>9</v>
      </c>
      <c r="F1252" s="159"/>
      <c r="G1252" s="159"/>
      <c r="H1252" s="159"/>
      <c r="I1252" s="159"/>
      <c r="J1252" s="159"/>
      <c r="K1252" s="159"/>
      <c r="L1252" s="159"/>
      <c r="M1252" s="159"/>
      <c r="N1252" s="158"/>
      <c r="O1252" s="158"/>
      <c r="P1252" s="158"/>
      <c r="Q1252" s="158"/>
      <c r="R1252" s="159"/>
      <c r="S1252" s="159"/>
      <c r="T1252" s="159"/>
      <c r="U1252" s="159"/>
      <c r="V1252" s="159"/>
      <c r="W1252" s="159"/>
      <c r="X1252" s="159"/>
      <c r="Y1252" s="159"/>
      <c r="Z1252" s="148"/>
      <c r="AA1252" s="148"/>
      <c r="AB1252" s="148"/>
      <c r="AC1252" s="148"/>
      <c r="AD1252" s="148"/>
      <c r="AE1252" s="148"/>
      <c r="AF1252" s="148"/>
      <c r="AG1252" s="148" t="s">
        <v>481</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3" x14ac:dyDescent="0.2">
      <c r="A1253" s="155"/>
      <c r="B1253" s="156"/>
      <c r="C1253" s="206" t="s">
        <v>2223</v>
      </c>
      <c r="D1253" s="198"/>
      <c r="E1253" s="199">
        <v>1</v>
      </c>
      <c r="F1253" s="159"/>
      <c r="G1253" s="159"/>
      <c r="H1253" s="159"/>
      <c r="I1253" s="159"/>
      <c r="J1253" s="159"/>
      <c r="K1253" s="159"/>
      <c r="L1253" s="159"/>
      <c r="M1253" s="159"/>
      <c r="N1253" s="158"/>
      <c r="O1253" s="158"/>
      <c r="P1253" s="158"/>
      <c r="Q1253" s="158"/>
      <c r="R1253" s="159"/>
      <c r="S1253" s="159"/>
      <c r="T1253" s="159"/>
      <c r="U1253" s="159"/>
      <c r="V1253" s="159"/>
      <c r="W1253" s="159"/>
      <c r="X1253" s="159"/>
      <c r="Y1253" s="159"/>
      <c r="Z1253" s="148"/>
      <c r="AA1253" s="148"/>
      <c r="AB1253" s="148"/>
      <c r="AC1253" s="148"/>
      <c r="AD1253" s="148"/>
      <c r="AE1253" s="148"/>
      <c r="AF1253" s="148"/>
      <c r="AG1253" s="148" t="s">
        <v>481</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77">
        <v>254</v>
      </c>
      <c r="B1254" s="178" t="s">
        <v>2224</v>
      </c>
      <c r="C1254" s="193" t="s">
        <v>2225</v>
      </c>
      <c r="D1254" s="179" t="s">
        <v>457</v>
      </c>
      <c r="E1254" s="180">
        <v>10</v>
      </c>
      <c r="F1254" s="181"/>
      <c r="G1254" s="182">
        <f>ROUND(E1254*F1254,2)</f>
        <v>0</v>
      </c>
      <c r="H1254" s="181"/>
      <c r="I1254" s="182">
        <f>ROUND(E1254*H1254,2)</f>
        <v>0</v>
      </c>
      <c r="J1254" s="181"/>
      <c r="K1254" s="182">
        <f>ROUND(E1254*J1254,2)</f>
        <v>0</v>
      </c>
      <c r="L1254" s="182">
        <v>12</v>
      </c>
      <c r="M1254" s="182">
        <f>G1254*(1+L1254/100)</f>
        <v>0</v>
      </c>
      <c r="N1254" s="180">
        <v>2.7999999999999998E-4</v>
      </c>
      <c r="O1254" s="180">
        <f>ROUND(E1254*N1254,2)</f>
        <v>0</v>
      </c>
      <c r="P1254" s="180">
        <v>0</v>
      </c>
      <c r="Q1254" s="180">
        <f>ROUND(E1254*P1254,2)</f>
        <v>0</v>
      </c>
      <c r="R1254" s="182" t="s">
        <v>962</v>
      </c>
      <c r="S1254" s="182" t="s">
        <v>363</v>
      </c>
      <c r="T1254" s="183" t="s">
        <v>363</v>
      </c>
      <c r="U1254" s="159">
        <v>0.72799999999999998</v>
      </c>
      <c r="V1254" s="159">
        <f>ROUND(E1254*U1254,2)</f>
        <v>7.28</v>
      </c>
      <c r="W1254" s="159"/>
      <c r="X1254" s="159" t="s">
        <v>411</v>
      </c>
      <c r="Y1254" s="159" t="s">
        <v>366</v>
      </c>
      <c r="Z1254" s="148"/>
      <c r="AA1254" s="148"/>
      <c r="AB1254" s="148"/>
      <c r="AC1254" s="148"/>
      <c r="AD1254" s="148"/>
      <c r="AE1254" s="148"/>
      <c r="AF1254" s="148"/>
      <c r="AG1254" s="148" t="s">
        <v>412</v>
      </c>
      <c r="AH1254" s="148"/>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2" x14ac:dyDescent="0.2">
      <c r="A1255" s="155"/>
      <c r="B1255" s="156"/>
      <c r="C1255" s="206" t="s">
        <v>2226</v>
      </c>
      <c r="D1255" s="198"/>
      <c r="E1255" s="199">
        <v>10</v>
      </c>
      <c r="F1255" s="159"/>
      <c r="G1255" s="159"/>
      <c r="H1255" s="159"/>
      <c r="I1255" s="159"/>
      <c r="J1255" s="159"/>
      <c r="K1255" s="159"/>
      <c r="L1255" s="159"/>
      <c r="M1255" s="159"/>
      <c r="N1255" s="158"/>
      <c r="O1255" s="158"/>
      <c r="P1255" s="158"/>
      <c r="Q1255" s="158"/>
      <c r="R1255" s="159"/>
      <c r="S1255" s="159"/>
      <c r="T1255" s="159"/>
      <c r="U1255" s="159"/>
      <c r="V1255" s="159"/>
      <c r="W1255" s="159"/>
      <c r="X1255" s="159"/>
      <c r="Y1255" s="159"/>
      <c r="Z1255" s="148"/>
      <c r="AA1255" s="148"/>
      <c r="AB1255" s="148"/>
      <c r="AC1255" s="148"/>
      <c r="AD1255" s="148"/>
      <c r="AE1255" s="148"/>
      <c r="AF1255" s="148"/>
      <c r="AG1255" s="148" t="s">
        <v>481</v>
      </c>
      <c r="AH1255" s="148">
        <v>5</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ht="22.5" outlineLevel="1" x14ac:dyDescent="0.2">
      <c r="A1256" s="177">
        <v>255</v>
      </c>
      <c r="B1256" s="178" t="s">
        <v>2227</v>
      </c>
      <c r="C1256" s="193" t="s">
        <v>2228</v>
      </c>
      <c r="D1256" s="179" t="s">
        <v>534</v>
      </c>
      <c r="E1256" s="180">
        <v>189</v>
      </c>
      <c r="F1256" s="181"/>
      <c r="G1256" s="182">
        <f>ROUND(E1256*F1256,2)</f>
        <v>0</v>
      </c>
      <c r="H1256" s="181"/>
      <c r="I1256" s="182">
        <f>ROUND(E1256*H1256,2)</f>
        <v>0</v>
      </c>
      <c r="J1256" s="181"/>
      <c r="K1256" s="182">
        <f>ROUND(E1256*J1256,2)</f>
        <v>0</v>
      </c>
      <c r="L1256" s="182">
        <v>12</v>
      </c>
      <c r="M1256" s="182">
        <f>G1256*(1+L1256/100)</f>
        <v>0</v>
      </c>
      <c r="N1256" s="180">
        <v>0</v>
      </c>
      <c r="O1256" s="180">
        <f>ROUND(E1256*N1256,2)</f>
        <v>0</v>
      </c>
      <c r="P1256" s="180">
        <v>0</v>
      </c>
      <c r="Q1256" s="180">
        <f>ROUND(E1256*P1256,2)</f>
        <v>0</v>
      </c>
      <c r="R1256" s="182"/>
      <c r="S1256" s="182" t="s">
        <v>410</v>
      </c>
      <c r="T1256" s="183" t="s">
        <v>364</v>
      </c>
      <c r="U1256" s="159">
        <v>0</v>
      </c>
      <c r="V1256" s="159">
        <f>ROUND(E1256*U1256,2)</f>
        <v>0</v>
      </c>
      <c r="W1256" s="159"/>
      <c r="X1256" s="159" t="s">
        <v>411</v>
      </c>
      <c r="Y1256" s="159" t="s">
        <v>366</v>
      </c>
      <c r="Z1256" s="148"/>
      <c r="AA1256" s="148"/>
      <c r="AB1256" s="148"/>
      <c r="AC1256" s="148"/>
      <c r="AD1256" s="148"/>
      <c r="AE1256" s="148"/>
      <c r="AF1256" s="148"/>
      <c r="AG1256" s="148" t="s">
        <v>412</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2" x14ac:dyDescent="0.2">
      <c r="A1257" s="155"/>
      <c r="B1257" s="156"/>
      <c r="C1257" s="283" t="s">
        <v>2229</v>
      </c>
      <c r="D1257" s="284"/>
      <c r="E1257" s="284"/>
      <c r="F1257" s="284"/>
      <c r="G1257" s="284"/>
      <c r="H1257" s="159"/>
      <c r="I1257" s="159"/>
      <c r="J1257" s="159"/>
      <c r="K1257" s="159"/>
      <c r="L1257" s="159"/>
      <c r="M1257" s="159"/>
      <c r="N1257" s="158"/>
      <c r="O1257" s="158"/>
      <c r="P1257" s="158"/>
      <c r="Q1257" s="158"/>
      <c r="R1257" s="159"/>
      <c r="S1257" s="159"/>
      <c r="T1257" s="159"/>
      <c r="U1257" s="159"/>
      <c r="V1257" s="159"/>
      <c r="W1257" s="159"/>
      <c r="X1257" s="159"/>
      <c r="Y1257" s="159"/>
      <c r="Z1257" s="148"/>
      <c r="AA1257" s="148"/>
      <c r="AB1257" s="148"/>
      <c r="AC1257" s="148"/>
      <c r="AD1257" s="148"/>
      <c r="AE1257" s="148"/>
      <c r="AF1257" s="148"/>
      <c r="AG1257" s="148" t="s">
        <v>369</v>
      </c>
      <c r="AH1257" s="148"/>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3" x14ac:dyDescent="0.2">
      <c r="A1258" s="155"/>
      <c r="B1258" s="156"/>
      <c r="C1258" s="274" t="s">
        <v>2230</v>
      </c>
      <c r="D1258" s="275"/>
      <c r="E1258" s="275"/>
      <c r="F1258" s="275"/>
      <c r="G1258" s="275"/>
      <c r="H1258" s="159"/>
      <c r="I1258" s="159"/>
      <c r="J1258" s="159"/>
      <c r="K1258" s="159"/>
      <c r="L1258" s="159"/>
      <c r="M1258" s="159"/>
      <c r="N1258" s="158"/>
      <c r="O1258" s="158"/>
      <c r="P1258" s="158"/>
      <c r="Q1258" s="158"/>
      <c r="R1258" s="159"/>
      <c r="S1258" s="159"/>
      <c r="T1258" s="159"/>
      <c r="U1258" s="159"/>
      <c r="V1258" s="159"/>
      <c r="W1258" s="159"/>
      <c r="X1258" s="159"/>
      <c r="Y1258" s="159"/>
      <c r="Z1258" s="148"/>
      <c r="AA1258" s="148"/>
      <c r="AB1258" s="148"/>
      <c r="AC1258" s="148"/>
      <c r="AD1258" s="148"/>
      <c r="AE1258" s="148"/>
      <c r="AF1258" s="148"/>
      <c r="AG1258" s="148" t="s">
        <v>369</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3" x14ac:dyDescent="0.2">
      <c r="A1259" s="155"/>
      <c r="B1259" s="156"/>
      <c r="C1259" s="274" t="s">
        <v>2231</v>
      </c>
      <c r="D1259" s="275"/>
      <c r="E1259" s="275"/>
      <c r="F1259" s="275"/>
      <c r="G1259" s="275"/>
      <c r="H1259" s="159"/>
      <c r="I1259" s="159"/>
      <c r="J1259" s="159"/>
      <c r="K1259" s="159"/>
      <c r="L1259" s="159"/>
      <c r="M1259" s="159"/>
      <c r="N1259" s="158"/>
      <c r="O1259" s="158"/>
      <c r="P1259" s="158"/>
      <c r="Q1259" s="158"/>
      <c r="R1259" s="159"/>
      <c r="S1259" s="159"/>
      <c r="T1259" s="159"/>
      <c r="U1259" s="159"/>
      <c r="V1259" s="159"/>
      <c r="W1259" s="159"/>
      <c r="X1259" s="159"/>
      <c r="Y1259" s="159"/>
      <c r="Z1259" s="148"/>
      <c r="AA1259" s="148"/>
      <c r="AB1259" s="148"/>
      <c r="AC1259" s="148"/>
      <c r="AD1259" s="148"/>
      <c r="AE1259" s="148"/>
      <c r="AF1259" s="148"/>
      <c r="AG1259" s="148" t="s">
        <v>369</v>
      </c>
      <c r="AH1259" s="148"/>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2" x14ac:dyDescent="0.2">
      <c r="A1260" s="155"/>
      <c r="B1260" s="156"/>
      <c r="C1260" s="206" t="s">
        <v>840</v>
      </c>
      <c r="D1260" s="198"/>
      <c r="E1260" s="199"/>
      <c r="F1260" s="159"/>
      <c r="G1260" s="159"/>
      <c r="H1260" s="159"/>
      <c r="I1260" s="159"/>
      <c r="J1260" s="159"/>
      <c r="K1260" s="159"/>
      <c r="L1260" s="159"/>
      <c r="M1260" s="159"/>
      <c r="N1260" s="158"/>
      <c r="O1260" s="158"/>
      <c r="P1260" s="158"/>
      <c r="Q1260" s="158"/>
      <c r="R1260" s="159"/>
      <c r="S1260" s="159"/>
      <c r="T1260" s="159"/>
      <c r="U1260" s="159"/>
      <c r="V1260" s="159"/>
      <c r="W1260" s="159"/>
      <c r="X1260" s="159"/>
      <c r="Y1260" s="159"/>
      <c r="Z1260" s="148"/>
      <c r="AA1260" s="148"/>
      <c r="AB1260" s="148"/>
      <c r="AC1260" s="148"/>
      <c r="AD1260" s="148"/>
      <c r="AE1260" s="148"/>
      <c r="AF1260" s="148"/>
      <c r="AG1260" s="148" t="s">
        <v>481</v>
      </c>
      <c r="AH1260" s="148">
        <v>0</v>
      </c>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3" x14ac:dyDescent="0.2">
      <c r="A1261" s="155"/>
      <c r="B1261" s="156"/>
      <c r="C1261" s="206" t="s">
        <v>1963</v>
      </c>
      <c r="D1261" s="198"/>
      <c r="E1261" s="199">
        <v>189</v>
      </c>
      <c r="F1261" s="159"/>
      <c r="G1261" s="159"/>
      <c r="H1261" s="159"/>
      <c r="I1261" s="159"/>
      <c r="J1261" s="159"/>
      <c r="K1261" s="159"/>
      <c r="L1261" s="159"/>
      <c r="M1261" s="159"/>
      <c r="N1261" s="158"/>
      <c r="O1261" s="158"/>
      <c r="P1261" s="158"/>
      <c r="Q1261" s="158"/>
      <c r="R1261" s="159"/>
      <c r="S1261" s="159"/>
      <c r="T1261" s="159"/>
      <c r="U1261" s="159"/>
      <c r="V1261" s="159"/>
      <c r="W1261" s="159"/>
      <c r="X1261" s="159"/>
      <c r="Y1261" s="159"/>
      <c r="Z1261" s="148"/>
      <c r="AA1261" s="148"/>
      <c r="AB1261" s="148"/>
      <c r="AC1261" s="148"/>
      <c r="AD1261" s="148"/>
      <c r="AE1261" s="148"/>
      <c r="AF1261" s="148"/>
      <c r="AG1261" s="148" t="s">
        <v>481</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ht="22.5" outlineLevel="1" x14ac:dyDescent="0.2">
      <c r="A1262" s="177">
        <v>256</v>
      </c>
      <c r="B1262" s="178" t="s">
        <v>2232</v>
      </c>
      <c r="C1262" s="193" t="s">
        <v>2233</v>
      </c>
      <c r="D1262" s="179" t="s">
        <v>534</v>
      </c>
      <c r="E1262" s="180">
        <v>66.5</v>
      </c>
      <c r="F1262" s="181"/>
      <c r="G1262" s="182">
        <f>ROUND(E1262*F1262,2)</f>
        <v>0</v>
      </c>
      <c r="H1262" s="181"/>
      <c r="I1262" s="182">
        <f>ROUND(E1262*H1262,2)</f>
        <v>0</v>
      </c>
      <c r="J1262" s="181"/>
      <c r="K1262" s="182">
        <f>ROUND(E1262*J1262,2)</f>
        <v>0</v>
      </c>
      <c r="L1262" s="182">
        <v>12</v>
      </c>
      <c r="M1262" s="182">
        <f>G1262*(1+L1262/100)</f>
        <v>0</v>
      </c>
      <c r="N1262" s="180">
        <v>0</v>
      </c>
      <c r="O1262" s="180">
        <f>ROUND(E1262*N1262,2)</f>
        <v>0</v>
      </c>
      <c r="P1262" s="180">
        <v>0</v>
      </c>
      <c r="Q1262" s="180">
        <f>ROUND(E1262*P1262,2)</f>
        <v>0</v>
      </c>
      <c r="R1262" s="182"/>
      <c r="S1262" s="182" t="s">
        <v>410</v>
      </c>
      <c r="T1262" s="183" t="s">
        <v>364</v>
      </c>
      <c r="U1262" s="159">
        <v>0</v>
      </c>
      <c r="V1262" s="159">
        <f>ROUND(E1262*U1262,2)</f>
        <v>0</v>
      </c>
      <c r="W1262" s="159"/>
      <c r="X1262" s="159" t="s">
        <v>411</v>
      </c>
      <c r="Y1262" s="159" t="s">
        <v>366</v>
      </c>
      <c r="Z1262" s="148"/>
      <c r="AA1262" s="148"/>
      <c r="AB1262" s="148"/>
      <c r="AC1262" s="148"/>
      <c r="AD1262" s="148"/>
      <c r="AE1262" s="148"/>
      <c r="AF1262" s="148"/>
      <c r="AG1262" s="148" t="s">
        <v>412</v>
      </c>
      <c r="AH1262" s="148"/>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2" x14ac:dyDescent="0.2">
      <c r="A1263" s="155"/>
      <c r="B1263" s="156"/>
      <c r="C1263" s="206" t="s">
        <v>1688</v>
      </c>
      <c r="D1263" s="198"/>
      <c r="E1263" s="199"/>
      <c r="F1263" s="159"/>
      <c r="G1263" s="159"/>
      <c r="H1263" s="159"/>
      <c r="I1263" s="159"/>
      <c r="J1263" s="159"/>
      <c r="K1263" s="159"/>
      <c r="L1263" s="159"/>
      <c r="M1263" s="159"/>
      <c r="N1263" s="158"/>
      <c r="O1263" s="158"/>
      <c r="P1263" s="158"/>
      <c r="Q1263" s="158"/>
      <c r="R1263" s="159"/>
      <c r="S1263" s="159"/>
      <c r="T1263" s="159"/>
      <c r="U1263" s="159"/>
      <c r="V1263" s="159"/>
      <c r="W1263" s="159"/>
      <c r="X1263" s="159"/>
      <c r="Y1263" s="159"/>
      <c r="Z1263" s="148"/>
      <c r="AA1263" s="148"/>
      <c r="AB1263" s="148"/>
      <c r="AC1263" s="148"/>
      <c r="AD1263" s="148"/>
      <c r="AE1263" s="148"/>
      <c r="AF1263" s="148"/>
      <c r="AG1263" s="148" t="s">
        <v>481</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3" x14ac:dyDescent="0.2">
      <c r="A1264" s="155"/>
      <c r="B1264" s="156"/>
      <c r="C1264" s="206" t="s">
        <v>2234</v>
      </c>
      <c r="D1264" s="198"/>
      <c r="E1264" s="199">
        <v>66.5</v>
      </c>
      <c r="F1264" s="159"/>
      <c r="G1264" s="159"/>
      <c r="H1264" s="159"/>
      <c r="I1264" s="159"/>
      <c r="J1264" s="159"/>
      <c r="K1264" s="159"/>
      <c r="L1264" s="159"/>
      <c r="M1264" s="159"/>
      <c r="N1264" s="158"/>
      <c r="O1264" s="158"/>
      <c r="P1264" s="158"/>
      <c r="Q1264" s="158"/>
      <c r="R1264" s="159"/>
      <c r="S1264" s="159"/>
      <c r="T1264" s="159"/>
      <c r="U1264" s="159"/>
      <c r="V1264" s="159"/>
      <c r="W1264" s="159"/>
      <c r="X1264" s="159"/>
      <c r="Y1264" s="159"/>
      <c r="Z1264" s="148"/>
      <c r="AA1264" s="148"/>
      <c r="AB1264" s="148"/>
      <c r="AC1264" s="148"/>
      <c r="AD1264" s="148"/>
      <c r="AE1264" s="148"/>
      <c r="AF1264" s="148"/>
      <c r="AG1264" s="148" t="s">
        <v>481</v>
      </c>
      <c r="AH1264" s="148">
        <v>0</v>
      </c>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ht="22.5" outlineLevel="1" x14ac:dyDescent="0.2">
      <c r="A1265" s="177">
        <v>257</v>
      </c>
      <c r="B1265" s="178" t="s">
        <v>2235</v>
      </c>
      <c r="C1265" s="193" t="s">
        <v>2236</v>
      </c>
      <c r="D1265" s="179" t="s">
        <v>457</v>
      </c>
      <c r="E1265" s="180">
        <v>1</v>
      </c>
      <c r="F1265" s="181"/>
      <c r="G1265" s="182">
        <f>ROUND(E1265*F1265,2)</f>
        <v>0</v>
      </c>
      <c r="H1265" s="181"/>
      <c r="I1265" s="182">
        <f>ROUND(E1265*H1265,2)</f>
        <v>0</v>
      </c>
      <c r="J1265" s="181"/>
      <c r="K1265" s="182">
        <f>ROUND(E1265*J1265,2)</f>
        <v>0</v>
      </c>
      <c r="L1265" s="182">
        <v>12</v>
      </c>
      <c r="M1265" s="182">
        <f>G1265*(1+L1265/100)</f>
        <v>0</v>
      </c>
      <c r="N1265" s="180">
        <v>0</v>
      </c>
      <c r="O1265" s="180">
        <f>ROUND(E1265*N1265,2)</f>
        <v>0</v>
      </c>
      <c r="P1265" s="180">
        <v>0</v>
      </c>
      <c r="Q1265" s="180">
        <f>ROUND(E1265*P1265,2)</f>
        <v>0</v>
      </c>
      <c r="R1265" s="182"/>
      <c r="S1265" s="182" t="s">
        <v>410</v>
      </c>
      <c r="T1265" s="183" t="s">
        <v>364</v>
      </c>
      <c r="U1265" s="159">
        <v>0</v>
      </c>
      <c r="V1265" s="159">
        <f>ROUND(E1265*U1265,2)</f>
        <v>0</v>
      </c>
      <c r="W1265" s="159"/>
      <c r="X1265" s="159" t="s">
        <v>411</v>
      </c>
      <c r="Y1265" s="159" t="s">
        <v>366</v>
      </c>
      <c r="Z1265" s="148"/>
      <c r="AA1265" s="148"/>
      <c r="AB1265" s="148"/>
      <c r="AC1265" s="148"/>
      <c r="AD1265" s="148"/>
      <c r="AE1265" s="148"/>
      <c r="AF1265" s="148"/>
      <c r="AG1265" s="148" t="s">
        <v>412</v>
      </c>
      <c r="AH1265" s="148"/>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2" x14ac:dyDescent="0.2">
      <c r="A1266" s="155"/>
      <c r="B1266" s="156"/>
      <c r="C1266" s="206" t="s">
        <v>2237</v>
      </c>
      <c r="D1266" s="198"/>
      <c r="E1266" s="199"/>
      <c r="F1266" s="159"/>
      <c r="G1266" s="159"/>
      <c r="H1266" s="159"/>
      <c r="I1266" s="159"/>
      <c r="J1266" s="159"/>
      <c r="K1266" s="159"/>
      <c r="L1266" s="159"/>
      <c r="M1266" s="159"/>
      <c r="N1266" s="158"/>
      <c r="O1266" s="158"/>
      <c r="P1266" s="158"/>
      <c r="Q1266" s="158"/>
      <c r="R1266" s="159"/>
      <c r="S1266" s="159"/>
      <c r="T1266" s="159"/>
      <c r="U1266" s="159"/>
      <c r="V1266" s="159"/>
      <c r="W1266" s="159"/>
      <c r="X1266" s="159"/>
      <c r="Y1266" s="159"/>
      <c r="Z1266" s="148"/>
      <c r="AA1266" s="148"/>
      <c r="AB1266" s="148"/>
      <c r="AC1266" s="148"/>
      <c r="AD1266" s="148"/>
      <c r="AE1266" s="148"/>
      <c r="AF1266" s="148"/>
      <c r="AG1266" s="148" t="s">
        <v>481</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3" x14ac:dyDescent="0.2">
      <c r="A1267" s="155"/>
      <c r="B1267" s="156"/>
      <c r="C1267" s="206" t="s">
        <v>2238</v>
      </c>
      <c r="D1267" s="198"/>
      <c r="E1267" s="199">
        <v>1</v>
      </c>
      <c r="F1267" s="159"/>
      <c r="G1267" s="159"/>
      <c r="H1267" s="159"/>
      <c r="I1267" s="159"/>
      <c r="J1267" s="159"/>
      <c r="K1267" s="159"/>
      <c r="L1267" s="159"/>
      <c r="M1267" s="159"/>
      <c r="N1267" s="158"/>
      <c r="O1267" s="158"/>
      <c r="P1267" s="158"/>
      <c r="Q1267" s="158"/>
      <c r="R1267" s="159"/>
      <c r="S1267" s="159"/>
      <c r="T1267" s="159"/>
      <c r="U1267" s="159"/>
      <c r="V1267" s="159"/>
      <c r="W1267" s="159"/>
      <c r="X1267" s="159"/>
      <c r="Y1267" s="159"/>
      <c r="Z1267" s="148"/>
      <c r="AA1267" s="148"/>
      <c r="AB1267" s="148"/>
      <c r="AC1267" s="148"/>
      <c r="AD1267" s="148"/>
      <c r="AE1267" s="148"/>
      <c r="AF1267" s="148"/>
      <c r="AG1267" s="148" t="s">
        <v>481</v>
      </c>
      <c r="AH1267" s="148">
        <v>0</v>
      </c>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ht="22.5" outlineLevel="1" x14ac:dyDescent="0.2">
      <c r="A1268" s="177">
        <v>258</v>
      </c>
      <c r="B1268" s="178" t="s">
        <v>2239</v>
      </c>
      <c r="C1268" s="193" t="s">
        <v>2240</v>
      </c>
      <c r="D1268" s="179" t="s">
        <v>457</v>
      </c>
      <c r="E1268" s="180">
        <v>1</v>
      </c>
      <c r="F1268" s="181"/>
      <c r="G1268" s="182">
        <f>ROUND(E1268*F1268,2)</f>
        <v>0</v>
      </c>
      <c r="H1268" s="181"/>
      <c r="I1268" s="182">
        <f>ROUND(E1268*H1268,2)</f>
        <v>0</v>
      </c>
      <c r="J1268" s="181"/>
      <c r="K1268" s="182">
        <f>ROUND(E1268*J1268,2)</f>
        <v>0</v>
      </c>
      <c r="L1268" s="182">
        <v>12</v>
      </c>
      <c r="M1268" s="182">
        <f>G1268*(1+L1268/100)</f>
        <v>0</v>
      </c>
      <c r="N1268" s="180">
        <v>0</v>
      </c>
      <c r="O1268" s="180">
        <f>ROUND(E1268*N1268,2)</f>
        <v>0</v>
      </c>
      <c r="P1268" s="180">
        <v>0</v>
      </c>
      <c r="Q1268" s="180">
        <f>ROUND(E1268*P1268,2)</f>
        <v>0</v>
      </c>
      <c r="R1268" s="182"/>
      <c r="S1268" s="182" t="s">
        <v>410</v>
      </c>
      <c r="T1268" s="183" t="s">
        <v>364</v>
      </c>
      <c r="U1268" s="159">
        <v>0</v>
      </c>
      <c r="V1268" s="159">
        <f>ROUND(E1268*U1268,2)</f>
        <v>0</v>
      </c>
      <c r="W1268" s="159"/>
      <c r="X1268" s="159" t="s">
        <v>411</v>
      </c>
      <c r="Y1268" s="159" t="s">
        <v>366</v>
      </c>
      <c r="Z1268" s="148"/>
      <c r="AA1268" s="148"/>
      <c r="AB1268" s="148"/>
      <c r="AC1268" s="148"/>
      <c r="AD1268" s="148"/>
      <c r="AE1268" s="148"/>
      <c r="AF1268" s="148"/>
      <c r="AG1268" s="148" t="s">
        <v>412</v>
      </c>
      <c r="AH1268" s="148"/>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2" x14ac:dyDescent="0.2">
      <c r="A1269" s="155"/>
      <c r="B1269" s="156"/>
      <c r="C1269" s="206" t="s">
        <v>2237</v>
      </c>
      <c r="D1269" s="198"/>
      <c r="E1269" s="199"/>
      <c r="F1269" s="159"/>
      <c r="G1269" s="159"/>
      <c r="H1269" s="159"/>
      <c r="I1269" s="159"/>
      <c r="J1269" s="159"/>
      <c r="K1269" s="159"/>
      <c r="L1269" s="159"/>
      <c r="M1269" s="159"/>
      <c r="N1269" s="158"/>
      <c r="O1269" s="158"/>
      <c r="P1269" s="158"/>
      <c r="Q1269" s="158"/>
      <c r="R1269" s="159"/>
      <c r="S1269" s="159"/>
      <c r="T1269" s="159"/>
      <c r="U1269" s="159"/>
      <c r="V1269" s="159"/>
      <c r="W1269" s="159"/>
      <c r="X1269" s="159"/>
      <c r="Y1269" s="159"/>
      <c r="Z1269" s="148"/>
      <c r="AA1269" s="148"/>
      <c r="AB1269" s="148"/>
      <c r="AC1269" s="148"/>
      <c r="AD1269" s="148"/>
      <c r="AE1269" s="148"/>
      <c r="AF1269" s="148"/>
      <c r="AG1269" s="148" t="s">
        <v>481</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3" x14ac:dyDescent="0.2">
      <c r="A1270" s="155"/>
      <c r="B1270" s="156"/>
      <c r="C1270" s="206" t="s">
        <v>2241</v>
      </c>
      <c r="D1270" s="198"/>
      <c r="E1270" s="199">
        <v>1</v>
      </c>
      <c r="F1270" s="159"/>
      <c r="G1270" s="159"/>
      <c r="H1270" s="159"/>
      <c r="I1270" s="159"/>
      <c r="J1270" s="159"/>
      <c r="K1270" s="159"/>
      <c r="L1270" s="159"/>
      <c r="M1270" s="159"/>
      <c r="N1270" s="158"/>
      <c r="O1270" s="158"/>
      <c r="P1270" s="158"/>
      <c r="Q1270" s="158"/>
      <c r="R1270" s="159"/>
      <c r="S1270" s="159"/>
      <c r="T1270" s="159"/>
      <c r="U1270" s="159"/>
      <c r="V1270" s="159"/>
      <c r="W1270" s="159"/>
      <c r="X1270" s="159"/>
      <c r="Y1270" s="159"/>
      <c r="Z1270" s="148"/>
      <c r="AA1270" s="148"/>
      <c r="AB1270" s="148"/>
      <c r="AC1270" s="148"/>
      <c r="AD1270" s="148"/>
      <c r="AE1270" s="148"/>
      <c r="AF1270" s="148"/>
      <c r="AG1270" s="148" t="s">
        <v>481</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ht="22.5" outlineLevel="1" x14ac:dyDescent="0.2">
      <c r="A1271" s="177">
        <v>259</v>
      </c>
      <c r="B1271" s="178" t="s">
        <v>2242</v>
      </c>
      <c r="C1271" s="193" t="s">
        <v>2243</v>
      </c>
      <c r="D1271" s="179" t="s">
        <v>457</v>
      </c>
      <c r="E1271" s="180">
        <v>8</v>
      </c>
      <c r="F1271" s="181"/>
      <c r="G1271" s="182">
        <f>ROUND(E1271*F1271,2)</f>
        <v>0</v>
      </c>
      <c r="H1271" s="181"/>
      <c r="I1271" s="182">
        <f>ROUND(E1271*H1271,2)</f>
        <v>0</v>
      </c>
      <c r="J1271" s="181"/>
      <c r="K1271" s="182">
        <f>ROUND(E1271*J1271,2)</f>
        <v>0</v>
      </c>
      <c r="L1271" s="182">
        <v>12</v>
      </c>
      <c r="M1271" s="182">
        <f>G1271*(1+L1271/100)</f>
        <v>0</v>
      </c>
      <c r="N1271" s="180">
        <v>0</v>
      </c>
      <c r="O1271" s="180">
        <f>ROUND(E1271*N1271,2)</f>
        <v>0</v>
      </c>
      <c r="P1271" s="180">
        <v>0</v>
      </c>
      <c r="Q1271" s="180">
        <f>ROUND(E1271*P1271,2)</f>
        <v>0</v>
      </c>
      <c r="R1271" s="182"/>
      <c r="S1271" s="182" t="s">
        <v>410</v>
      </c>
      <c r="T1271" s="183" t="s">
        <v>364</v>
      </c>
      <c r="U1271" s="159">
        <v>0</v>
      </c>
      <c r="V1271" s="159">
        <f>ROUND(E1271*U1271,2)</f>
        <v>0</v>
      </c>
      <c r="W1271" s="159"/>
      <c r="X1271" s="159" t="s">
        <v>411</v>
      </c>
      <c r="Y1271" s="159" t="s">
        <v>366</v>
      </c>
      <c r="Z1271" s="148"/>
      <c r="AA1271" s="148"/>
      <c r="AB1271" s="148"/>
      <c r="AC1271" s="148"/>
      <c r="AD1271" s="148"/>
      <c r="AE1271" s="148"/>
      <c r="AF1271" s="148"/>
      <c r="AG1271" s="148" t="s">
        <v>412</v>
      </c>
      <c r="AH1271" s="148"/>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2" x14ac:dyDescent="0.2">
      <c r="A1272" s="155"/>
      <c r="B1272" s="156"/>
      <c r="C1272" s="206" t="s">
        <v>2237</v>
      </c>
      <c r="D1272" s="198"/>
      <c r="E1272" s="199"/>
      <c r="F1272" s="159"/>
      <c r="G1272" s="159"/>
      <c r="H1272" s="159"/>
      <c r="I1272" s="159"/>
      <c r="J1272" s="159"/>
      <c r="K1272" s="159"/>
      <c r="L1272" s="159"/>
      <c r="M1272" s="159"/>
      <c r="N1272" s="158"/>
      <c r="O1272" s="158"/>
      <c r="P1272" s="158"/>
      <c r="Q1272" s="158"/>
      <c r="R1272" s="159"/>
      <c r="S1272" s="159"/>
      <c r="T1272" s="159"/>
      <c r="U1272" s="159"/>
      <c r="V1272" s="159"/>
      <c r="W1272" s="159"/>
      <c r="X1272" s="159"/>
      <c r="Y1272" s="159"/>
      <c r="Z1272" s="148"/>
      <c r="AA1272" s="148"/>
      <c r="AB1272" s="148"/>
      <c r="AC1272" s="148"/>
      <c r="AD1272" s="148"/>
      <c r="AE1272" s="148"/>
      <c r="AF1272" s="148"/>
      <c r="AG1272" s="148" t="s">
        <v>481</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3" x14ac:dyDescent="0.2">
      <c r="A1273" s="155"/>
      <c r="B1273" s="156"/>
      <c r="C1273" s="206" t="s">
        <v>2244</v>
      </c>
      <c r="D1273" s="198"/>
      <c r="E1273" s="199">
        <v>8</v>
      </c>
      <c r="F1273" s="159"/>
      <c r="G1273" s="159"/>
      <c r="H1273" s="159"/>
      <c r="I1273" s="159"/>
      <c r="J1273" s="159"/>
      <c r="K1273" s="159"/>
      <c r="L1273" s="159"/>
      <c r="M1273" s="159"/>
      <c r="N1273" s="158"/>
      <c r="O1273" s="158"/>
      <c r="P1273" s="158"/>
      <c r="Q1273" s="158"/>
      <c r="R1273" s="159"/>
      <c r="S1273" s="159"/>
      <c r="T1273" s="159"/>
      <c r="U1273" s="159"/>
      <c r="V1273" s="159"/>
      <c r="W1273" s="159"/>
      <c r="X1273" s="159"/>
      <c r="Y1273" s="159"/>
      <c r="Z1273" s="148"/>
      <c r="AA1273" s="148"/>
      <c r="AB1273" s="148"/>
      <c r="AC1273" s="148"/>
      <c r="AD1273" s="148"/>
      <c r="AE1273" s="148"/>
      <c r="AF1273" s="148"/>
      <c r="AG1273" s="148" t="s">
        <v>481</v>
      </c>
      <c r="AH1273" s="148">
        <v>0</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ht="22.5" outlineLevel="1" x14ac:dyDescent="0.2">
      <c r="A1274" s="177">
        <v>260</v>
      </c>
      <c r="B1274" s="178" t="s">
        <v>2245</v>
      </c>
      <c r="C1274" s="193" t="s">
        <v>2246</v>
      </c>
      <c r="D1274" s="179" t="s">
        <v>457</v>
      </c>
      <c r="E1274" s="180">
        <v>2</v>
      </c>
      <c r="F1274" s="181"/>
      <c r="G1274" s="182">
        <f>ROUND(E1274*F1274,2)</f>
        <v>0</v>
      </c>
      <c r="H1274" s="181"/>
      <c r="I1274" s="182">
        <f>ROUND(E1274*H1274,2)</f>
        <v>0</v>
      </c>
      <c r="J1274" s="181"/>
      <c r="K1274" s="182">
        <f>ROUND(E1274*J1274,2)</f>
        <v>0</v>
      </c>
      <c r="L1274" s="182">
        <v>12</v>
      </c>
      <c r="M1274" s="182">
        <f>G1274*(1+L1274/100)</f>
        <v>0</v>
      </c>
      <c r="N1274" s="180">
        <v>0</v>
      </c>
      <c r="O1274" s="180">
        <f>ROUND(E1274*N1274,2)</f>
        <v>0</v>
      </c>
      <c r="P1274" s="180">
        <v>0</v>
      </c>
      <c r="Q1274" s="180">
        <f>ROUND(E1274*P1274,2)</f>
        <v>0</v>
      </c>
      <c r="R1274" s="182"/>
      <c r="S1274" s="182" t="s">
        <v>410</v>
      </c>
      <c r="T1274" s="183" t="s">
        <v>364</v>
      </c>
      <c r="U1274" s="159">
        <v>0</v>
      </c>
      <c r="V1274" s="159">
        <f>ROUND(E1274*U1274,2)</f>
        <v>0</v>
      </c>
      <c r="W1274" s="159"/>
      <c r="X1274" s="159" t="s">
        <v>411</v>
      </c>
      <c r="Y1274" s="159" t="s">
        <v>366</v>
      </c>
      <c r="Z1274" s="148"/>
      <c r="AA1274" s="148"/>
      <c r="AB1274" s="148"/>
      <c r="AC1274" s="148"/>
      <c r="AD1274" s="148"/>
      <c r="AE1274" s="148"/>
      <c r="AF1274" s="148"/>
      <c r="AG1274" s="148" t="s">
        <v>412</v>
      </c>
      <c r="AH1274" s="148"/>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2" x14ac:dyDescent="0.2">
      <c r="A1275" s="155"/>
      <c r="B1275" s="156"/>
      <c r="C1275" s="206" t="s">
        <v>2237</v>
      </c>
      <c r="D1275" s="198"/>
      <c r="E1275" s="199"/>
      <c r="F1275" s="159"/>
      <c r="G1275" s="159"/>
      <c r="H1275" s="159"/>
      <c r="I1275" s="159"/>
      <c r="J1275" s="159"/>
      <c r="K1275" s="159"/>
      <c r="L1275" s="159"/>
      <c r="M1275" s="159"/>
      <c r="N1275" s="158"/>
      <c r="O1275" s="158"/>
      <c r="P1275" s="158"/>
      <c r="Q1275" s="158"/>
      <c r="R1275" s="159"/>
      <c r="S1275" s="159"/>
      <c r="T1275" s="159"/>
      <c r="U1275" s="159"/>
      <c r="V1275" s="159"/>
      <c r="W1275" s="159"/>
      <c r="X1275" s="159"/>
      <c r="Y1275" s="159"/>
      <c r="Z1275" s="148"/>
      <c r="AA1275" s="148"/>
      <c r="AB1275" s="148"/>
      <c r="AC1275" s="148"/>
      <c r="AD1275" s="148"/>
      <c r="AE1275" s="148"/>
      <c r="AF1275" s="148"/>
      <c r="AG1275" s="148" t="s">
        <v>481</v>
      </c>
      <c r="AH1275" s="148">
        <v>0</v>
      </c>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3" x14ac:dyDescent="0.2">
      <c r="A1276" s="155"/>
      <c r="B1276" s="156"/>
      <c r="C1276" s="206" t="s">
        <v>2247</v>
      </c>
      <c r="D1276" s="198"/>
      <c r="E1276" s="199">
        <v>2</v>
      </c>
      <c r="F1276" s="159"/>
      <c r="G1276" s="159"/>
      <c r="H1276" s="159"/>
      <c r="I1276" s="159"/>
      <c r="J1276" s="159"/>
      <c r="K1276" s="159"/>
      <c r="L1276" s="159"/>
      <c r="M1276" s="159"/>
      <c r="N1276" s="158"/>
      <c r="O1276" s="158"/>
      <c r="P1276" s="158"/>
      <c r="Q1276" s="158"/>
      <c r="R1276" s="159"/>
      <c r="S1276" s="159"/>
      <c r="T1276" s="159"/>
      <c r="U1276" s="159"/>
      <c r="V1276" s="159"/>
      <c r="W1276" s="159"/>
      <c r="X1276" s="159"/>
      <c r="Y1276" s="159"/>
      <c r="Z1276" s="148"/>
      <c r="AA1276" s="148"/>
      <c r="AB1276" s="148"/>
      <c r="AC1276" s="148"/>
      <c r="AD1276" s="148"/>
      <c r="AE1276" s="148"/>
      <c r="AF1276" s="148"/>
      <c r="AG1276" s="148" t="s">
        <v>481</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ht="22.5" outlineLevel="1" x14ac:dyDescent="0.2">
      <c r="A1277" s="177">
        <v>261</v>
      </c>
      <c r="B1277" s="178" t="s">
        <v>2248</v>
      </c>
      <c r="C1277" s="193" t="s">
        <v>2249</v>
      </c>
      <c r="D1277" s="179" t="s">
        <v>457</v>
      </c>
      <c r="E1277" s="180">
        <v>1</v>
      </c>
      <c r="F1277" s="181"/>
      <c r="G1277" s="182">
        <f>ROUND(E1277*F1277,2)</f>
        <v>0</v>
      </c>
      <c r="H1277" s="181"/>
      <c r="I1277" s="182">
        <f>ROUND(E1277*H1277,2)</f>
        <v>0</v>
      </c>
      <c r="J1277" s="181"/>
      <c r="K1277" s="182">
        <f>ROUND(E1277*J1277,2)</f>
        <v>0</v>
      </c>
      <c r="L1277" s="182">
        <v>12</v>
      </c>
      <c r="M1277" s="182">
        <f>G1277*(1+L1277/100)</f>
        <v>0</v>
      </c>
      <c r="N1277" s="180">
        <v>0</v>
      </c>
      <c r="O1277" s="180">
        <f>ROUND(E1277*N1277,2)</f>
        <v>0</v>
      </c>
      <c r="P1277" s="180">
        <v>0</v>
      </c>
      <c r="Q1277" s="180">
        <f>ROUND(E1277*P1277,2)</f>
        <v>0</v>
      </c>
      <c r="R1277" s="182"/>
      <c r="S1277" s="182" t="s">
        <v>410</v>
      </c>
      <c r="T1277" s="183" t="s">
        <v>364</v>
      </c>
      <c r="U1277" s="159">
        <v>0</v>
      </c>
      <c r="V1277" s="159">
        <f>ROUND(E1277*U1277,2)</f>
        <v>0</v>
      </c>
      <c r="W1277" s="159"/>
      <c r="X1277" s="159" t="s">
        <v>411</v>
      </c>
      <c r="Y1277" s="159" t="s">
        <v>366</v>
      </c>
      <c r="Z1277" s="148"/>
      <c r="AA1277" s="148"/>
      <c r="AB1277" s="148"/>
      <c r="AC1277" s="148"/>
      <c r="AD1277" s="148"/>
      <c r="AE1277" s="148"/>
      <c r="AF1277" s="148"/>
      <c r="AG1277" s="148" t="s">
        <v>412</v>
      </c>
      <c r="AH1277" s="148"/>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2" x14ac:dyDescent="0.2">
      <c r="A1278" s="155"/>
      <c r="B1278" s="156"/>
      <c r="C1278" s="206" t="s">
        <v>2237</v>
      </c>
      <c r="D1278" s="198"/>
      <c r="E1278" s="199"/>
      <c r="F1278" s="159"/>
      <c r="G1278" s="159"/>
      <c r="H1278" s="159"/>
      <c r="I1278" s="159"/>
      <c r="J1278" s="159"/>
      <c r="K1278" s="159"/>
      <c r="L1278" s="159"/>
      <c r="M1278" s="159"/>
      <c r="N1278" s="158"/>
      <c r="O1278" s="158"/>
      <c r="P1278" s="158"/>
      <c r="Q1278" s="158"/>
      <c r="R1278" s="159"/>
      <c r="S1278" s="159"/>
      <c r="T1278" s="159"/>
      <c r="U1278" s="159"/>
      <c r="V1278" s="159"/>
      <c r="W1278" s="159"/>
      <c r="X1278" s="159"/>
      <c r="Y1278" s="159"/>
      <c r="Z1278" s="148"/>
      <c r="AA1278" s="148"/>
      <c r="AB1278" s="148"/>
      <c r="AC1278" s="148"/>
      <c r="AD1278" s="148"/>
      <c r="AE1278" s="148"/>
      <c r="AF1278" s="148"/>
      <c r="AG1278" s="148" t="s">
        <v>481</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3" x14ac:dyDescent="0.2">
      <c r="A1279" s="155"/>
      <c r="B1279" s="156"/>
      <c r="C1279" s="206" t="s">
        <v>2250</v>
      </c>
      <c r="D1279" s="198"/>
      <c r="E1279" s="199">
        <v>1</v>
      </c>
      <c r="F1279" s="159"/>
      <c r="G1279" s="159"/>
      <c r="H1279" s="159"/>
      <c r="I1279" s="159"/>
      <c r="J1279" s="159"/>
      <c r="K1279" s="159"/>
      <c r="L1279" s="159"/>
      <c r="M1279" s="159"/>
      <c r="N1279" s="158"/>
      <c r="O1279" s="158"/>
      <c r="P1279" s="158"/>
      <c r="Q1279" s="158"/>
      <c r="R1279" s="159"/>
      <c r="S1279" s="159"/>
      <c r="T1279" s="159"/>
      <c r="U1279" s="159"/>
      <c r="V1279" s="159"/>
      <c r="W1279" s="159"/>
      <c r="X1279" s="159"/>
      <c r="Y1279" s="159"/>
      <c r="Z1279" s="148"/>
      <c r="AA1279" s="148"/>
      <c r="AB1279" s="148"/>
      <c r="AC1279" s="148"/>
      <c r="AD1279" s="148"/>
      <c r="AE1279" s="148"/>
      <c r="AF1279" s="148"/>
      <c r="AG1279" s="148" t="s">
        <v>481</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
      <c r="A1280" s="177">
        <v>262</v>
      </c>
      <c r="B1280" s="178" t="s">
        <v>2251</v>
      </c>
      <c r="C1280" s="193" t="s">
        <v>2252</v>
      </c>
      <c r="D1280" s="179" t="s">
        <v>457</v>
      </c>
      <c r="E1280" s="180">
        <v>1</v>
      </c>
      <c r="F1280" s="181"/>
      <c r="G1280" s="182">
        <f>ROUND(E1280*F1280,2)</f>
        <v>0</v>
      </c>
      <c r="H1280" s="181"/>
      <c r="I1280" s="182">
        <f>ROUND(E1280*H1280,2)</f>
        <v>0</v>
      </c>
      <c r="J1280" s="181"/>
      <c r="K1280" s="182">
        <f>ROUND(E1280*J1280,2)</f>
        <v>0</v>
      </c>
      <c r="L1280" s="182">
        <v>12</v>
      </c>
      <c r="M1280" s="182">
        <f>G1280*(1+L1280/100)</f>
        <v>0</v>
      </c>
      <c r="N1280" s="180">
        <v>0</v>
      </c>
      <c r="O1280" s="180">
        <f>ROUND(E1280*N1280,2)</f>
        <v>0</v>
      </c>
      <c r="P1280" s="180">
        <v>0</v>
      </c>
      <c r="Q1280" s="180">
        <f>ROUND(E1280*P1280,2)</f>
        <v>0</v>
      </c>
      <c r="R1280" s="182"/>
      <c r="S1280" s="182" t="s">
        <v>410</v>
      </c>
      <c r="T1280" s="183" t="s">
        <v>364</v>
      </c>
      <c r="U1280" s="159">
        <v>0</v>
      </c>
      <c r="V1280" s="159">
        <f>ROUND(E1280*U1280,2)</f>
        <v>0</v>
      </c>
      <c r="W1280" s="159"/>
      <c r="X1280" s="159" t="s">
        <v>411</v>
      </c>
      <c r="Y1280" s="159" t="s">
        <v>366</v>
      </c>
      <c r="Z1280" s="148"/>
      <c r="AA1280" s="148"/>
      <c r="AB1280" s="148"/>
      <c r="AC1280" s="148"/>
      <c r="AD1280" s="148"/>
      <c r="AE1280" s="148"/>
      <c r="AF1280" s="148"/>
      <c r="AG1280" s="148" t="s">
        <v>412</v>
      </c>
      <c r="AH1280" s="148"/>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2" x14ac:dyDescent="0.2">
      <c r="A1281" s="155"/>
      <c r="B1281" s="156"/>
      <c r="C1281" s="206" t="s">
        <v>2237</v>
      </c>
      <c r="D1281" s="198"/>
      <c r="E1281" s="199"/>
      <c r="F1281" s="159"/>
      <c r="G1281" s="159"/>
      <c r="H1281" s="159"/>
      <c r="I1281" s="159"/>
      <c r="J1281" s="159"/>
      <c r="K1281" s="159"/>
      <c r="L1281" s="159"/>
      <c r="M1281" s="159"/>
      <c r="N1281" s="158"/>
      <c r="O1281" s="158"/>
      <c r="P1281" s="158"/>
      <c r="Q1281" s="158"/>
      <c r="R1281" s="159"/>
      <c r="S1281" s="159"/>
      <c r="T1281" s="159"/>
      <c r="U1281" s="159"/>
      <c r="V1281" s="159"/>
      <c r="W1281" s="159"/>
      <c r="X1281" s="159"/>
      <c r="Y1281" s="159"/>
      <c r="Z1281" s="148"/>
      <c r="AA1281" s="148"/>
      <c r="AB1281" s="148"/>
      <c r="AC1281" s="148"/>
      <c r="AD1281" s="148"/>
      <c r="AE1281" s="148"/>
      <c r="AF1281" s="148"/>
      <c r="AG1281" s="148" t="s">
        <v>481</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3" x14ac:dyDescent="0.2">
      <c r="A1282" s="155"/>
      <c r="B1282" s="156"/>
      <c r="C1282" s="206" t="s">
        <v>2253</v>
      </c>
      <c r="D1282" s="198"/>
      <c r="E1282" s="199">
        <v>1</v>
      </c>
      <c r="F1282" s="159"/>
      <c r="G1282" s="159"/>
      <c r="H1282" s="159"/>
      <c r="I1282" s="159"/>
      <c r="J1282" s="159"/>
      <c r="K1282" s="159"/>
      <c r="L1282" s="159"/>
      <c r="M1282" s="159"/>
      <c r="N1282" s="158"/>
      <c r="O1282" s="158"/>
      <c r="P1282" s="158"/>
      <c r="Q1282" s="158"/>
      <c r="R1282" s="159"/>
      <c r="S1282" s="159"/>
      <c r="T1282" s="159"/>
      <c r="U1282" s="159"/>
      <c r="V1282" s="159"/>
      <c r="W1282" s="159"/>
      <c r="X1282" s="159"/>
      <c r="Y1282" s="159"/>
      <c r="Z1282" s="148"/>
      <c r="AA1282" s="148"/>
      <c r="AB1282" s="148"/>
      <c r="AC1282" s="148"/>
      <c r="AD1282" s="148"/>
      <c r="AE1282" s="148"/>
      <c r="AF1282" s="148"/>
      <c r="AG1282" s="148" t="s">
        <v>481</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1" x14ac:dyDescent="0.2">
      <c r="A1283" s="177">
        <v>263</v>
      </c>
      <c r="B1283" s="178" t="s">
        <v>2254</v>
      </c>
      <c r="C1283" s="193" t="s">
        <v>2252</v>
      </c>
      <c r="D1283" s="179" t="s">
        <v>457</v>
      </c>
      <c r="E1283" s="180">
        <v>5</v>
      </c>
      <c r="F1283" s="181"/>
      <c r="G1283" s="182">
        <f>ROUND(E1283*F1283,2)</f>
        <v>0</v>
      </c>
      <c r="H1283" s="181"/>
      <c r="I1283" s="182">
        <f>ROUND(E1283*H1283,2)</f>
        <v>0</v>
      </c>
      <c r="J1283" s="181"/>
      <c r="K1283" s="182">
        <f>ROUND(E1283*J1283,2)</f>
        <v>0</v>
      </c>
      <c r="L1283" s="182">
        <v>12</v>
      </c>
      <c r="M1283" s="182">
        <f>G1283*(1+L1283/100)</f>
        <v>0</v>
      </c>
      <c r="N1283" s="180">
        <v>0</v>
      </c>
      <c r="O1283" s="180">
        <f>ROUND(E1283*N1283,2)</f>
        <v>0</v>
      </c>
      <c r="P1283" s="180">
        <v>0</v>
      </c>
      <c r="Q1283" s="180">
        <f>ROUND(E1283*P1283,2)</f>
        <v>0</v>
      </c>
      <c r="R1283" s="182"/>
      <c r="S1283" s="182" t="s">
        <v>410</v>
      </c>
      <c r="T1283" s="183" t="s">
        <v>364</v>
      </c>
      <c r="U1283" s="159">
        <v>0</v>
      </c>
      <c r="V1283" s="159">
        <f>ROUND(E1283*U1283,2)</f>
        <v>0</v>
      </c>
      <c r="W1283" s="159"/>
      <c r="X1283" s="159" t="s">
        <v>411</v>
      </c>
      <c r="Y1283" s="159" t="s">
        <v>366</v>
      </c>
      <c r="Z1283" s="148"/>
      <c r="AA1283" s="148"/>
      <c r="AB1283" s="148"/>
      <c r="AC1283" s="148"/>
      <c r="AD1283" s="148"/>
      <c r="AE1283" s="148"/>
      <c r="AF1283" s="148"/>
      <c r="AG1283" s="148" t="s">
        <v>412</v>
      </c>
      <c r="AH1283" s="148"/>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2" x14ac:dyDescent="0.2">
      <c r="A1284" s="155"/>
      <c r="B1284" s="156"/>
      <c r="C1284" s="206" t="s">
        <v>2237</v>
      </c>
      <c r="D1284" s="198"/>
      <c r="E1284" s="199"/>
      <c r="F1284" s="159"/>
      <c r="G1284" s="159"/>
      <c r="H1284" s="159"/>
      <c r="I1284" s="159"/>
      <c r="J1284" s="159"/>
      <c r="K1284" s="159"/>
      <c r="L1284" s="159"/>
      <c r="M1284" s="159"/>
      <c r="N1284" s="158"/>
      <c r="O1284" s="158"/>
      <c r="P1284" s="158"/>
      <c r="Q1284" s="158"/>
      <c r="R1284" s="159"/>
      <c r="S1284" s="159"/>
      <c r="T1284" s="159"/>
      <c r="U1284" s="159"/>
      <c r="V1284" s="159"/>
      <c r="W1284" s="159"/>
      <c r="X1284" s="159"/>
      <c r="Y1284" s="159"/>
      <c r="Z1284" s="148"/>
      <c r="AA1284" s="148"/>
      <c r="AB1284" s="148"/>
      <c r="AC1284" s="148"/>
      <c r="AD1284" s="148"/>
      <c r="AE1284" s="148"/>
      <c r="AF1284" s="148"/>
      <c r="AG1284" s="148" t="s">
        <v>481</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3" x14ac:dyDescent="0.2">
      <c r="A1285" s="155"/>
      <c r="B1285" s="156"/>
      <c r="C1285" s="206" t="s">
        <v>2255</v>
      </c>
      <c r="D1285" s="198"/>
      <c r="E1285" s="199">
        <v>5</v>
      </c>
      <c r="F1285" s="159"/>
      <c r="G1285" s="159"/>
      <c r="H1285" s="159"/>
      <c r="I1285" s="159"/>
      <c r="J1285" s="159"/>
      <c r="K1285" s="159"/>
      <c r="L1285" s="159"/>
      <c r="M1285" s="159"/>
      <c r="N1285" s="158"/>
      <c r="O1285" s="158"/>
      <c r="P1285" s="158"/>
      <c r="Q1285" s="158"/>
      <c r="R1285" s="159"/>
      <c r="S1285" s="159"/>
      <c r="T1285" s="159"/>
      <c r="U1285" s="159"/>
      <c r="V1285" s="159"/>
      <c r="W1285" s="159"/>
      <c r="X1285" s="159"/>
      <c r="Y1285" s="159"/>
      <c r="Z1285" s="148"/>
      <c r="AA1285" s="148"/>
      <c r="AB1285" s="148"/>
      <c r="AC1285" s="148"/>
      <c r="AD1285" s="148"/>
      <c r="AE1285" s="148"/>
      <c r="AF1285" s="148"/>
      <c r="AG1285" s="148" t="s">
        <v>481</v>
      </c>
      <c r="AH1285" s="148">
        <v>0</v>
      </c>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ht="22.5" outlineLevel="1" x14ac:dyDescent="0.2">
      <c r="A1286" s="177">
        <v>264</v>
      </c>
      <c r="B1286" s="178" t="s">
        <v>2256</v>
      </c>
      <c r="C1286" s="193" t="s">
        <v>2257</v>
      </c>
      <c r="D1286" s="179" t="s">
        <v>457</v>
      </c>
      <c r="E1286" s="180">
        <v>5</v>
      </c>
      <c r="F1286" s="181"/>
      <c r="G1286" s="182">
        <f>ROUND(E1286*F1286,2)</f>
        <v>0</v>
      </c>
      <c r="H1286" s="181"/>
      <c r="I1286" s="182">
        <f>ROUND(E1286*H1286,2)</f>
        <v>0</v>
      </c>
      <c r="J1286" s="181"/>
      <c r="K1286" s="182">
        <f>ROUND(E1286*J1286,2)</f>
        <v>0</v>
      </c>
      <c r="L1286" s="182">
        <v>12</v>
      </c>
      <c r="M1286" s="182">
        <f>G1286*(1+L1286/100)</f>
        <v>0</v>
      </c>
      <c r="N1286" s="180">
        <v>0</v>
      </c>
      <c r="O1286" s="180">
        <f>ROUND(E1286*N1286,2)</f>
        <v>0</v>
      </c>
      <c r="P1286" s="180">
        <v>0</v>
      </c>
      <c r="Q1286" s="180">
        <f>ROUND(E1286*P1286,2)</f>
        <v>0</v>
      </c>
      <c r="R1286" s="182"/>
      <c r="S1286" s="182" t="s">
        <v>410</v>
      </c>
      <c r="T1286" s="183" t="s">
        <v>364</v>
      </c>
      <c r="U1286" s="159">
        <v>0</v>
      </c>
      <c r="V1286" s="159">
        <f>ROUND(E1286*U1286,2)</f>
        <v>0</v>
      </c>
      <c r="W1286" s="159"/>
      <c r="X1286" s="159" t="s">
        <v>411</v>
      </c>
      <c r="Y1286" s="159" t="s">
        <v>366</v>
      </c>
      <c r="Z1286" s="148"/>
      <c r="AA1286" s="148"/>
      <c r="AB1286" s="148"/>
      <c r="AC1286" s="148"/>
      <c r="AD1286" s="148"/>
      <c r="AE1286" s="148"/>
      <c r="AF1286" s="148"/>
      <c r="AG1286" s="148" t="s">
        <v>412</v>
      </c>
      <c r="AH1286" s="148"/>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2" x14ac:dyDescent="0.2">
      <c r="A1287" s="155"/>
      <c r="B1287" s="156"/>
      <c r="C1287" s="206" t="s">
        <v>2237</v>
      </c>
      <c r="D1287" s="198"/>
      <c r="E1287" s="199"/>
      <c r="F1287" s="159"/>
      <c r="G1287" s="159"/>
      <c r="H1287" s="159"/>
      <c r="I1287" s="159"/>
      <c r="J1287" s="159"/>
      <c r="K1287" s="159"/>
      <c r="L1287" s="159"/>
      <c r="M1287" s="159"/>
      <c r="N1287" s="158"/>
      <c r="O1287" s="158"/>
      <c r="P1287" s="158"/>
      <c r="Q1287" s="158"/>
      <c r="R1287" s="159"/>
      <c r="S1287" s="159"/>
      <c r="T1287" s="159"/>
      <c r="U1287" s="159"/>
      <c r="V1287" s="159"/>
      <c r="W1287" s="159"/>
      <c r="X1287" s="159"/>
      <c r="Y1287" s="159"/>
      <c r="Z1287" s="148"/>
      <c r="AA1287" s="148"/>
      <c r="AB1287" s="148"/>
      <c r="AC1287" s="148"/>
      <c r="AD1287" s="148"/>
      <c r="AE1287" s="148"/>
      <c r="AF1287" s="148"/>
      <c r="AG1287" s="148" t="s">
        <v>481</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3" x14ac:dyDescent="0.2">
      <c r="A1288" s="155"/>
      <c r="B1288" s="156"/>
      <c r="C1288" s="206" t="s">
        <v>2258</v>
      </c>
      <c r="D1288" s="198"/>
      <c r="E1288" s="199">
        <v>5</v>
      </c>
      <c r="F1288" s="159"/>
      <c r="G1288" s="159"/>
      <c r="H1288" s="159"/>
      <c r="I1288" s="159"/>
      <c r="J1288" s="159"/>
      <c r="K1288" s="159"/>
      <c r="L1288" s="159"/>
      <c r="M1288" s="159"/>
      <c r="N1288" s="158"/>
      <c r="O1288" s="158"/>
      <c r="P1288" s="158"/>
      <c r="Q1288" s="158"/>
      <c r="R1288" s="159"/>
      <c r="S1288" s="159"/>
      <c r="T1288" s="159"/>
      <c r="U1288" s="159"/>
      <c r="V1288" s="159"/>
      <c r="W1288" s="159"/>
      <c r="X1288" s="159"/>
      <c r="Y1288" s="159"/>
      <c r="Z1288" s="148"/>
      <c r="AA1288" s="148"/>
      <c r="AB1288" s="148"/>
      <c r="AC1288" s="148"/>
      <c r="AD1288" s="148"/>
      <c r="AE1288" s="148"/>
      <c r="AF1288" s="148"/>
      <c r="AG1288" s="148" t="s">
        <v>481</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1" x14ac:dyDescent="0.2">
      <c r="A1289" s="177">
        <v>265</v>
      </c>
      <c r="B1289" s="178" t="s">
        <v>2259</v>
      </c>
      <c r="C1289" s="193" t="s">
        <v>2260</v>
      </c>
      <c r="D1289" s="179" t="s">
        <v>457</v>
      </c>
      <c r="E1289" s="180">
        <v>2</v>
      </c>
      <c r="F1289" s="181"/>
      <c r="G1289" s="182">
        <f>ROUND(E1289*F1289,2)</f>
        <v>0</v>
      </c>
      <c r="H1289" s="181"/>
      <c r="I1289" s="182">
        <f>ROUND(E1289*H1289,2)</f>
        <v>0</v>
      </c>
      <c r="J1289" s="181"/>
      <c r="K1289" s="182">
        <f>ROUND(E1289*J1289,2)</f>
        <v>0</v>
      </c>
      <c r="L1289" s="182">
        <v>12</v>
      </c>
      <c r="M1289" s="182">
        <f>G1289*(1+L1289/100)</f>
        <v>0</v>
      </c>
      <c r="N1289" s="180">
        <v>0</v>
      </c>
      <c r="O1289" s="180">
        <f>ROUND(E1289*N1289,2)</f>
        <v>0</v>
      </c>
      <c r="P1289" s="180">
        <v>0</v>
      </c>
      <c r="Q1289" s="180">
        <f>ROUND(E1289*P1289,2)</f>
        <v>0</v>
      </c>
      <c r="R1289" s="182"/>
      <c r="S1289" s="182" t="s">
        <v>410</v>
      </c>
      <c r="T1289" s="183" t="s">
        <v>364</v>
      </c>
      <c r="U1289" s="159">
        <v>0</v>
      </c>
      <c r="V1289" s="159">
        <f>ROUND(E1289*U1289,2)</f>
        <v>0</v>
      </c>
      <c r="W1289" s="159"/>
      <c r="X1289" s="159" t="s">
        <v>411</v>
      </c>
      <c r="Y1289" s="159" t="s">
        <v>366</v>
      </c>
      <c r="Z1289" s="148"/>
      <c r="AA1289" s="148"/>
      <c r="AB1289" s="148"/>
      <c r="AC1289" s="148"/>
      <c r="AD1289" s="148"/>
      <c r="AE1289" s="148"/>
      <c r="AF1289" s="148"/>
      <c r="AG1289" s="148" t="s">
        <v>412</v>
      </c>
      <c r="AH1289" s="148"/>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2" x14ac:dyDescent="0.2">
      <c r="A1290" s="155"/>
      <c r="B1290" s="156"/>
      <c r="C1290" s="206" t="s">
        <v>2237</v>
      </c>
      <c r="D1290" s="198"/>
      <c r="E1290" s="199"/>
      <c r="F1290" s="159"/>
      <c r="G1290" s="159"/>
      <c r="H1290" s="159"/>
      <c r="I1290" s="159"/>
      <c r="J1290" s="159"/>
      <c r="K1290" s="159"/>
      <c r="L1290" s="159"/>
      <c r="M1290" s="159"/>
      <c r="N1290" s="158"/>
      <c r="O1290" s="158"/>
      <c r="P1290" s="158"/>
      <c r="Q1290" s="158"/>
      <c r="R1290" s="159"/>
      <c r="S1290" s="159"/>
      <c r="T1290" s="159"/>
      <c r="U1290" s="159"/>
      <c r="V1290" s="159"/>
      <c r="W1290" s="159"/>
      <c r="X1290" s="159"/>
      <c r="Y1290" s="159"/>
      <c r="Z1290" s="148"/>
      <c r="AA1290" s="148"/>
      <c r="AB1290" s="148"/>
      <c r="AC1290" s="148"/>
      <c r="AD1290" s="148"/>
      <c r="AE1290" s="148"/>
      <c r="AF1290" s="148"/>
      <c r="AG1290" s="148" t="s">
        <v>481</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3" x14ac:dyDescent="0.2">
      <c r="A1291" s="155"/>
      <c r="B1291" s="156"/>
      <c r="C1291" s="206" t="s">
        <v>2261</v>
      </c>
      <c r="D1291" s="198"/>
      <c r="E1291" s="199">
        <v>2</v>
      </c>
      <c r="F1291" s="159"/>
      <c r="G1291" s="159"/>
      <c r="H1291" s="159"/>
      <c r="I1291" s="159"/>
      <c r="J1291" s="159"/>
      <c r="K1291" s="159"/>
      <c r="L1291" s="159"/>
      <c r="M1291" s="159"/>
      <c r="N1291" s="158"/>
      <c r="O1291" s="158"/>
      <c r="P1291" s="158"/>
      <c r="Q1291" s="158"/>
      <c r="R1291" s="159"/>
      <c r="S1291" s="159"/>
      <c r="T1291" s="159"/>
      <c r="U1291" s="159"/>
      <c r="V1291" s="159"/>
      <c r="W1291" s="159"/>
      <c r="X1291" s="159"/>
      <c r="Y1291" s="159"/>
      <c r="Z1291" s="148"/>
      <c r="AA1291" s="148"/>
      <c r="AB1291" s="148"/>
      <c r="AC1291" s="148"/>
      <c r="AD1291" s="148"/>
      <c r="AE1291" s="148"/>
      <c r="AF1291" s="148"/>
      <c r="AG1291" s="148" t="s">
        <v>481</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ht="22.5" outlineLevel="1" x14ac:dyDescent="0.2">
      <c r="A1292" s="177">
        <v>266</v>
      </c>
      <c r="B1292" s="178" t="s">
        <v>2262</v>
      </c>
      <c r="C1292" s="193" t="s">
        <v>2263</v>
      </c>
      <c r="D1292" s="179" t="s">
        <v>457</v>
      </c>
      <c r="E1292" s="180">
        <v>5</v>
      </c>
      <c r="F1292" s="181"/>
      <c r="G1292" s="182">
        <f>ROUND(E1292*F1292,2)</f>
        <v>0</v>
      </c>
      <c r="H1292" s="181"/>
      <c r="I1292" s="182">
        <f>ROUND(E1292*H1292,2)</f>
        <v>0</v>
      </c>
      <c r="J1292" s="181"/>
      <c r="K1292" s="182">
        <f>ROUND(E1292*J1292,2)</f>
        <v>0</v>
      </c>
      <c r="L1292" s="182">
        <v>12</v>
      </c>
      <c r="M1292" s="182">
        <f>G1292*(1+L1292/100)</f>
        <v>0</v>
      </c>
      <c r="N1292" s="180">
        <v>0</v>
      </c>
      <c r="O1292" s="180">
        <f>ROUND(E1292*N1292,2)</f>
        <v>0</v>
      </c>
      <c r="P1292" s="180">
        <v>0</v>
      </c>
      <c r="Q1292" s="180">
        <f>ROUND(E1292*P1292,2)</f>
        <v>0</v>
      </c>
      <c r="R1292" s="182"/>
      <c r="S1292" s="182" t="s">
        <v>410</v>
      </c>
      <c r="T1292" s="183" t="s">
        <v>364</v>
      </c>
      <c r="U1292" s="159">
        <v>0</v>
      </c>
      <c r="V1292" s="159">
        <f>ROUND(E1292*U1292,2)</f>
        <v>0</v>
      </c>
      <c r="W1292" s="159"/>
      <c r="X1292" s="159" t="s">
        <v>411</v>
      </c>
      <c r="Y1292" s="159" t="s">
        <v>366</v>
      </c>
      <c r="Z1292" s="148"/>
      <c r="AA1292" s="148"/>
      <c r="AB1292" s="148"/>
      <c r="AC1292" s="148"/>
      <c r="AD1292" s="148"/>
      <c r="AE1292" s="148"/>
      <c r="AF1292" s="148"/>
      <c r="AG1292" s="148" t="s">
        <v>412</v>
      </c>
      <c r="AH1292" s="148"/>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2" x14ac:dyDescent="0.2">
      <c r="A1293" s="155"/>
      <c r="B1293" s="156"/>
      <c r="C1293" s="206" t="s">
        <v>2237</v>
      </c>
      <c r="D1293" s="198"/>
      <c r="E1293" s="199"/>
      <c r="F1293" s="159"/>
      <c r="G1293" s="159"/>
      <c r="H1293" s="159"/>
      <c r="I1293" s="159"/>
      <c r="J1293" s="159"/>
      <c r="K1293" s="159"/>
      <c r="L1293" s="159"/>
      <c r="M1293" s="159"/>
      <c r="N1293" s="158"/>
      <c r="O1293" s="158"/>
      <c r="P1293" s="158"/>
      <c r="Q1293" s="158"/>
      <c r="R1293" s="159"/>
      <c r="S1293" s="159"/>
      <c r="T1293" s="159"/>
      <c r="U1293" s="159"/>
      <c r="V1293" s="159"/>
      <c r="W1293" s="159"/>
      <c r="X1293" s="159"/>
      <c r="Y1293" s="159"/>
      <c r="Z1293" s="148"/>
      <c r="AA1293" s="148"/>
      <c r="AB1293" s="148"/>
      <c r="AC1293" s="148"/>
      <c r="AD1293" s="148"/>
      <c r="AE1293" s="148"/>
      <c r="AF1293" s="148"/>
      <c r="AG1293" s="148" t="s">
        <v>481</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3" x14ac:dyDescent="0.2">
      <c r="A1294" s="155"/>
      <c r="B1294" s="156"/>
      <c r="C1294" s="206" t="s">
        <v>2255</v>
      </c>
      <c r="D1294" s="198"/>
      <c r="E1294" s="199">
        <v>5</v>
      </c>
      <c r="F1294" s="159"/>
      <c r="G1294" s="159"/>
      <c r="H1294" s="159"/>
      <c r="I1294" s="159"/>
      <c r="J1294" s="159"/>
      <c r="K1294" s="159"/>
      <c r="L1294" s="159"/>
      <c r="M1294" s="159"/>
      <c r="N1294" s="158"/>
      <c r="O1294" s="158"/>
      <c r="P1294" s="158"/>
      <c r="Q1294" s="158"/>
      <c r="R1294" s="159"/>
      <c r="S1294" s="159"/>
      <c r="T1294" s="159"/>
      <c r="U1294" s="159"/>
      <c r="V1294" s="159"/>
      <c r="W1294" s="159"/>
      <c r="X1294" s="159"/>
      <c r="Y1294" s="159"/>
      <c r="Z1294" s="148"/>
      <c r="AA1294" s="148"/>
      <c r="AB1294" s="148"/>
      <c r="AC1294" s="148"/>
      <c r="AD1294" s="148"/>
      <c r="AE1294" s="148"/>
      <c r="AF1294" s="148"/>
      <c r="AG1294" s="148" t="s">
        <v>481</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ht="22.5" outlineLevel="1" x14ac:dyDescent="0.2">
      <c r="A1295" s="177">
        <v>267</v>
      </c>
      <c r="B1295" s="178" t="s">
        <v>2060</v>
      </c>
      <c r="C1295" s="193" t="s">
        <v>2061</v>
      </c>
      <c r="D1295" s="179" t="s">
        <v>476</v>
      </c>
      <c r="E1295" s="180">
        <v>0.99709000000000003</v>
      </c>
      <c r="F1295" s="181"/>
      <c r="G1295" s="182">
        <f>ROUND(E1295*F1295,2)</f>
        <v>0</v>
      </c>
      <c r="H1295" s="181"/>
      <c r="I1295" s="182">
        <f>ROUND(E1295*H1295,2)</f>
        <v>0</v>
      </c>
      <c r="J1295" s="181"/>
      <c r="K1295" s="182">
        <f>ROUND(E1295*J1295,2)</f>
        <v>0</v>
      </c>
      <c r="L1295" s="182">
        <v>12</v>
      </c>
      <c r="M1295" s="182">
        <f>G1295*(1+L1295/100)</f>
        <v>0</v>
      </c>
      <c r="N1295" s="180">
        <v>0.5</v>
      </c>
      <c r="O1295" s="180">
        <f>ROUND(E1295*N1295,2)</f>
        <v>0.5</v>
      </c>
      <c r="P1295" s="180">
        <v>0</v>
      </c>
      <c r="Q1295" s="180">
        <f>ROUND(E1295*P1295,2)</f>
        <v>0</v>
      </c>
      <c r="R1295" s="182" t="s">
        <v>566</v>
      </c>
      <c r="S1295" s="182" t="s">
        <v>363</v>
      </c>
      <c r="T1295" s="183" t="s">
        <v>363</v>
      </c>
      <c r="U1295" s="159">
        <v>0</v>
      </c>
      <c r="V1295" s="159">
        <f>ROUND(E1295*U1295,2)</f>
        <v>0</v>
      </c>
      <c r="W1295" s="159"/>
      <c r="X1295" s="159" t="s">
        <v>567</v>
      </c>
      <c r="Y1295" s="159" t="s">
        <v>366</v>
      </c>
      <c r="Z1295" s="148"/>
      <c r="AA1295" s="148"/>
      <c r="AB1295" s="148"/>
      <c r="AC1295" s="148"/>
      <c r="AD1295" s="148"/>
      <c r="AE1295" s="148"/>
      <c r="AF1295" s="148"/>
      <c r="AG1295" s="148" t="s">
        <v>568</v>
      </c>
      <c r="AH1295" s="148"/>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2" x14ac:dyDescent="0.2">
      <c r="A1296" s="155"/>
      <c r="B1296" s="156"/>
      <c r="C1296" s="206" t="s">
        <v>1568</v>
      </c>
      <c r="D1296" s="198"/>
      <c r="E1296" s="199"/>
      <c r="F1296" s="159"/>
      <c r="G1296" s="159"/>
      <c r="H1296" s="159"/>
      <c r="I1296" s="159"/>
      <c r="J1296" s="159"/>
      <c r="K1296" s="159"/>
      <c r="L1296" s="159"/>
      <c r="M1296" s="159"/>
      <c r="N1296" s="158"/>
      <c r="O1296" s="158"/>
      <c r="P1296" s="158"/>
      <c r="Q1296" s="158"/>
      <c r="R1296" s="159"/>
      <c r="S1296" s="159"/>
      <c r="T1296" s="159"/>
      <c r="U1296" s="159"/>
      <c r="V1296" s="159"/>
      <c r="W1296" s="159"/>
      <c r="X1296" s="159"/>
      <c r="Y1296" s="159"/>
      <c r="Z1296" s="148"/>
      <c r="AA1296" s="148"/>
      <c r="AB1296" s="148"/>
      <c r="AC1296" s="148"/>
      <c r="AD1296" s="148"/>
      <c r="AE1296" s="148"/>
      <c r="AF1296" s="148"/>
      <c r="AG1296" s="148" t="s">
        <v>481</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3" x14ac:dyDescent="0.2">
      <c r="A1297" s="155"/>
      <c r="B1297" s="156"/>
      <c r="C1297" s="206" t="s">
        <v>2264</v>
      </c>
      <c r="D1297" s="198"/>
      <c r="E1297" s="199">
        <v>0.90644000000000002</v>
      </c>
      <c r="F1297" s="159"/>
      <c r="G1297" s="159"/>
      <c r="H1297" s="159"/>
      <c r="I1297" s="159"/>
      <c r="J1297" s="159"/>
      <c r="K1297" s="159"/>
      <c r="L1297" s="159"/>
      <c r="M1297" s="159"/>
      <c r="N1297" s="158"/>
      <c r="O1297" s="158"/>
      <c r="P1297" s="158"/>
      <c r="Q1297" s="158"/>
      <c r="R1297" s="159"/>
      <c r="S1297" s="159"/>
      <c r="T1297" s="159"/>
      <c r="U1297" s="159"/>
      <c r="V1297" s="159"/>
      <c r="W1297" s="159"/>
      <c r="X1297" s="159"/>
      <c r="Y1297" s="159"/>
      <c r="Z1297" s="148"/>
      <c r="AA1297" s="148"/>
      <c r="AB1297" s="148"/>
      <c r="AC1297" s="148"/>
      <c r="AD1297" s="148"/>
      <c r="AE1297" s="148"/>
      <c r="AF1297" s="148"/>
      <c r="AG1297" s="148" t="s">
        <v>481</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3" x14ac:dyDescent="0.2">
      <c r="A1298" s="155"/>
      <c r="B1298" s="156"/>
      <c r="C1298" s="214" t="s">
        <v>1696</v>
      </c>
      <c r="D1298" s="211"/>
      <c r="E1298" s="212">
        <v>9.0639999999999998E-2</v>
      </c>
      <c r="F1298" s="159"/>
      <c r="G1298" s="159"/>
      <c r="H1298" s="159"/>
      <c r="I1298" s="159"/>
      <c r="J1298" s="159"/>
      <c r="K1298" s="159"/>
      <c r="L1298" s="159"/>
      <c r="M1298" s="159"/>
      <c r="N1298" s="158"/>
      <c r="O1298" s="158"/>
      <c r="P1298" s="158"/>
      <c r="Q1298" s="158"/>
      <c r="R1298" s="159"/>
      <c r="S1298" s="159"/>
      <c r="T1298" s="159"/>
      <c r="U1298" s="159"/>
      <c r="V1298" s="159"/>
      <c r="W1298" s="159"/>
      <c r="X1298" s="159"/>
      <c r="Y1298" s="159"/>
      <c r="Z1298" s="148"/>
      <c r="AA1298" s="148"/>
      <c r="AB1298" s="148"/>
      <c r="AC1298" s="148"/>
      <c r="AD1298" s="148"/>
      <c r="AE1298" s="148"/>
      <c r="AF1298" s="148"/>
      <c r="AG1298" s="148" t="s">
        <v>481</v>
      </c>
      <c r="AH1298" s="148">
        <v>4</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ht="56.25" outlineLevel="1" x14ac:dyDescent="0.2">
      <c r="A1299" s="177">
        <v>268</v>
      </c>
      <c r="B1299" s="178" t="s">
        <v>2265</v>
      </c>
      <c r="C1299" s="193" t="s">
        <v>2266</v>
      </c>
      <c r="D1299" s="179" t="s">
        <v>457</v>
      </c>
      <c r="E1299" s="180">
        <v>9</v>
      </c>
      <c r="F1299" s="181"/>
      <c r="G1299" s="182">
        <f>ROUND(E1299*F1299,2)</f>
        <v>0</v>
      </c>
      <c r="H1299" s="181"/>
      <c r="I1299" s="182">
        <f>ROUND(E1299*H1299,2)</f>
        <v>0</v>
      </c>
      <c r="J1299" s="181"/>
      <c r="K1299" s="182">
        <f>ROUND(E1299*J1299,2)</f>
        <v>0</v>
      </c>
      <c r="L1299" s="182">
        <v>12</v>
      </c>
      <c r="M1299" s="182">
        <f>G1299*(1+L1299/100)</f>
        <v>0</v>
      </c>
      <c r="N1299" s="180">
        <v>4.1200000000000001E-2</v>
      </c>
      <c r="O1299" s="180">
        <f>ROUND(E1299*N1299,2)</f>
        <v>0.37</v>
      </c>
      <c r="P1299" s="180">
        <v>0</v>
      </c>
      <c r="Q1299" s="180">
        <f>ROUND(E1299*P1299,2)</f>
        <v>0</v>
      </c>
      <c r="R1299" s="182" t="s">
        <v>566</v>
      </c>
      <c r="S1299" s="182" t="s">
        <v>363</v>
      </c>
      <c r="T1299" s="183" t="s">
        <v>363</v>
      </c>
      <c r="U1299" s="159">
        <v>0</v>
      </c>
      <c r="V1299" s="159">
        <f>ROUND(E1299*U1299,2)</f>
        <v>0</v>
      </c>
      <c r="W1299" s="159"/>
      <c r="X1299" s="159" t="s">
        <v>567</v>
      </c>
      <c r="Y1299" s="159" t="s">
        <v>1923</v>
      </c>
      <c r="Z1299" s="148"/>
      <c r="AA1299" s="148"/>
      <c r="AB1299" s="148"/>
      <c r="AC1299" s="148"/>
      <c r="AD1299" s="148"/>
      <c r="AE1299" s="148"/>
      <c r="AF1299" s="148"/>
      <c r="AG1299" s="148" t="s">
        <v>568</v>
      </c>
      <c r="AH1299" s="148"/>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2" x14ac:dyDescent="0.2">
      <c r="A1300" s="155"/>
      <c r="B1300" s="156"/>
      <c r="C1300" s="206" t="s">
        <v>2221</v>
      </c>
      <c r="D1300" s="198"/>
      <c r="E1300" s="199"/>
      <c r="F1300" s="159"/>
      <c r="G1300" s="159"/>
      <c r="H1300" s="159"/>
      <c r="I1300" s="159"/>
      <c r="J1300" s="159"/>
      <c r="K1300" s="159"/>
      <c r="L1300" s="159"/>
      <c r="M1300" s="159"/>
      <c r="N1300" s="158"/>
      <c r="O1300" s="158"/>
      <c r="P1300" s="158"/>
      <c r="Q1300" s="158"/>
      <c r="R1300" s="159"/>
      <c r="S1300" s="159"/>
      <c r="T1300" s="159"/>
      <c r="U1300" s="159"/>
      <c r="V1300" s="159"/>
      <c r="W1300" s="159"/>
      <c r="X1300" s="159"/>
      <c r="Y1300" s="159"/>
      <c r="Z1300" s="148"/>
      <c r="AA1300" s="148"/>
      <c r="AB1300" s="148"/>
      <c r="AC1300" s="148"/>
      <c r="AD1300" s="148"/>
      <c r="AE1300" s="148"/>
      <c r="AF1300" s="148"/>
      <c r="AG1300" s="148" t="s">
        <v>481</v>
      </c>
      <c r="AH1300" s="148">
        <v>0</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3" x14ac:dyDescent="0.2">
      <c r="A1301" s="155"/>
      <c r="B1301" s="156"/>
      <c r="C1301" s="206" t="s">
        <v>2222</v>
      </c>
      <c r="D1301" s="198"/>
      <c r="E1301" s="199">
        <v>9</v>
      </c>
      <c r="F1301" s="159"/>
      <c r="G1301" s="159"/>
      <c r="H1301" s="159"/>
      <c r="I1301" s="159"/>
      <c r="J1301" s="159"/>
      <c r="K1301" s="159"/>
      <c r="L1301" s="159"/>
      <c r="M1301" s="159"/>
      <c r="N1301" s="158"/>
      <c r="O1301" s="158"/>
      <c r="P1301" s="158"/>
      <c r="Q1301" s="158"/>
      <c r="R1301" s="159"/>
      <c r="S1301" s="159"/>
      <c r="T1301" s="159"/>
      <c r="U1301" s="159"/>
      <c r="V1301" s="159"/>
      <c r="W1301" s="159"/>
      <c r="X1301" s="159"/>
      <c r="Y1301" s="159"/>
      <c r="Z1301" s="148"/>
      <c r="AA1301" s="148"/>
      <c r="AB1301" s="148"/>
      <c r="AC1301" s="148"/>
      <c r="AD1301" s="148"/>
      <c r="AE1301" s="148"/>
      <c r="AF1301" s="148"/>
      <c r="AG1301" s="148" t="s">
        <v>481</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ht="22.5" outlineLevel="1" x14ac:dyDescent="0.2">
      <c r="A1302" s="177">
        <v>269</v>
      </c>
      <c r="B1302" s="178" t="s">
        <v>2267</v>
      </c>
      <c r="C1302" s="193" t="s">
        <v>2268</v>
      </c>
      <c r="D1302" s="179" t="s">
        <v>457</v>
      </c>
      <c r="E1302" s="180">
        <v>1</v>
      </c>
      <c r="F1302" s="181"/>
      <c r="G1302" s="182">
        <f>ROUND(E1302*F1302,2)</f>
        <v>0</v>
      </c>
      <c r="H1302" s="181"/>
      <c r="I1302" s="182">
        <f>ROUND(E1302*H1302,2)</f>
        <v>0</v>
      </c>
      <c r="J1302" s="181"/>
      <c r="K1302" s="182">
        <f>ROUND(E1302*J1302,2)</f>
        <v>0</v>
      </c>
      <c r="L1302" s="182">
        <v>12</v>
      </c>
      <c r="M1302" s="182">
        <f>G1302*(1+L1302/100)</f>
        <v>0</v>
      </c>
      <c r="N1302" s="180">
        <v>4.0400000000000002E-3</v>
      </c>
      <c r="O1302" s="180">
        <f>ROUND(E1302*N1302,2)</f>
        <v>0</v>
      </c>
      <c r="P1302" s="180">
        <v>0</v>
      </c>
      <c r="Q1302" s="180">
        <f>ROUND(E1302*P1302,2)</f>
        <v>0</v>
      </c>
      <c r="R1302" s="182" t="s">
        <v>566</v>
      </c>
      <c r="S1302" s="182" t="s">
        <v>363</v>
      </c>
      <c r="T1302" s="183" t="s">
        <v>363</v>
      </c>
      <c r="U1302" s="159">
        <v>0</v>
      </c>
      <c r="V1302" s="159">
        <f>ROUND(E1302*U1302,2)</f>
        <v>0</v>
      </c>
      <c r="W1302" s="159"/>
      <c r="X1302" s="159" t="s">
        <v>567</v>
      </c>
      <c r="Y1302" s="159" t="s">
        <v>1923</v>
      </c>
      <c r="Z1302" s="148"/>
      <c r="AA1302" s="148"/>
      <c r="AB1302" s="148"/>
      <c r="AC1302" s="148"/>
      <c r="AD1302" s="148"/>
      <c r="AE1302" s="148"/>
      <c r="AF1302" s="148"/>
      <c r="AG1302" s="148" t="s">
        <v>568</v>
      </c>
      <c r="AH1302" s="148"/>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2" x14ac:dyDescent="0.2">
      <c r="A1303" s="155"/>
      <c r="B1303" s="156"/>
      <c r="C1303" s="206" t="s">
        <v>2269</v>
      </c>
      <c r="D1303" s="198"/>
      <c r="E1303" s="199">
        <v>1</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59"/>
      <c r="Z1303" s="148"/>
      <c r="AA1303" s="148"/>
      <c r="AB1303" s="148"/>
      <c r="AC1303" s="148"/>
      <c r="AD1303" s="148"/>
      <c r="AE1303" s="148"/>
      <c r="AF1303" s="148"/>
      <c r="AG1303" s="148" t="s">
        <v>481</v>
      </c>
      <c r="AH1303" s="148">
        <v>5</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ht="22.5" outlineLevel="1" x14ac:dyDescent="0.2">
      <c r="A1304" s="177">
        <v>270</v>
      </c>
      <c r="B1304" s="178" t="s">
        <v>2270</v>
      </c>
      <c r="C1304" s="193" t="s">
        <v>2271</v>
      </c>
      <c r="D1304" s="179" t="s">
        <v>457</v>
      </c>
      <c r="E1304" s="180">
        <v>9</v>
      </c>
      <c r="F1304" s="181"/>
      <c r="G1304" s="182">
        <f>ROUND(E1304*F1304,2)</f>
        <v>0</v>
      </c>
      <c r="H1304" s="181"/>
      <c r="I1304" s="182">
        <f>ROUND(E1304*H1304,2)</f>
        <v>0</v>
      </c>
      <c r="J1304" s="181"/>
      <c r="K1304" s="182">
        <f>ROUND(E1304*J1304,2)</f>
        <v>0</v>
      </c>
      <c r="L1304" s="182">
        <v>12</v>
      </c>
      <c r="M1304" s="182">
        <f>G1304*(1+L1304/100)</f>
        <v>0</v>
      </c>
      <c r="N1304" s="180">
        <v>4.4099999999999999E-3</v>
      </c>
      <c r="O1304" s="180">
        <f>ROUND(E1304*N1304,2)</f>
        <v>0.04</v>
      </c>
      <c r="P1304" s="180">
        <v>0</v>
      </c>
      <c r="Q1304" s="180">
        <f>ROUND(E1304*P1304,2)</f>
        <v>0</v>
      </c>
      <c r="R1304" s="182" t="s">
        <v>566</v>
      </c>
      <c r="S1304" s="182" t="s">
        <v>363</v>
      </c>
      <c r="T1304" s="183" t="s">
        <v>363</v>
      </c>
      <c r="U1304" s="159">
        <v>0</v>
      </c>
      <c r="V1304" s="159">
        <f>ROUND(E1304*U1304,2)</f>
        <v>0</v>
      </c>
      <c r="W1304" s="159"/>
      <c r="X1304" s="159" t="s">
        <v>567</v>
      </c>
      <c r="Y1304" s="159" t="s">
        <v>1923</v>
      </c>
      <c r="Z1304" s="148"/>
      <c r="AA1304" s="148"/>
      <c r="AB1304" s="148"/>
      <c r="AC1304" s="148"/>
      <c r="AD1304" s="148"/>
      <c r="AE1304" s="148"/>
      <c r="AF1304" s="148"/>
      <c r="AG1304" s="148" t="s">
        <v>568</v>
      </c>
      <c r="AH1304" s="148"/>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2" x14ac:dyDescent="0.2">
      <c r="A1305" s="155"/>
      <c r="B1305" s="156"/>
      <c r="C1305" s="206" t="s">
        <v>2272</v>
      </c>
      <c r="D1305" s="198"/>
      <c r="E1305" s="199">
        <v>9</v>
      </c>
      <c r="F1305" s="159"/>
      <c r="G1305" s="159"/>
      <c r="H1305" s="159"/>
      <c r="I1305" s="159"/>
      <c r="J1305" s="159"/>
      <c r="K1305" s="159"/>
      <c r="L1305" s="159"/>
      <c r="M1305" s="159"/>
      <c r="N1305" s="158"/>
      <c r="O1305" s="158"/>
      <c r="P1305" s="158"/>
      <c r="Q1305" s="158"/>
      <c r="R1305" s="159"/>
      <c r="S1305" s="159"/>
      <c r="T1305" s="159"/>
      <c r="U1305" s="159"/>
      <c r="V1305" s="159"/>
      <c r="W1305" s="159"/>
      <c r="X1305" s="159"/>
      <c r="Y1305" s="159"/>
      <c r="Z1305" s="148"/>
      <c r="AA1305" s="148"/>
      <c r="AB1305" s="148"/>
      <c r="AC1305" s="148"/>
      <c r="AD1305" s="148"/>
      <c r="AE1305" s="148"/>
      <c r="AF1305" s="148"/>
      <c r="AG1305" s="148" t="s">
        <v>481</v>
      </c>
      <c r="AH1305" s="148">
        <v>5</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ht="22.5" outlineLevel="1" x14ac:dyDescent="0.2">
      <c r="A1306" s="177">
        <v>271</v>
      </c>
      <c r="B1306" s="178" t="s">
        <v>2273</v>
      </c>
      <c r="C1306" s="193" t="s">
        <v>2274</v>
      </c>
      <c r="D1306" s="179" t="s">
        <v>457</v>
      </c>
      <c r="E1306" s="180">
        <v>1</v>
      </c>
      <c r="F1306" s="181"/>
      <c r="G1306" s="182">
        <f>ROUND(E1306*F1306,2)</f>
        <v>0</v>
      </c>
      <c r="H1306" s="181"/>
      <c r="I1306" s="182">
        <f>ROUND(E1306*H1306,2)</f>
        <v>0</v>
      </c>
      <c r="J1306" s="181"/>
      <c r="K1306" s="182">
        <f>ROUND(E1306*J1306,2)</f>
        <v>0</v>
      </c>
      <c r="L1306" s="182">
        <v>12</v>
      </c>
      <c r="M1306" s="182">
        <f>G1306*(1+L1306/100)</f>
        <v>0</v>
      </c>
      <c r="N1306" s="180">
        <v>3.2599999999999999E-3</v>
      </c>
      <c r="O1306" s="180">
        <f>ROUND(E1306*N1306,2)</f>
        <v>0</v>
      </c>
      <c r="P1306" s="180">
        <v>0</v>
      </c>
      <c r="Q1306" s="180">
        <f>ROUND(E1306*P1306,2)</f>
        <v>0</v>
      </c>
      <c r="R1306" s="182" t="s">
        <v>566</v>
      </c>
      <c r="S1306" s="182" t="s">
        <v>363</v>
      </c>
      <c r="T1306" s="183" t="s">
        <v>363</v>
      </c>
      <c r="U1306" s="159">
        <v>0</v>
      </c>
      <c r="V1306" s="159">
        <f>ROUND(E1306*U1306,2)</f>
        <v>0</v>
      </c>
      <c r="W1306" s="159"/>
      <c r="X1306" s="159" t="s">
        <v>567</v>
      </c>
      <c r="Y1306" s="159" t="s">
        <v>1923</v>
      </c>
      <c r="Z1306" s="148"/>
      <c r="AA1306" s="148"/>
      <c r="AB1306" s="148"/>
      <c r="AC1306" s="148"/>
      <c r="AD1306" s="148"/>
      <c r="AE1306" s="148"/>
      <c r="AF1306" s="148"/>
      <c r="AG1306" s="148" t="s">
        <v>568</v>
      </c>
      <c r="AH1306" s="148"/>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2" x14ac:dyDescent="0.2">
      <c r="A1307" s="155"/>
      <c r="B1307" s="156"/>
      <c r="C1307" s="206" t="s">
        <v>2269</v>
      </c>
      <c r="D1307" s="198"/>
      <c r="E1307" s="199">
        <v>1</v>
      </c>
      <c r="F1307" s="159"/>
      <c r="G1307" s="159"/>
      <c r="H1307" s="159"/>
      <c r="I1307" s="159"/>
      <c r="J1307" s="159"/>
      <c r="K1307" s="159"/>
      <c r="L1307" s="159"/>
      <c r="M1307" s="159"/>
      <c r="N1307" s="158"/>
      <c r="O1307" s="158"/>
      <c r="P1307" s="158"/>
      <c r="Q1307" s="158"/>
      <c r="R1307" s="159"/>
      <c r="S1307" s="159"/>
      <c r="T1307" s="159"/>
      <c r="U1307" s="159"/>
      <c r="V1307" s="159"/>
      <c r="W1307" s="159"/>
      <c r="X1307" s="159"/>
      <c r="Y1307" s="159"/>
      <c r="Z1307" s="148"/>
      <c r="AA1307" s="148"/>
      <c r="AB1307" s="148"/>
      <c r="AC1307" s="148"/>
      <c r="AD1307" s="148"/>
      <c r="AE1307" s="148"/>
      <c r="AF1307" s="148"/>
      <c r="AG1307" s="148" t="s">
        <v>481</v>
      </c>
      <c r="AH1307" s="148">
        <v>5</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ht="22.5" outlineLevel="1" x14ac:dyDescent="0.2">
      <c r="A1308" s="177">
        <v>272</v>
      </c>
      <c r="B1308" s="178" t="s">
        <v>2275</v>
      </c>
      <c r="C1308" s="193" t="s">
        <v>2276</v>
      </c>
      <c r="D1308" s="179" t="s">
        <v>457</v>
      </c>
      <c r="E1308" s="180">
        <v>9</v>
      </c>
      <c r="F1308" s="181"/>
      <c r="G1308" s="182">
        <f>ROUND(E1308*F1308,2)</f>
        <v>0</v>
      </c>
      <c r="H1308" s="181"/>
      <c r="I1308" s="182">
        <f>ROUND(E1308*H1308,2)</f>
        <v>0</v>
      </c>
      <c r="J1308" s="181"/>
      <c r="K1308" s="182">
        <f>ROUND(E1308*J1308,2)</f>
        <v>0</v>
      </c>
      <c r="L1308" s="182">
        <v>12</v>
      </c>
      <c r="M1308" s="182">
        <f>G1308*(1+L1308/100)</f>
        <v>0</v>
      </c>
      <c r="N1308" s="180">
        <v>3.6700000000000001E-3</v>
      </c>
      <c r="O1308" s="180">
        <f>ROUND(E1308*N1308,2)</f>
        <v>0.03</v>
      </c>
      <c r="P1308" s="180">
        <v>0</v>
      </c>
      <c r="Q1308" s="180">
        <f>ROUND(E1308*P1308,2)</f>
        <v>0</v>
      </c>
      <c r="R1308" s="182" t="s">
        <v>566</v>
      </c>
      <c r="S1308" s="182" t="s">
        <v>363</v>
      </c>
      <c r="T1308" s="183" t="s">
        <v>363</v>
      </c>
      <c r="U1308" s="159">
        <v>0</v>
      </c>
      <c r="V1308" s="159">
        <f>ROUND(E1308*U1308,2)</f>
        <v>0</v>
      </c>
      <c r="W1308" s="159"/>
      <c r="X1308" s="159" t="s">
        <v>567</v>
      </c>
      <c r="Y1308" s="159" t="s">
        <v>1923</v>
      </c>
      <c r="Z1308" s="148"/>
      <c r="AA1308" s="148"/>
      <c r="AB1308" s="148"/>
      <c r="AC1308" s="148"/>
      <c r="AD1308" s="148"/>
      <c r="AE1308" s="148"/>
      <c r="AF1308" s="148"/>
      <c r="AG1308" s="148" t="s">
        <v>568</v>
      </c>
      <c r="AH1308" s="148"/>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2" x14ac:dyDescent="0.2">
      <c r="A1309" s="155"/>
      <c r="B1309" s="156"/>
      <c r="C1309" s="206" t="s">
        <v>2272</v>
      </c>
      <c r="D1309" s="198"/>
      <c r="E1309" s="199">
        <v>9</v>
      </c>
      <c r="F1309" s="159"/>
      <c r="G1309" s="159"/>
      <c r="H1309" s="159"/>
      <c r="I1309" s="159"/>
      <c r="J1309" s="159"/>
      <c r="K1309" s="159"/>
      <c r="L1309" s="159"/>
      <c r="M1309" s="159"/>
      <c r="N1309" s="158"/>
      <c r="O1309" s="158"/>
      <c r="P1309" s="158"/>
      <c r="Q1309" s="158"/>
      <c r="R1309" s="159"/>
      <c r="S1309" s="159"/>
      <c r="T1309" s="159"/>
      <c r="U1309" s="159"/>
      <c r="V1309" s="159"/>
      <c r="W1309" s="159"/>
      <c r="X1309" s="159"/>
      <c r="Y1309" s="159"/>
      <c r="Z1309" s="148"/>
      <c r="AA1309" s="148"/>
      <c r="AB1309" s="148"/>
      <c r="AC1309" s="148"/>
      <c r="AD1309" s="148"/>
      <c r="AE1309" s="148"/>
      <c r="AF1309" s="148"/>
      <c r="AG1309" s="148" t="s">
        <v>481</v>
      </c>
      <c r="AH1309" s="148">
        <v>5</v>
      </c>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ht="56.25" outlineLevel="1" x14ac:dyDescent="0.2">
      <c r="A1310" s="177">
        <v>273</v>
      </c>
      <c r="B1310" s="178" t="s">
        <v>2277</v>
      </c>
      <c r="C1310" s="193" t="s">
        <v>2278</v>
      </c>
      <c r="D1310" s="179" t="s">
        <v>457</v>
      </c>
      <c r="E1310" s="180">
        <v>1</v>
      </c>
      <c r="F1310" s="181"/>
      <c r="G1310" s="182">
        <f>ROUND(E1310*F1310,2)</f>
        <v>0</v>
      </c>
      <c r="H1310" s="181"/>
      <c r="I1310" s="182">
        <f>ROUND(E1310*H1310,2)</f>
        <v>0</v>
      </c>
      <c r="J1310" s="181"/>
      <c r="K1310" s="182">
        <f>ROUND(E1310*J1310,2)</f>
        <v>0</v>
      </c>
      <c r="L1310" s="182">
        <v>12</v>
      </c>
      <c r="M1310" s="182">
        <f>G1310*(1+L1310/100)</f>
        <v>0</v>
      </c>
      <c r="N1310" s="180">
        <v>3.4079999999999999E-2</v>
      </c>
      <c r="O1310" s="180">
        <f>ROUND(E1310*N1310,2)</f>
        <v>0.03</v>
      </c>
      <c r="P1310" s="180">
        <v>0</v>
      </c>
      <c r="Q1310" s="180">
        <f>ROUND(E1310*P1310,2)</f>
        <v>0</v>
      </c>
      <c r="R1310" s="182" t="s">
        <v>566</v>
      </c>
      <c r="S1310" s="182" t="s">
        <v>363</v>
      </c>
      <c r="T1310" s="183" t="s">
        <v>363</v>
      </c>
      <c r="U1310" s="159">
        <v>0</v>
      </c>
      <c r="V1310" s="159">
        <f>ROUND(E1310*U1310,2)</f>
        <v>0</v>
      </c>
      <c r="W1310" s="159"/>
      <c r="X1310" s="159" t="s">
        <v>567</v>
      </c>
      <c r="Y1310" s="159" t="s">
        <v>1923</v>
      </c>
      <c r="Z1310" s="148"/>
      <c r="AA1310" s="148"/>
      <c r="AB1310" s="148"/>
      <c r="AC1310" s="148"/>
      <c r="AD1310" s="148"/>
      <c r="AE1310" s="148"/>
      <c r="AF1310" s="148"/>
      <c r="AG1310" s="148" t="s">
        <v>568</v>
      </c>
      <c r="AH1310" s="148"/>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2" x14ac:dyDescent="0.2">
      <c r="A1311" s="155"/>
      <c r="B1311" s="156"/>
      <c r="C1311" s="206" t="s">
        <v>2221</v>
      </c>
      <c r="D1311" s="198"/>
      <c r="E1311" s="199"/>
      <c r="F1311" s="159"/>
      <c r="G1311" s="159"/>
      <c r="H1311" s="159"/>
      <c r="I1311" s="159"/>
      <c r="J1311" s="159"/>
      <c r="K1311" s="159"/>
      <c r="L1311" s="159"/>
      <c r="M1311" s="159"/>
      <c r="N1311" s="158"/>
      <c r="O1311" s="158"/>
      <c r="P1311" s="158"/>
      <c r="Q1311" s="158"/>
      <c r="R1311" s="159"/>
      <c r="S1311" s="159"/>
      <c r="T1311" s="159"/>
      <c r="U1311" s="159"/>
      <c r="V1311" s="159"/>
      <c r="W1311" s="159"/>
      <c r="X1311" s="159"/>
      <c r="Y1311" s="159"/>
      <c r="Z1311" s="148"/>
      <c r="AA1311" s="148"/>
      <c r="AB1311" s="148"/>
      <c r="AC1311" s="148"/>
      <c r="AD1311" s="148"/>
      <c r="AE1311" s="148"/>
      <c r="AF1311" s="148"/>
      <c r="AG1311" s="148" t="s">
        <v>481</v>
      </c>
      <c r="AH1311" s="148">
        <v>0</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3" x14ac:dyDescent="0.2">
      <c r="A1312" s="155"/>
      <c r="B1312" s="156"/>
      <c r="C1312" s="206" t="s">
        <v>2223</v>
      </c>
      <c r="D1312" s="198"/>
      <c r="E1312" s="199">
        <v>1</v>
      </c>
      <c r="F1312" s="159"/>
      <c r="G1312" s="159"/>
      <c r="H1312" s="159"/>
      <c r="I1312" s="159"/>
      <c r="J1312" s="159"/>
      <c r="K1312" s="159"/>
      <c r="L1312" s="159"/>
      <c r="M1312" s="159"/>
      <c r="N1312" s="158"/>
      <c r="O1312" s="158"/>
      <c r="P1312" s="158"/>
      <c r="Q1312" s="158"/>
      <c r="R1312" s="159"/>
      <c r="S1312" s="159"/>
      <c r="T1312" s="159"/>
      <c r="U1312" s="159"/>
      <c r="V1312" s="159"/>
      <c r="W1312" s="159"/>
      <c r="X1312" s="159"/>
      <c r="Y1312" s="159"/>
      <c r="Z1312" s="148"/>
      <c r="AA1312" s="148"/>
      <c r="AB1312" s="148"/>
      <c r="AC1312" s="148"/>
      <c r="AD1312" s="148"/>
      <c r="AE1312" s="148"/>
      <c r="AF1312" s="148"/>
      <c r="AG1312" s="148" t="s">
        <v>481</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1" x14ac:dyDescent="0.2">
      <c r="A1313" s="155">
        <v>274</v>
      </c>
      <c r="B1313" s="156" t="s">
        <v>2279</v>
      </c>
      <c r="C1313" s="215" t="s">
        <v>2280</v>
      </c>
      <c r="D1313" s="157" t="s">
        <v>0</v>
      </c>
      <c r="E1313" s="213"/>
      <c r="F1313" s="160"/>
      <c r="G1313" s="159">
        <f>ROUND(E1313*F1313,2)</f>
        <v>0</v>
      </c>
      <c r="H1313" s="160"/>
      <c r="I1313" s="159">
        <f>ROUND(E1313*H1313,2)</f>
        <v>0</v>
      </c>
      <c r="J1313" s="160"/>
      <c r="K1313" s="159">
        <f>ROUND(E1313*J1313,2)</f>
        <v>0</v>
      </c>
      <c r="L1313" s="159">
        <v>12</v>
      </c>
      <c r="M1313" s="159">
        <f>G1313*(1+L1313/100)</f>
        <v>0</v>
      </c>
      <c r="N1313" s="158">
        <v>0</v>
      </c>
      <c r="O1313" s="158">
        <f>ROUND(E1313*N1313,2)</f>
        <v>0</v>
      </c>
      <c r="P1313" s="158">
        <v>0</v>
      </c>
      <c r="Q1313" s="158">
        <f>ROUND(E1313*P1313,2)</f>
        <v>0</v>
      </c>
      <c r="R1313" s="159" t="s">
        <v>962</v>
      </c>
      <c r="S1313" s="159" t="s">
        <v>363</v>
      </c>
      <c r="T1313" s="159" t="s">
        <v>363</v>
      </c>
      <c r="U1313" s="159">
        <v>0</v>
      </c>
      <c r="V1313" s="159">
        <f>ROUND(E1313*U1313,2)</f>
        <v>0</v>
      </c>
      <c r="W1313" s="159"/>
      <c r="X1313" s="159" t="s">
        <v>220</v>
      </c>
      <c r="Y1313" s="159" t="s">
        <v>366</v>
      </c>
      <c r="Z1313" s="148"/>
      <c r="AA1313" s="148"/>
      <c r="AB1313" s="148"/>
      <c r="AC1313" s="148"/>
      <c r="AD1313" s="148"/>
      <c r="AE1313" s="148"/>
      <c r="AF1313" s="148"/>
      <c r="AG1313" s="148" t="s">
        <v>1070</v>
      </c>
      <c r="AH1313" s="148"/>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2" x14ac:dyDescent="0.2">
      <c r="A1314" s="155"/>
      <c r="B1314" s="156"/>
      <c r="C1314" s="288" t="s">
        <v>1940</v>
      </c>
      <c r="D1314" s="289"/>
      <c r="E1314" s="289"/>
      <c r="F1314" s="289"/>
      <c r="G1314" s="289"/>
      <c r="H1314" s="159"/>
      <c r="I1314" s="159"/>
      <c r="J1314" s="159"/>
      <c r="K1314" s="159"/>
      <c r="L1314" s="159"/>
      <c r="M1314" s="159"/>
      <c r="N1314" s="158"/>
      <c r="O1314" s="158"/>
      <c r="P1314" s="158"/>
      <c r="Q1314" s="158"/>
      <c r="R1314" s="159"/>
      <c r="S1314" s="159"/>
      <c r="T1314" s="159"/>
      <c r="U1314" s="159"/>
      <c r="V1314" s="159"/>
      <c r="W1314" s="159"/>
      <c r="X1314" s="159"/>
      <c r="Y1314" s="159"/>
      <c r="Z1314" s="148"/>
      <c r="AA1314" s="148"/>
      <c r="AB1314" s="148"/>
      <c r="AC1314" s="148"/>
      <c r="AD1314" s="148"/>
      <c r="AE1314" s="148"/>
      <c r="AF1314" s="148"/>
      <c r="AG1314" s="148" t="s">
        <v>479</v>
      </c>
      <c r="AH1314" s="148"/>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x14ac:dyDescent="0.2">
      <c r="A1315" s="167" t="s">
        <v>358</v>
      </c>
      <c r="B1315" s="168" t="s">
        <v>299</v>
      </c>
      <c r="C1315" s="192" t="s">
        <v>300</v>
      </c>
      <c r="D1315" s="169"/>
      <c r="E1315" s="170"/>
      <c r="F1315" s="171"/>
      <c r="G1315" s="171">
        <f>SUMIF(AG1316:AG1410,"&lt;&gt;NOR",G1316:G1410)</f>
        <v>0</v>
      </c>
      <c r="H1315" s="171"/>
      <c r="I1315" s="171">
        <f>SUM(I1316:I1410)</f>
        <v>0</v>
      </c>
      <c r="J1315" s="171"/>
      <c r="K1315" s="171">
        <f>SUM(K1316:K1410)</f>
        <v>0</v>
      </c>
      <c r="L1315" s="171"/>
      <c r="M1315" s="171">
        <f>SUM(M1316:M1410)</f>
        <v>0</v>
      </c>
      <c r="N1315" s="170"/>
      <c r="O1315" s="170">
        <f>SUM(O1316:O1410)</f>
        <v>0.04</v>
      </c>
      <c r="P1315" s="170"/>
      <c r="Q1315" s="170">
        <f>SUM(Q1316:Q1410)</f>
        <v>0</v>
      </c>
      <c r="R1315" s="171"/>
      <c r="S1315" s="171"/>
      <c r="T1315" s="172"/>
      <c r="U1315" s="166"/>
      <c r="V1315" s="166">
        <f>SUM(V1316:V1410)</f>
        <v>50.16</v>
      </c>
      <c r="W1315" s="166"/>
      <c r="X1315" s="166"/>
      <c r="Y1315" s="166"/>
      <c r="AG1315" t="s">
        <v>359</v>
      </c>
    </row>
    <row r="1316" spans="1:60" ht="22.5" outlineLevel="1" x14ac:dyDescent="0.2">
      <c r="A1316" s="177">
        <v>275</v>
      </c>
      <c r="B1316" s="178" t="s">
        <v>2281</v>
      </c>
      <c r="C1316" s="193" t="s">
        <v>2282</v>
      </c>
      <c r="D1316" s="179" t="s">
        <v>457</v>
      </c>
      <c r="E1316" s="180">
        <v>2</v>
      </c>
      <c r="F1316" s="181"/>
      <c r="G1316" s="182">
        <f>ROUND(E1316*F1316,2)</f>
        <v>0</v>
      </c>
      <c r="H1316" s="181"/>
      <c r="I1316" s="182">
        <f>ROUND(E1316*H1316,2)</f>
        <v>0</v>
      </c>
      <c r="J1316" s="181"/>
      <c r="K1316" s="182">
        <f>ROUND(E1316*J1316,2)</f>
        <v>0</v>
      </c>
      <c r="L1316" s="182">
        <v>12</v>
      </c>
      <c r="M1316" s="182">
        <f>G1316*(1+L1316/100)</f>
        <v>0</v>
      </c>
      <c r="N1316" s="180">
        <v>1.2999999999999999E-3</v>
      </c>
      <c r="O1316" s="180">
        <f>ROUND(E1316*N1316,2)</f>
        <v>0</v>
      </c>
      <c r="P1316" s="180">
        <v>0</v>
      </c>
      <c r="Q1316" s="180">
        <f>ROUND(E1316*P1316,2)</f>
        <v>0</v>
      </c>
      <c r="R1316" s="182" t="s">
        <v>1430</v>
      </c>
      <c r="S1316" s="182" t="s">
        <v>363</v>
      </c>
      <c r="T1316" s="183" t="s">
        <v>363</v>
      </c>
      <c r="U1316" s="159">
        <v>2.64</v>
      </c>
      <c r="V1316" s="159">
        <f>ROUND(E1316*U1316,2)</f>
        <v>5.28</v>
      </c>
      <c r="W1316" s="159"/>
      <c r="X1316" s="159" t="s">
        <v>411</v>
      </c>
      <c r="Y1316" s="159" t="s">
        <v>366</v>
      </c>
      <c r="Z1316" s="148"/>
      <c r="AA1316" s="148"/>
      <c r="AB1316" s="148"/>
      <c r="AC1316" s="148"/>
      <c r="AD1316" s="148"/>
      <c r="AE1316" s="148"/>
      <c r="AF1316" s="148"/>
      <c r="AG1316" s="148" t="s">
        <v>412</v>
      </c>
      <c r="AH1316" s="148"/>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2" x14ac:dyDescent="0.2">
      <c r="A1317" s="155"/>
      <c r="B1317" s="156"/>
      <c r="C1317" s="283" t="s">
        <v>2283</v>
      </c>
      <c r="D1317" s="284"/>
      <c r="E1317" s="284"/>
      <c r="F1317" s="284"/>
      <c r="G1317" s="284"/>
      <c r="H1317" s="159"/>
      <c r="I1317" s="159"/>
      <c r="J1317" s="159"/>
      <c r="K1317" s="159"/>
      <c r="L1317" s="159"/>
      <c r="M1317" s="159"/>
      <c r="N1317" s="158"/>
      <c r="O1317" s="158"/>
      <c r="P1317" s="158"/>
      <c r="Q1317" s="158"/>
      <c r="R1317" s="159"/>
      <c r="S1317" s="159"/>
      <c r="T1317" s="159"/>
      <c r="U1317" s="159"/>
      <c r="V1317" s="159"/>
      <c r="W1317" s="159"/>
      <c r="X1317" s="159"/>
      <c r="Y1317" s="159"/>
      <c r="Z1317" s="148"/>
      <c r="AA1317" s="148"/>
      <c r="AB1317" s="148"/>
      <c r="AC1317" s="148"/>
      <c r="AD1317" s="148"/>
      <c r="AE1317" s="148"/>
      <c r="AF1317" s="148"/>
      <c r="AG1317" s="148" t="s">
        <v>369</v>
      </c>
      <c r="AH1317" s="148"/>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ht="22.5" outlineLevel="1" x14ac:dyDescent="0.2">
      <c r="A1318" s="177">
        <v>276</v>
      </c>
      <c r="B1318" s="178" t="s">
        <v>2284</v>
      </c>
      <c r="C1318" s="193" t="s">
        <v>2285</v>
      </c>
      <c r="D1318" s="179" t="s">
        <v>457</v>
      </c>
      <c r="E1318" s="180">
        <v>4</v>
      </c>
      <c r="F1318" s="181"/>
      <c r="G1318" s="182">
        <f>ROUND(E1318*F1318,2)</f>
        <v>0</v>
      </c>
      <c r="H1318" s="181"/>
      <c r="I1318" s="182">
        <f>ROUND(E1318*H1318,2)</f>
        <v>0</v>
      </c>
      <c r="J1318" s="181"/>
      <c r="K1318" s="182">
        <f>ROUND(E1318*J1318,2)</f>
        <v>0</v>
      </c>
      <c r="L1318" s="182">
        <v>12</v>
      </c>
      <c r="M1318" s="182">
        <f>G1318*(1+L1318/100)</f>
        <v>0</v>
      </c>
      <c r="N1318" s="180">
        <v>2.5000000000000001E-3</v>
      </c>
      <c r="O1318" s="180">
        <f>ROUND(E1318*N1318,2)</f>
        <v>0.01</v>
      </c>
      <c r="P1318" s="180">
        <v>0</v>
      </c>
      <c r="Q1318" s="180">
        <f>ROUND(E1318*P1318,2)</f>
        <v>0</v>
      </c>
      <c r="R1318" s="182" t="s">
        <v>1430</v>
      </c>
      <c r="S1318" s="182" t="s">
        <v>363</v>
      </c>
      <c r="T1318" s="183" t="s">
        <v>363</v>
      </c>
      <c r="U1318" s="159">
        <v>2.64</v>
      </c>
      <c r="V1318" s="159">
        <f>ROUND(E1318*U1318,2)</f>
        <v>10.56</v>
      </c>
      <c r="W1318" s="159"/>
      <c r="X1318" s="159" t="s">
        <v>411</v>
      </c>
      <c r="Y1318" s="159" t="s">
        <v>366</v>
      </c>
      <c r="Z1318" s="148"/>
      <c r="AA1318" s="148"/>
      <c r="AB1318" s="148"/>
      <c r="AC1318" s="148"/>
      <c r="AD1318" s="148"/>
      <c r="AE1318" s="148"/>
      <c r="AF1318" s="148"/>
      <c r="AG1318" s="148" t="s">
        <v>412</v>
      </c>
      <c r="AH1318" s="148"/>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2" x14ac:dyDescent="0.2">
      <c r="A1319" s="155"/>
      <c r="B1319" s="156"/>
      <c r="C1319" s="283" t="s">
        <v>2283</v>
      </c>
      <c r="D1319" s="284"/>
      <c r="E1319" s="284"/>
      <c r="F1319" s="284"/>
      <c r="G1319" s="284"/>
      <c r="H1319" s="159"/>
      <c r="I1319" s="159"/>
      <c r="J1319" s="159"/>
      <c r="K1319" s="159"/>
      <c r="L1319" s="159"/>
      <c r="M1319" s="159"/>
      <c r="N1319" s="158"/>
      <c r="O1319" s="158"/>
      <c r="P1319" s="158"/>
      <c r="Q1319" s="158"/>
      <c r="R1319" s="159"/>
      <c r="S1319" s="159"/>
      <c r="T1319" s="159"/>
      <c r="U1319" s="159"/>
      <c r="V1319" s="159"/>
      <c r="W1319" s="159"/>
      <c r="X1319" s="159"/>
      <c r="Y1319" s="159"/>
      <c r="Z1319" s="148"/>
      <c r="AA1319" s="148"/>
      <c r="AB1319" s="148"/>
      <c r="AC1319" s="148"/>
      <c r="AD1319" s="148"/>
      <c r="AE1319" s="148"/>
      <c r="AF1319" s="148"/>
      <c r="AG1319" s="148" t="s">
        <v>369</v>
      </c>
      <c r="AH1319" s="148"/>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ht="22.5" outlineLevel="1" x14ac:dyDescent="0.2">
      <c r="A1320" s="177">
        <v>277</v>
      </c>
      <c r="B1320" s="178" t="s">
        <v>2286</v>
      </c>
      <c r="C1320" s="193" t="s">
        <v>2287</v>
      </c>
      <c r="D1320" s="179" t="s">
        <v>457</v>
      </c>
      <c r="E1320" s="180">
        <v>13</v>
      </c>
      <c r="F1320" s="181"/>
      <c r="G1320" s="182">
        <f>ROUND(E1320*F1320,2)</f>
        <v>0</v>
      </c>
      <c r="H1320" s="181"/>
      <c r="I1320" s="182">
        <f>ROUND(E1320*H1320,2)</f>
        <v>0</v>
      </c>
      <c r="J1320" s="181"/>
      <c r="K1320" s="182">
        <f>ROUND(E1320*J1320,2)</f>
        <v>0</v>
      </c>
      <c r="L1320" s="182">
        <v>12</v>
      </c>
      <c r="M1320" s="182">
        <f>G1320*(1+L1320/100)</f>
        <v>0</v>
      </c>
      <c r="N1320" s="180">
        <v>2.5899999999999999E-3</v>
      </c>
      <c r="O1320" s="180">
        <f>ROUND(E1320*N1320,2)</f>
        <v>0.03</v>
      </c>
      <c r="P1320" s="180">
        <v>0</v>
      </c>
      <c r="Q1320" s="180">
        <f>ROUND(E1320*P1320,2)</f>
        <v>0</v>
      </c>
      <c r="R1320" s="182" t="s">
        <v>1430</v>
      </c>
      <c r="S1320" s="182" t="s">
        <v>363</v>
      </c>
      <c r="T1320" s="183" t="s">
        <v>363</v>
      </c>
      <c r="U1320" s="159">
        <v>2.64</v>
      </c>
      <c r="V1320" s="159">
        <f>ROUND(E1320*U1320,2)</f>
        <v>34.32</v>
      </c>
      <c r="W1320" s="159"/>
      <c r="X1320" s="159" t="s">
        <v>411</v>
      </c>
      <c r="Y1320" s="159" t="s">
        <v>366</v>
      </c>
      <c r="Z1320" s="148"/>
      <c r="AA1320" s="148"/>
      <c r="AB1320" s="148"/>
      <c r="AC1320" s="148"/>
      <c r="AD1320" s="148"/>
      <c r="AE1320" s="148"/>
      <c r="AF1320" s="148"/>
      <c r="AG1320" s="148" t="s">
        <v>412</v>
      </c>
      <c r="AH1320" s="148"/>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2" x14ac:dyDescent="0.2">
      <c r="A1321" s="155"/>
      <c r="B1321" s="156"/>
      <c r="C1321" s="283" t="s">
        <v>2283</v>
      </c>
      <c r="D1321" s="284"/>
      <c r="E1321" s="284"/>
      <c r="F1321" s="284"/>
      <c r="G1321" s="284"/>
      <c r="H1321" s="159"/>
      <c r="I1321" s="159"/>
      <c r="J1321" s="159"/>
      <c r="K1321" s="159"/>
      <c r="L1321" s="159"/>
      <c r="M1321" s="159"/>
      <c r="N1321" s="158"/>
      <c r="O1321" s="158"/>
      <c r="P1321" s="158"/>
      <c r="Q1321" s="158"/>
      <c r="R1321" s="159"/>
      <c r="S1321" s="159"/>
      <c r="T1321" s="159"/>
      <c r="U1321" s="159"/>
      <c r="V1321" s="159"/>
      <c r="W1321" s="159"/>
      <c r="X1321" s="159"/>
      <c r="Y1321" s="159"/>
      <c r="Z1321" s="148"/>
      <c r="AA1321" s="148"/>
      <c r="AB1321" s="148"/>
      <c r="AC1321" s="148"/>
      <c r="AD1321" s="148"/>
      <c r="AE1321" s="148"/>
      <c r="AF1321" s="148"/>
      <c r="AG1321" s="148" t="s">
        <v>369</v>
      </c>
      <c r="AH1321" s="148"/>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1" x14ac:dyDescent="0.2">
      <c r="A1322" s="177">
        <v>278</v>
      </c>
      <c r="B1322" s="178" t="s">
        <v>2288</v>
      </c>
      <c r="C1322" s="193" t="s">
        <v>2289</v>
      </c>
      <c r="D1322" s="179" t="s">
        <v>457</v>
      </c>
      <c r="E1322" s="180">
        <v>1</v>
      </c>
      <c r="F1322" s="181"/>
      <c r="G1322" s="182">
        <f>ROUND(E1322*F1322,2)</f>
        <v>0</v>
      </c>
      <c r="H1322" s="181"/>
      <c r="I1322" s="182">
        <f>ROUND(E1322*H1322,2)</f>
        <v>0</v>
      </c>
      <c r="J1322" s="181"/>
      <c r="K1322" s="182">
        <f>ROUND(E1322*J1322,2)</f>
        <v>0</v>
      </c>
      <c r="L1322" s="182">
        <v>12</v>
      </c>
      <c r="M1322" s="182">
        <f>G1322*(1+L1322/100)</f>
        <v>0</v>
      </c>
      <c r="N1322" s="180">
        <v>0</v>
      </c>
      <c r="O1322" s="180">
        <f>ROUND(E1322*N1322,2)</f>
        <v>0</v>
      </c>
      <c r="P1322" s="180">
        <v>0</v>
      </c>
      <c r="Q1322" s="180">
        <f>ROUND(E1322*P1322,2)</f>
        <v>0</v>
      </c>
      <c r="R1322" s="182" t="s">
        <v>1430</v>
      </c>
      <c r="S1322" s="182" t="s">
        <v>410</v>
      </c>
      <c r="T1322" s="183" t="s">
        <v>1376</v>
      </c>
      <c r="U1322" s="159">
        <v>0</v>
      </c>
      <c r="V1322" s="159">
        <f>ROUND(E1322*U1322,2)</f>
        <v>0</v>
      </c>
      <c r="W1322" s="159"/>
      <c r="X1322" s="159" t="s">
        <v>411</v>
      </c>
      <c r="Y1322" s="159" t="s">
        <v>366</v>
      </c>
      <c r="Z1322" s="148"/>
      <c r="AA1322" s="148"/>
      <c r="AB1322" s="148"/>
      <c r="AC1322" s="148"/>
      <c r="AD1322" s="148"/>
      <c r="AE1322" s="148"/>
      <c r="AF1322" s="148"/>
      <c r="AG1322" s="148" t="s">
        <v>412</v>
      </c>
      <c r="AH1322" s="148"/>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2" x14ac:dyDescent="0.2">
      <c r="A1323" s="155"/>
      <c r="B1323" s="156"/>
      <c r="C1323" s="283" t="s">
        <v>2290</v>
      </c>
      <c r="D1323" s="284"/>
      <c r="E1323" s="284"/>
      <c r="F1323" s="284"/>
      <c r="G1323" s="284"/>
      <c r="H1323" s="159"/>
      <c r="I1323" s="159"/>
      <c r="J1323" s="159"/>
      <c r="K1323" s="159"/>
      <c r="L1323" s="159"/>
      <c r="M1323" s="159"/>
      <c r="N1323" s="158"/>
      <c r="O1323" s="158"/>
      <c r="P1323" s="158"/>
      <c r="Q1323" s="158"/>
      <c r="R1323" s="159"/>
      <c r="S1323" s="159"/>
      <c r="T1323" s="159"/>
      <c r="U1323" s="159"/>
      <c r="V1323" s="159"/>
      <c r="W1323" s="159"/>
      <c r="X1323" s="159"/>
      <c r="Y1323" s="159"/>
      <c r="Z1323" s="148"/>
      <c r="AA1323" s="148"/>
      <c r="AB1323" s="148"/>
      <c r="AC1323" s="148"/>
      <c r="AD1323" s="148"/>
      <c r="AE1323" s="148"/>
      <c r="AF1323" s="148"/>
      <c r="AG1323" s="148" t="s">
        <v>369</v>
      </c>
      <c r="AH1323" s="148"/>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ht="22.5" outlineLevel="1" x14ac:dyDescent="0.2">
      <c r="A1324" s="177">
        <v>279</v>
      </c>
      <c r="B1324" s="178" t="s">
        <v>2291</v>
      </c>
      <c r="C1324" s="193" t="s">
        <v>2292</v>
      </c>
      <c r="D1324" s="179" t="s">
        <v>457</v>
      </c>
      <c r="E1324" s="180">
        <v>3</v>
      </c>
      <c r="F1324" s="181"/>
      <c r="G1324" s="182">
        <f>ROUND(E1324*F1324,2)</f>
        <v>0</v>
      </c>
      <c r="H1324" s="181"/>
      <c r="I1324" s="182">
        <f>ROUND(E1324*H1324,2)</f>
        <v>0</v>
      </c>
      <c r="J1324" s="181"/>
      <c r="K1324" s="182">
        <f>ROUND(E1324*J1324,2)</f>
        <v>0</v>
      </c>
      <c r="L1324" s="182">
        <v>12</v>
      </c>
      <c r="M1324" s="182">
        <f>G1324*(1+L1324/100)</f>
        <v>0</v>
      </c>
      <c r="N1324" s="180">
        <v>0</v>
      </c>
      <c r="O1324" s="180">
        <f>ROUND(E1324*N1324,2)</f>
        <v>0</v>
      </c>
      <c r="P1324" s="180">
        <v>0</v>
      </c>
      <c r="Q1324" s="180">
        <f>ROUND(E1324*P1324,2)</f>
        <v>0</v>
      </c>
      <c r="R1324" s="182"/>
      <c r="S1324" s="182" t="s">
        <v>410</v>
      </c>
      <c r="T1324" s="183" t="s">
        <v>364</v>
      </c>
      <c r="U1324" s="159">
        <v>0</v>
      </c>
      <c r="V1324" s="159">
        <f>ROUND(E1324*U1324,2)</f>
        <v>0</v>
      </c>
      <c r="W1324" s="159"/>
      <c r="X1324" s="159" t="s">
        <v>411</v>
      </c>
      <c r="Y1324" s="159" t="s">
        <v>366</v>
      </c>
      <c r="Z1324" s="148"/>
      <c r="AA1324" s="148"/>
      <c r="AB1324" s="148"/>
      <c r="AC1324" s="148"/>
      <c r="AD1324" s="148"/>
      <c r="AE1324" s="148"/>
      <c r="AF1324" s="148"/>
      <c r="AG1324" s="148" t="s">
        <v>412</v>
      </c>
      <c r="AH1324" s="148"/>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2" x14ac:dyDescent="0.2">
      <c r="A1325" s="155"/>
      <c r="B1325" s="156"/>
      <c r="C1325" s="206" t="s">
        <v>2237</v>
      </c>
      <c r="D1325" s="198"/>
      <c r="E1325" s="199"/>
      <c r="F1325" s="159"/>
      <c r="G1325" s="159"/>
      <c r="H1325" s="159"/>
      <c r="I1325" s="159"/>
      <c r="J1325" s="159"/>
      <c r="K1325" s="159"/>
      <c r="L1325" s="159"/>
      <c r="M1325" s="159"/>
      <c r="N1325" s="158"/>
      <c r="O1325" s="158"/>
      <c r="P1325" s="158"/>
      <c r="Q1325" s="158"/>
      <c r="R1325" s="159"/>
      <c r="S1325" s="159"/>
      <c r="T1325" s="159"/>
      <c r="U1325" s="159"/>
      <c r="V1325" s="159"/>
      <c r="W1325" s="159"/>
      <c r="X1325" s="159"/>
      <c r="Y1325" s="159"/>
      <c r="Z1325" s="148"/>
      <c r="AA1325" s="148"/>
      <c r="AB1325" s="148"/>
      <c r="AC1325" s="148"/>
      <c r="AD1325" s="148"/>
      <c r="AE1325" s="148"/>
      <c r="AF1325" s="148"/>
      <c r="AG1325" s="148" t="s">
        <v>481</v>
      </c>
      <c r="AH1325" s="148">
        <v>0</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3" x14ac:dyDescent="0.2">
      <c r="A1326" s="155"/>
      <c r="B1326" s="156"/>
      <c r="C1326" s="206" t="s">
        <v>2293</v>
      </c>
      <c r="D1326" s="198"/>
      <c r="E1326" s="199">
        <v>3</v>
      </c>
      <c r="F1326" s="159"/>
      <c r="G1326" s="159"/>
      <c r="H1326" s="159"/>
      <c r="I1326" s="159"/>
      <c r="J1326" s="159"/>
      <c r="K1326" s="159"/>
      <c r="L1326" s="159"/>
      <c r="M1326" s="159"/>
      <c r="N1326" s="158"/>
      <c r="O1326" s="158"/>
      <c r="P1326" s="158"/>
      <c r="Q1326" s="158"/>
      <c r="R1326" s="159"/>
      <c r="S1326" s="159"/>
      <c r="T1326" s="159"/>
      <c r="U1326" s="159"/>
      <c r="V1326" s="159"/>
      <c r="W1326" s="159"/>
      <c r="X1326" s="159"/>
      <c r="Y1326" s="159"/>
      <c r="Z1326" s="148"/>
      <c r="AA1326" s="148"/>
      <c r="AB1326" s="148"/>
      <c r="AC1326" s="148"/>
      <c r="AD1326" s="148"/>
      <c r="AE1326" s="148"/>
      <c r="AF1326" s="148"/>
      <c r="AG1326" s="148" t="s">
        <v>481</v>
      </c>
      <c r="AH1326" s="148">
        <v>0</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ht="22.5" outlineLevel="1" x14ac:dyDescent="0.2">
      <c r="A1327" s="177">
        <v>280</v>
      </c>
      <c r="B1327" s="178" t="s">
        <v>2294</v>
      </c>
      <c r="C1327" s="193" t="s">
        <v>2295</v>
      </c>
      <c r="D1327" s="179" t="s">
        <v>457</v>
      </c>
      <c r="E1327" s="180">
        <v>2</v>
      </c>
      <c r="F1327" s="181"/>
      <c r="G1327" s="182">
        <f>ROUND(E1327*F1327,2)</f>
        <v>0</v>
      </c>
      <c r="H1327" s="181"/>
      <c r="I1327" s="182">
        <f>ROUND(E1327*H1327,2)</f>
        <v>0</v>
      </c>
      <c r="J1327" s="181"/>
      <c r="K1327" s="182">
        <f>ROUND(E1327*J1327,2)</f>
        <v>0</v>
      </c>
      <c r="L1327" s="182">
        <v>12</v>
      </c>
      <c r="M1327" s="182">
        <f>G1327*(1+L1327/100)</f>
        <v>0</v>
      </c>
      <c r="N1327" s="180">
        <v>0</v>
      </c>
      <c r="O1327" s="180">
        <f>ROUND(E1327*N1327,2)</f>
        <v>0</v>
      </c>
      <c r="P1327" s="180">
        <v>0</v>
      </c>
      <c r="Q1327" s="180">
        <f>ROUND(E1327*P1327,2)</f>
        <v>0</v>
      </c>
      <c r="R1327" s="182"/>
      <c r="S1327" s="182" t="s">
        <v>410</v>
      </c>
      <c r="T1327" s="183" t="s">
        <v>364</v>
      </c>
      <c r="U1327" s="159">
        <v>0</v>
      </c>
      <c r="V1327" s="159">
        <f>ROUND(E1327*U1327,2)</f>
        <v>0</v>
      </c>
      <c r="W1327" s="159"/>
      <c r="X1327" s="159" t="s">
        <v>411</v>
      </c>
      <c r="Y1327" s="159" t="s">
        <v>366</v>
      </c>
      <c r="Z1327" s="148"/>
      <c r="AA1327" s="148"/>
      <c r="AB1327" s="148"/>
      <c r="AC1327" s="148"/>
      <c r="AD1327" s="148"/>
      <c r="AE1327" s="148"/>
      <c r="AF1327" s="148"/>
      <c r="AG1327" s="148" t="s">
        <v>412</v>
      </c>
      <c r="AH1327" s="148"/>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2" x14ac:dyDescent="0.2">
      <c r="A1328" s="155"/>
      <c r="B1328" s="156"/>
      <c r="C1328" s="206" t="s">
        <v>2237</v>
      </c>
      <c r="D1328" s="198"/>
      <c r="E1328" s="199"/>
      <c r="F1328" s="159"/>
      <c r="G1328" s="159"/>
      <c r="H1328" s="159"/>
      <c r="I1328" s="159"/>
      <c r="J1328" s="159"/>
      <c r="K1328" s="159"/>
      <c r="L1328" s="159"/>
      <c r="M1328" s="159"/>
      <c r="N1328" s="158"/>
      <c r="O1328" s="158"/>
      <c r="P1328" s="158"/>
      <c r="Q1328" s="158"/>
      <c r="R1328" s="159"/>
      <c r="S1328" s="159"/>
      <c r="T1328" s="159"/>
      <c r="U1328" s="159"/>
      <c r="V1328" s="159"/>
      <c r="W1328" s="159"/>
      <c r="X1328" s="159"/>
      <c r="Y1328" s="159"/>
      <c r="Z1328" s="148"/>
      <c r="AA1328" s="148"/>
      <c r="AB1328" s="148"/>
      <c r="AC1328" s="148"/>
      <c r="AD1328" s="148"/>
      <c r="AE1328" s="148"/>
      <c r="AF1328" s="148"/>
      <c r="AG1328" s="148" t="s">
        <v>481</v>
      </c>
      <c r="AH1328" s="148">
        <v>0</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3" x14ac:dyDescent="0.2">
      <c r="A1329" s="155"/>
      <c r="B1329" s="156"/>
      <c r="C1329" s="206" t="s">
        <v>2296</v>
      </c>
      <c r="D1329" s="198"/>
      <c r="E1329" s="199">
        <v>2</v>
      </c>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8"/>
      <c r="AA1329" s="148"/>
      <c r="AB1329" s="148"/>
      <c r="AC1329" s="148"/>
      <c r="AD1329" s="148"/>
      <c r="AE1329" s="148"/>
      <c r="AF1329" s="148"/>
      <c r="AG1329" s="148" t="s">
        <v>481</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ht="22.5" outlineLevel="1" x14ac:dyDescent="0.2">
      <c r="A1330" s="177">
        <v>281</v>
      </c>
      <c r="B1330" s="178" t="s">
        <v>2297</v>
      </c>
      <c r="C1330" s="193" t="s">
        <v>2298</v>
      </c>
      <c r="D1330" s="179" t="s">
        <v>457</v>
      </c>
      <c r="E1330" s="180">
        <v>2</v>
      </c>
      <c r="F1330" s="181"/>
      <c r="G1330" s="182">
        <f>ROUND(E1330*F1330,2)</f>
        <v>0</v>
      </c>
      <c r="H1330" s="181"/>
      <c r="I1330" s="182">
        <f>ROUND(E1330*H1330,2)</f>
        <v>0</v>
      </c>
      <c r="J1330" s="181"/>
      <c r="K1330" s="182">
        <f>ROUND(E1330*J1330,2)</f>
        <v>0</v>
      </c>
      <c r="L1330" s="182">
        <v>12</v>
      </c>
      <c r="M1330" s="182">
        <f>G1330*(1+L1330/100)</f>
        <v>0</v>
      </c>
      <c r="N1330" s="180">
        <v>0</v>
      </c>
      <c r="O1330" s="180">
        <f>ROUND(E1330*N1330,2)</f>
        <v>0</v>
      </c>
      <c r="P1330" s="180">
        <v>0</v>
      </c>
      <c r="Q1330" s="180">
        <f>ROUND(E1330*P1330,2)</f>
        <v>0</v>
      </c>
      <c r="R1330" s="182"/>
      <c r="S1330" s="182" t="s">
        <v>410</v>
      </c>
      <c r="T1330" s="183" t="s">
        <v>364</v>
      </c>
      <c r="U1330" s="159">
        <v>0</v>
      </c>
      <c r="V1330" s="159">
        <f>ROUND(E1330*U1330,2)</f>
        <v>0</v>
      </c>
      <c r="W1330" s="159"/>
      <c r="X1330" s="159" t="s">
        <v>411</v>
      </c>
      <c r="Y1330" s="159" t="s">
        <v>366</v>
      </c>
      <c r="Z1330" s="148"/>
      <c r="AA1330" s="148"/>
      <c r="AB1330" s="148"/>
      <c r="AC1330" s="148"/>
      <c r="AD1330" s="148"/>
      <c r="AE1330" s="148"/>
      <c r="AF1330" s="148"/>
      <c r="AG1330" s="148" t="s">
        <v>412</v>
      </c>
      <c r="AH1330" s="148"/>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2" x14ac:dyDescent="0.2">
      <c r="A1331" s="155"/>
      <c r="B1331" s="156"/>
      <c r="C1331" s="206" t="s">
        <v>2237</v>
      </c>
      <c r="D1331" s="198"/>
      <c r="E1331" s="199"/>
      <c r="F1331" s="159"/>
      <c r="G1331" s="159"/>
      <c r="H1331" s="159"/>
      <c r="I1331" s="159"/>
      <c r="J1331" s="159"/>
      <c r="K1331" s="159"/>
      <c r="L1331" s="159"/>
      <c r="M1331" s="159"/>
      <c r="N1331" s="158"/>
      <c r="O1331" s="158"/>
      <c r="P1331" s="158"/>
      <c r="Q1331" s="158"/>
      <c r="R1331" s="159"/>
      <c r="S1331" s="159"/>
      <c r="T1331" s="159"/>
      <c r="U1331" s="159"/>
      <c r="V1331" s="159"/>
      <c r="W1331" s="159"/>
      <c r="X1331" s="159"/>
      <c r="Y1331" s="159"/>
      <c r="Z1331" s="148"/>
      <c r="AA1331" s="148"/>
      <c r="AB1331" s="148"/>
      <c r="AC1331" s="148"/>
      <c r="AD1331" s="148"/>
      <c r="AE1331" s="148"/>
      <c r="AF1331" s="148"/>
      <c r="AG1331" s="148" t="s">
        <v>481</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3" x14ac:dyDescent="0.2">
      <c r="A1332" s="155"/>
      <c r="B1332" s="156"/>
      <c r="C1332" s="206" t="s">
        <v>2299</v>
      </c>
      <c r="D1332" s="198"/>
      <c r="E1332" s="199">
        <v>2</v>
      </c>
      <c r="F1332" s="159"/>
      <c r="G1332" s="159"/>
      <c r="H1332" s="159"/>
      <c r="I1332" s="159"/>
      <c r="J1332" s="159"/>
      <c r="K1332" s="159"/>
      <c r="L1332" s="159"/>
      <c r="M1332" s="159"/>
      <c r="N1332" s="158"/>
      <c r="O1332" s="158"/>
      <c r="P1332" s="158"/>
      <c r="Q1332" s="158"/>
      <c r="R1332" s="159"/>
      <c r="S1332" s="159"/>
      <c r="T1332" s="159"/>
      <c r="U1332" s="159"/>
      <c r="V1332" s="159"/>
      <c r="W1332" s="159"/>
      <c r="X1332" s="159"/>
      <c r="Y1332" s="159"/>
      <c r="Z1332" s="148"/>
      <c r="AA1332" s="148"/>
      <c r="AB1332" s="148"/>
      <c r="AC1332" s="148"/>
      <c r="AD1332" s="148"/>
      <c r="AE1332" s="148"/>
      <c r="AF1332" s="148"/>
      <c r="AG1332" s="148" t="s">
        <v>481</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ht="22.5" outlineLevel="1" x14ac:dyDescent="0.2">
      <c r="A1333" s="177">
        <v>282</v>
      </c>
      <c r="B1333" s="178" t="s">
        <v>2300</v>
      </c>
      <c r="C1333" s="193" t="s">
        <v>2295</v>
      </c>
      <c r="D1333" s="179" t="s">
        <v>457</v>
      </c>
      <c r="E1333" s="180">
        <v>4</v>
      </c>
      <c r="F1333" s="181"/>
      <c r="G1333" s="182">
        <f>ROUND(E1333*F1333,2)</f>
        <v>0</v>
      </c>
      <c r="H1333" s="181"/>
      <c r="I1333" s="182">
        <f>ROUND(E1333*H1333,2)</f>
        <v>0</v>
      </c>
      <c r="J1333" s="181"/>
      <c r="K1333" s="182">
        <f>ROUND(E1333*J1333,2)</f>
        <v>0</v>
      </c>
      <c r="L1333" s="182">
        <v>12</v>
      </c>
      <c r="M1333" s="182">
        <f>G1333*(1+L1333/100)</f>
        <v>0</v>
      </c>
      <c r="N1333" s="180">
        <v>0</v>
      </c>
      <c r="O1333" s="180">
        <f>ROUND(E1333*N1333,2)</f>
        <v>0</v>
      </c>
      <c r="P1333" s="180">
        <v>0</v>
      </c>
      <c r="Q1333" s="180">
        <f>ROUND(E1333*P1333,2)</f>
        <v>0</v>
      </c>
      <c r="R1333" s="182"/>
      <c r="S1333" s="182" t="s">
        <v>410</v>
      </c>
      <c r="T1333" s="183" t="s">
        <v>364</v>
      </c>
      <c r="U1333" s="159">
        <v>0</v>
      </c>
      <c r="V1333" s="159">
        <f>ROUND(E1333*U1333,2)</f>
        <v>0</v>
      </c>
      <c r="W1333" s="159"/>
      <c r="X1333" s="159" t="s">
        <v>411</v>
      </c>
      <c r="Y1333" s="159" t="s">
        <v>366</v>
      </c>
      <c r="Z1333" s="148"/>
      <c r="AA1333" s="148"/>
      <c r="AB1333" s="148"/>
      <c r="AC1333" s="148"/>
      <c r="AD1333" s="148"/>
      <c r="AE1333" s="148"/>
      <c r="AF1333" s="148"/>
      <c r="AG1333" s="148" t="s">
        <v>412</v>
      </c>
      <c r="AH1333" s="148"/>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2" x14ac:dyDescent="0.2">
      <c r="A1334" s="155"/>
      <c r="B1334" s="156"/>
      <c r="C1334" s="206" t="s">
        <v>2237</v>
      </c>
      <c r="D1334" s="198"/>
      <c r="E1334" s="199"/>
      <c r="F1334" s="159"/>
      <c r="G1334" s="159"/>
      <c r="H1334" s="159"/>
      <c r="I1334" s="159"/>
      <c r="J1334" s="159"/>
      <c r="K1334" s="159"/>
      <c r="L1334" s="159"/>
      <c r="M1334" s="159"/>
      <c r="N1334" s="158"/>
      <c r="O1334" s="158"/>
      <c r="P1334" s="158"/>
      <c r="Q1334" s="158"/>
      <c r="R1334" s="159"/>
      <c r="S1334" s="159"/>
      <c r="T1334" s="159"/>
      <c r="U1334" s="159"/>
      <c r="V1334" s="159"/>
      <c r="W1334" s="159"/>
      <c r="X1334" s="159"/>
      <c r="Y1334" s="159"/>
      <c r="Z1334" s="148"/>
      <c r="AA1334" s="148"/>
      <c r="AB1334" s="148"/>
      <c r="AC1334" s="148"/>
      <c r="AD1334" s="148"/>
      <c r="AE1334" s="148"/>
      <c r="AF1334" s="148"/>
      <c r="AG1334" s="148" t="s">
        <v>481</v>
      </c>
      <c r="AH1334" s="148">
        <v>0</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3" x14ac:dyDescent="0.2">
      <c r="A1335" s="155"/>
      <c r="B1335" s="156"/>
      <c r="C1335" s="206" t="s">
        <v>2301</v>
      </c>
      <c r="D1335" s="198"/>
      <c r="E1335" s="199">
        <v>4</v>
      </c>
      <c r="F1335" s="159"/>
      <c r="G1335" s="159"/>
      <c r="H1335" s="159"/>
      <c r="I1335" s="159"/>
      <c r="J1335" s="159"/>
      <c r="K1335" s="159"/>
      <c r="L1335" s="159"/>
      <c r="M1335" s="159"/>
      <c r="N1335" s="158"/>
      <c r="O1335" s="158"/>
      <c r="P1335" s="158"/>
      <c r="Q1335" s="158"/>
      <c r="R1335" s="159"/>
      <c r="S1335" s="159"/>
      <c r="T1335" s="159"/>
      <c r="U1335" s="159"/>
      <c r="V1335" s="159"/>
      <c r="W1335" s="159"/>
      <c r="X1335" s="159"/>
      <c r="Y1335" s="159"/>
      <c r="Z1335" s="148"/>
      <c r="AA1335" s="148"/>
      <c r="AB1335" s="148"/>
      <c r="AC1335" s="148"/>
      <c r="AD1335" s="148"/>
      <c r="AE1335" s="148"/>
      <c r="AF1335" s="148"/>
      <c r="AG1335" s="148" t="s">
        <v>481</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ht="22.5" outlineLevel="1" x14ac:dyDescent="0.2">
      <c r="A1336" s="177">
        <v>283</v>
      </c>
      <c r="B1336" s="178" t="s">
        <v>2302</v>
      </c>
      <c r="C1336" s="193" t="s">
        <v>2303</v>
      </c>
      <c r="D1336" s="179" t="s">
        <v>457</v>
      </c>
      <c r="E1336" s="180">
        <v>1</v>
      </c>
      <c r="F1336" s="181"/>
      <c r="G1336" s="182">
        <f>ROUND(E1336*F1336,2)</f>
        <v>0</v>
      </c>
      <c r="H1336" s="181"/>
      <c r="I1336" s="182">
        <f>ROUND(E1336*H1336,2)</f>
        <v>0</v>
      </c>
      <c r="J1336" s="181"/>
      <c r="K1336" s="182">
        <f>ROUND(E1336*J1336,2)</f>
        <v>0</v>
      </c>
      <c r="L1336" s="182">
        <v>12</v>
      </c>
      <c r="M1336" s="182">
        <f>G1336*(1+L1336/100)</f>
        <v>0</v>
      </c>
      <c r="N1336" s="180">
        <v>0</v>
      </c>
      <c r="O1336" s="180">
        <f>ROUND(E1336*N1336,2)</f>
        <v>0</v>
      </c>
      <c r="P1336" s="180">
        <v>0</v>
      </c>
      <c r="Q1336" s="180">
        <f>ROUND(E1336*P1336,2)</f>
        <v>0</v>
      </c>
      <c r="R1336" s="182"/>
      <c r="S1336" s="182" t="s">
        <v>410</v>
      </c>
      <c r="T1336" s="183" t="s">
        <v>364</v>
      </c>
      <c r="U1336" s="159">
        <v>0</v>
      </c>
      <c r="V1336" s="159">
        <f>ROUND(E1336*U1336,2)</f>
        <v>0</v>
      </c>
      <c r="W1336" s="159"/>
      <c r="X1336" s="159" t="s">
        <v>411</v>
      </c>
      <c r="Y1336" s="159" t="s">
        <v>366</v>
      </c>
      <c r="Z1336" s="148"/>
      <c r="AA1336" s="148"/>
      <c r="AB1336" s="148"/>
      <c r="AC1336" s="148"/>
      <c r="AD1336" s="148"/>
      <c r="AE1336" s="148"/>
      <c r="AF1336" s="148"/>
      <c r="AG1336" s="148" t="s">
        <v>412</v>
      </c>
      <c r="AH1336" s="148"/>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2" x14ac:dyDescent="0.2">
      <c r="A1337" s="155"/>
      <c r="B1337" s="156"/>
      <c r="C1337" s="206" t="s">
        <v>2237</v>
      </c>
      <c r="D1337" s="198"/>
      <c r="E1337" s="199"/>
      <c r="F1337" s="159"/>
      <c r="G1337" s="159"/>
      <c r="H1337" s="159"/>
      <c r="I1337" s="159"/>
      <c r="J1337" s="159"/>
      <c r="K1337" s="159"/>
      <c r="L1337" s="159"/>
      <c r="M1337" s="159"/>
      <c r="N1337" s="158"/>
      <c r="O1337" s="158"/>
      <c r="P1337" s="158"/>
      <c r="Q1337" s="158"/>
      <c r="R1337" s="159"/>
      <c r="S1337" s="159"/>
      <c r="T1337" s="159"/>
      <c r="U1337" s="159"/>
      <c r="V1337" s="159"/>
      <c r="W1337" s="159"/>
      <c r="X1337" s="159"/>
      <c r="Y1337" s="159"/>
      <c r="Z1337" s="148"/>
      <c r="AA1337" s="148"/>
      <c r="AB1337" s="148"/>
      <c r="AC1337" s="148"/>
      <c r="AD1337" s="148"/>
      <c r="AE1337" s="148"/>
      <c r="AF1337" s="148"/>
      <c r="AG1337" s="148" t="s">
        <v>481</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3" x14ac:dyDescent="0.2">
      <c r="A1338" s="155"/>
      <c r="B1338" s="156"/>
      <c r="C1338" s="206" t="s">
        <v>2304</v>
      </c>
      <c r="D1338" s="198"/>
      <c r="E1338" s="199">
        <v>1</v>
      </c>
      <c r="F1338" s="159"/>
      <c r="G1338" s="159"/>
      <c r="H1338" s="159"/>
      <c r="I1338" s="159"/>
      <c r="J1338" s="159"/>
      <c r="K1338" s="159"/>
      <c r="L1338" s="159"/>
      <c r="M1338" s="159"/>
      <c r="N1338" s="158"/>
      <c r="O1338" s="158"/>
      <c r="P1338" s="158"/>
      <c r="Q1338" s="158"/>
      <c r="R1338" s="159"/>
      <c r="S1338" s="159"/>
      <c r="T1338" s="159"/>
      <c r="U1338" s="159"/>
      <c r="V1338" s="159"/>
      <c r="W1338" s="159"/>
      <c r="X1338" s="159"/>
      <c r="Y1338" s="159"/>
      <c r="Z1338" s="148"/>
      <c r="AA1338" s="148"/>
      <c r="AB1338" s="148"/>
      <c r="AC1338" s="148"/>
      <c r="AD1338" s="148"/>
      <c r="AE1338" s="148"/>
      <c r="AF1338" s="148"/>
      <c r="AG1338" s="148" t="s">
        <v>481</v>
      </c>
      <c r="AH1338" s="148">
        <v>0</v>
      </c>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ht="22.5" outlineLevel="1" x14ac:dyDescent="0.2">
      <c r="A1339" s="177">
        <v>284</v>
      </c>
      <c r="B1339" s="178" t="s">
        <v>2305</v>
      </c>
      <c r="C1339" s="193" t="s">
        <v>2306</v>
      </c>
      <c r="D1339" s="179" t="s">
        <v>457</v>
      </c>
      <c r="E1339" s="180">
        <v>3</v>
      </c>
      <c r="F1339" s="181"/>
      <c r="G1339" s="182">
        <f>ROUND(E1339*F1339,2)</f>
        <v>0</v>
      </c>
      <c r="H1339" s="181"/>
      <c r="I1339" s="182">
        <f>ROUND(E1339*H1339,2)</f>
        <v>0</v>
      </c>
      <c r="J1339" s="181"/>
      <c r="K1339" s="182">
        <f>ROUND(E1339*J1339,2)</f>
        <v>0</v>
      </c>
      <c r="L1339" s="182">
        <v>12</v>
      </c>
      <c r="M1339" s="182">
        <f>G1339*(1+L1339/100)</f>
        <v>0</v>
      </c>
      <c r="N1339" s="180">
        <v>0</v>
      </c>
      <c r="O1339" s="180">
        <f>ROUND(E1339*N1339,2)</f>
        <v>0</v>
      </c>
      <c r="P1339" s="180">
        <v>0</v>
      </c>
      <c r="Q1339" s="180">
        <f>ROUND(E1339*P1339,2)</f>
        <v>0</v>
      </c>
      <c r="R1339" s="182"/>
      <c r="S1339" s="182" t="s">
        <v>410</v>
      </c>
      <c r="T1339" s="183" t="s">
        <v>364</v>
      </c>
      <c r="U1339" s="159">
        <v>0</v>
      </c>
      <c r="V1339" s="159">
        <f>ROUND(E1339*U1339,2)</f>
        <v>0</v>
      </c>
      <c r="W1339" s="159"/>
      <c r="X1339" s="159" t="s">
        <v>411</v>
      </c>
      <c r="Y1339" s="159" t="s">
        <v>366</v>
      </c>
      <c r="Z1339" s="148"/>
      <c r="AA1339" s="148"/>
      <c r="AB1339" s="148"/>
      <c r="AC1339" s="148"/>
      <c r="AD1339" s="148"/>
      <c r="AE1339" s="148"/>
      <c r="AF1339" s="148"/>
      <c r="AG1339" s="148" t="s">
        <v>412</v>
      </c>
      <c r="AH1339" s="148"/>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2" x14ac:dyDescent="0.2">
      <c r="A1340" s="155"/>
      <c r="B1340" s="156"/>
      <c r="C1340" s="206" t="s">
        <v>2237</v>
      </c>
      <c r="D1340" s="198"/>
      <c r="E1340" s="199"/>
      <c r="F1340" s="159"/>
      <c r="G1340" s="159"/>
      <c r="H1340" s="159"/>
      <c r="I1340" s="159"/>
      <c r="J1340" s="159"/>
      <c r="K1340" s="159"/>
      <c r="L1340" s="159"/>
      <c r="M1340" s="159"/>
      <c r="N1340" s="158"/>
      <c r="O1340" s="158"/>
      <c r="P1340" s="158"/>
      <c r="Q1340" s="158"/>
      <c r="R1340" s="159"/>
      <c r="S1340" s="159"/>
      <c r="T1340" s="159"/>
      <c r="U1340" s="159"/>
      <c r="V1340" s="159"/>
      <c r="W1340" s="159"/>
      <c r="X1340" s="159"/>
      <c r="Y1340" s="159"/>
      <c r="Z1340" s="148"/>
      <c r="AA1340" s="148"/>
      <c r="AB1340" s="148"/>
      <c r="AC1340" s="148"/>
      <c r="AD1340" s="148"/>
      <c r="AE1340" s="148"/>
      <c r="AF1340" s="148"/>
      <c r="AG1340" s="148" t="s">
        <v>481</v>
      </c>
      <c r="AH1340" s="148">
        <v>0</v>
      </c>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3" x14ac:dyDescent="0.2">
      <c r="A1341" s="155"/>
      <c r="B1341" s="156"/>
      <c r="C1341" s="206" t="s">
        <v>2307</v>
      </c>
      <c r="D1341" s="198"/>
      <c r="E1341" s="199">
        <v>3</v>
      </c>
      <c r="F1341" s="159"/>
      <c r="G1341" s="159"/>
      <c r="H1341" s="159"/>
      <c r="I1341" s="159"/>
      <c r="J1341" s="159"/>
      <c r="K1341" s="159"/>
      <c r="L1341" s="159"/>
      <c r="M1341" s="159"/>
      <c r="N1341" s="158"/>
      <c r="O1341" s="158"/>
      <c r="P1341" s="158"/>
      <c r="Q1341" s="158"/>
      <c r="R1341" s="159"/>
      <c r="S1341" s="159"/>
      <c r="T1341" s="159"/>
      <c r="U1341" s="159"/>
      <c r="V1341" s="159"/>
      <c r="W1341" s="159"/>
      <c r="X1341" s="159"/>
      <c r="Y1341" s="159"/>
      <c r="Z1341" s="148"/>
      <c r="AA1341" s="148"/>
      <c r="AB1341" s="148"/>
      <c r="AC1341" s="148"/>
      <c r="AD1341" s="148"/>
      <c r="AE1341" s="148"/>
      <c r="AF1341" s="148"/>
      <c r="AG1341" s="148" t="s">
        <v>481</v>
      </c>
      <c r="AH1341" s="148">
        <v>0</v>
      </c>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ht="22.5" outlineLevel="1" x14ac:dyDescent="0.2">
      <c r="A1342" s="177">
        <v>285</v>
      </c>
      <c r="B1342" s="178" t="s">
        <v>2308</v>
      </c>
      <c r="C1342" s="193" t="s">
        <v>2309</v>
      </c>
      <c r="D1342" s="179" t="s">
        <v>457</v>
      </c>
      <c r="E1342" s="180">
        <v>1</v>
      </c>
      <c r="F1342" s="181"/>
      <c r="G1342" s="182">
        <f>ROUND(E1342*F1342,2)</f>
        <v>0</v>
      </c>
      <c r="H1342" s="181"/>
      <c r="I1342" s="182">
        <f>ROUND(E1342*H1342,2)</f>
        <v>0</v>
      </c>
      <c r="J1342" s="181"/>
      <c r="K1342" s="182">
        <f>ROUND(E1342*J1342,2)</f>
        <v>0</v>
      </c>
      <c r="L1342" s="182">
        <v>12</v>
      </c>
      <c r="M1342" s="182">
        <f>G1342*(1+L1342/100)</f>
        <v>0</v>
      </c>
      <c r="N1342" s="180">
        <v>0</v>
      </c>
      <c r="O1342" s="180">
        <f>ROUND(E1342*N1342,2)</f>
        <v>0</v>
      </c>
      <c r="P1342" s="180">
        <v>0</v>
      </c>
      <c r="Q1342" s="180">
        <f>ROUND(E1342*P1342,2)</f>
        <v>0</v>
      </c>
      <c r="R1342" s="182"/>
      <c r="S1342" s="182" t="s">
        <v>410</v>
      </c>
      <c r="T1342" s="183" t="s">
        <v>364</v>
      </c>
      <c r="U1342" s="159">
        <v>0</v>
      </c>
      <c r="V1342" s="159">
        <f>ROUND(E1342*U1342,2)</f>
        <v>0</v>
      </c>
      <c r="W1342" s="159"/>
      <c r="X1342" s="159" t="s">
        <v>411</v>
      </c>
      <c r="Y1342" s="159" t="s">
        <v>366</v>
      </c>
      <c r="Z1342" s="148"/>
      <c r="AA1342" s="148"/>
      <c r="AB1342" s="148"/>
      <c r="AC1342" s="148"/>
      <c r="AD1342" s="148"/>
      <c r="AE1342" s="148"/>
      <c r="AF1342" s="148"/>
      <c r="AG1342" s="148" t="s">
        <v>412</v>
      </c>
      <c r="AH1342" s="148"/>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2" x14ac:dyDescent="0.2">
      <c r="A1343" s="155"/>
      <c r="B1343" s="156"/>
      <c r="C1343" s="206" t="s">
        <v>2237</v>
      </c>
      <c r="D1343" s="198"/>
      <c r="E1343" s="199"/>
      <c r="F1343" s="159"/>
      <c r="G1343" s="159"/>
      <c r="H1343" s="159"/>
      <c r="I1343" s="159"/>
      <c r="J1343" s="159"/>
      <c r="K1343" s="159"/>
      <c r="L1343" s="159"/>
      <c r="M1343" s="159"/>
      <c r="N1343" s="158"/>
      <c r="O1343" s="158"/>
      <c r="P1343" s="158"/>
      <c r="Q1343" s="158"/>
      <c r="R1343" s="159"/>
      <c r="S1343" s="159"/>
      <c r="T1343" s="159"/>
      <c r="U1343" s="159"/>
      <c r="V1343" s="159"/>
      <c r="W1343" s="159"/>
      <c r="X1343" s="159"/>
      <c r="Y1343" s="159"/>
      <c r="Z1343" s="148"/>
      <c r="AA1343" s="148"/>
      <c r="AB1343" s="148"/>
      <c r="AC1343" s="148"/>
      <c r="AD1343" s="148"/>
      <c r="AE1343" s="148"/>
      <c r="AF1343" s="148"/>
      <c r="AG1343" s="148" t="s">
        <v>481</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3" x14ac:dyDescent="0.2">
      <c r="A1344" s="155"/>
      <c r="B1344" s="156"/>
      <c r="C1344" s="206" t="s">
        <v>2310</v>
      </c>
      <c r="D1344" s="198"/>
      <c r="E1344" s="199">
        <v>1</v>
      </c>
      <c r="F1344" s="159"/>
      <c r="G1344" s="159"/>
      <c r="H1344" s="159"/>
      <c r="I1344" s="159"/>
      <c r="J1344" s="159"/>
      <c r="K1344" s="159"/>
      <c r="L1344" s="159"/>
      <c r="M1344" s="159"/>
      <c r="N1344" s="158"/>
      <c r="O1344" s="158"/>
      <c r="P1344" s="158"/>
      <c r="Q1344" s="158"/>
      <c r="R1344" s="159"/>
      <c r="S1344" s="159"/>
      <c r="T1344" s="159"/>
      <c r="U1344" s="159"/>
      <c r="V1344" s="159"/>
      <c r="W1344" s="159"/>
      <c r="X1344" s="159"/>
      <c r="Y1344" s="159"/>
      <c r="Z1344" s="148"/>
      <c r="AA1344" s="148"/>
      <c r="AB1344" s="148"/>
      <c r="AC1344" s="148"/>
      <c r="AD1344" s="148"/>
      <c r="AE1344" s="148"/>
      <c r="AF1344" s="148"/>
      <c r="AG1344" s="148" t="s">
        <v>481</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ht="22.5" outlineLevel="1" x14ac:dyDescent="0.2">
      <c r="A1345" s="177">
        <v>286</v>
      </c>
      <c r="B1345" s="178" t="s">
        <v>2311</v>
      </c>
      <c r="C1345" s="193" t="s">
        <v>2312</v>
      </c>
      <c r="D1345" s="179" t="s">
        <v>457</v>
      </c>
      <c r="E1345" s="180">
        <v>1</v>
      </c>
      <c r="F1345" s="181"/>
      <c r="G1345" s="182">
        <f>ROUND(E1345*F1345,2)</f>
        <v>0</v>
      </c>
      <c r="H1345" s="181"/>
      <c r="I1345" s="182">
        <f>ROUND(E1345*H1345,2)</f>
        <v>0</v>
      </c>
      <c r="J1345" s="181"/>
      <c r="K1345" s="182">
        <f>ROUND(E1345*J1345,2)</f>
        <v>0</v>
      </c>
      <c r="L1345" s="182">
        <v>12</v>
      </c>
      <c r="M1345" s="182">
        <f>G1345*(1+L1345/100)</f>
        <v>0</v>
      </c>
      <c r="N1345" s="180">
        <v>0</v>
      </c>
      <c r="O1345" s="180">
        <f>ROUND(E1345*N1345,2)</f>
        <v>0</v>
      </c>
      <c r="P1345" s="180">
        <v>0</v>
      </c>
      <c r="Q1345" s="180">
        <f>ROUND(E1345*P1345,2)</f>
        <v>0</v>
      </c>
      <c r="R1345" s="182"/>
      <c r="S1345" s="182" t="s">
        <v>410</v>
      </c>
      <c r="T1345" s="183" t="s">
        <v>364</v>
      </c>
      <c r="U1345" s="159">
        <v>0</v>
      </c>
      <c r="V1345" s="159">
        <f>ROUND(E1345*U1345,2)</f>
        <v>0</v>
      </c>
      <c r="W1345" s="159"/>
      <c r="X1345" s="159" t="s">
        <v>411</v>
      </c>
      <c r="Y1345" s="159" t="s">
        <v>366</v>
      </c>
      <c r="Z1345" s="148"/>
      <c r="AA1345" s="148"/>
      <c r="AB1345" s="148"/>
      <c r="AC1345" s="148"/>
      <c r="AD1345" s="148"/>
      <c r="AE1345" s="148"/>
      <c r="AF1345" s="148"/>
      <c r="AG1345" s="148" t="s">
        <v>412</v>
      </c>
      <c r="AH1345" s="148"/>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2" x14ac:dyDescent="0.2">
      <c r="A1346" s="155"/>
      <c r="B1346" s="156"/>
      <c r="C1346" s="206" t="s">
        <v>2237</v>
      </c>
      <c r="D1346" s="198"/>
      <c r="E1346" s="199"/>
      <c r="F1346" s="159"/>
      <c r="G1346" s="159"/>
      <c r="H1346" s="159"/>
      <c r="I1346" s="159"/>
      <c r="J1346" s="159"/>
      <c r="K1346" s="159"/>
      <c r="L1346" s="159"/>
      <c r="M1346" s="159"/>
      <c r="N1346" s="158"/>
      <c r="O1346" s="158"/>
      <c r="P1346" s="158"/>
      <c r="Q1346" s="158"/>
      <c r="R1346" s="159"/>
      <c r="S1346" s="159"/>
      <c r="T1346" s="159"/>
      <c r="U1346" s="159"/>
      <c r="V1346" s="159"/>
      <c r="W1346" s="159"/>
      <c r="X1346" s="159"/>
      <c r="Y1346" s="159"/>
      <c r="Z1346" s="148"/>
      <c r="AA1346" s="148"/>
      <c r="AB1346" s="148"/>
      <c r="AC1346" s="148"/>
      <c r="AD1346" s="148"/>
      <c r="AE1346" s="148"/>
      <c r="AF1346" s="148"/>
      <c r="AG1346" s="148" t="s">
        <v>481</v>
      </c>
      <c r="AH1346" s="148">
        <v>0</v>
      </c>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3" x14ac:dyDescent="0.2">
      <c r="A1347" s="155"/>
      <c r="B1347" s="156"/>
      <c r="C1347" s="206" t="s">
        <v>2310</v>
      </c>
      <c r="D1347" s="198"/>
      <c r="E1347" s="199">
        <v>1</v>
      </c>
      <c r="F1347" s="159"/>
      <c r="G1347" s="159"/>
      <c r="H1347" s="159"/>
      <c r="I1347" s="159"/>
      <c r="J1347" s="159"/>
      <c r="K1347" s="159"/>
      <c r="L1347" s="159"/>
      <c r="M1347" s="159"/>
      <c r="N1347" s="158"/>
      <c r="O1347" s="158"/>
      <c r="P1347" s="158"/>
      <c r="Q1347" s="158"/>
      <c r="R1347" s="159"/>
      <c r="S1347" s="159"/>
      <c r="T1347" s="159"/>
      <c r="U1347" s="159"/>
      <c r="V1347" s="159"/>
      <c r="W1347" s="159"/>
      <c r="X1347" s="159"/>
      <c r="Y1347" s="159"/>
      <c r="Z1347" s="148"/>
      <c r="AA1347" s="148"/>
      <c r="AB1347" s="148"/>
      <c r="AC1347" s="148"/>
      <c r="AD1347" s="148"/>
      <c r="AE1347" s="148"/>
      <c r="AF1347" s="148"/>
      <c r="AG1347" s="148" t="s">
        <v>481</v>
      </c>
      <c r="AH1347" s="148">
        <v>0</v>
      </c>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1" x14ac:dyDescent="0.2">
      <c r="A1348" s="177">
        <v>287</v>
      </c>
      <c r="B1348" s="178" t="s">
        <v>2313</v>
      </c>
      <c r="C1348" s="193" t="s">
        <v>2314</v>
      </c>
      <c r="D1348" s="179" t="s">
        <v>457</v>
      </c>
      <c r="E1348" s="180">
        <v>1</v>
      </c>
      <c r="F1348" s="181"/>
      <c r="G1348" s="182">
        <f>ROUND(E1348*F1348,2)</f>
        <v>0</v>
      </c>
      <c r="H1348" s="181"/>
      <c r="I1348" s="182">
        <f>ROUND(E1348*H1348,2)</f>
        <v>0</v>
      </c>
      <c r="J1348" s="181"/>
      <c r="K1348" s="182">
        <f>ROUND(E1348*J1348,2)</f>
        <v>0</v>
      </c>
      <c r="L1348" s="182">
        <v>12</v>
      </c>
      <c r="M1348" s="182">
        <f>G1348*(1+L1348/100)</f>
        <v>0</v>
      </c>
      <c r="N1348" s="180">
        <v>0</v>
      </c>
      <c r="O1348" s="180">
        <f>ROUND(E1348*N1348,2)</f>
        <v>0</v>
      </c>
      <c r="P1348" s="180">
        <v>0</v>
      </c>
      <c r="Q1348" s="180">
        <f>ROUND(E1348*P1348,2)</f>
        <v>0</v>
      </c>
      <c r="R1348" s="182"/>
      <c r="S1348" s="182" t="s">
        <v>410</v>
      </c>
      <c r="T1348" s="183" t="s">
        <v>364</v>
      </c>
      <c r="U1348" s="159">
        <v>0</v>
      </c>
      <c r="V1348" s="159">
        <f>ROUND(E1348*U1348,2)</f>
        <v>0</v>
      </c>
      <c r="W1348" s="159"/>
      <c r="X1348" s="159" t="s">
        <v>411</v>
      </c>
      <c r="Y1348" s="159" t="s">
        <v>366</v>
      </c>
      <c r="Z1348" s="148"/>
      <c r="AA1348" s="148"/>
      <c r="AB1348" s="148"/>
      <c r="AC1348" s="148"/>
      <c r="AD1348" s="148"/>
      <c r="AE1348" s="148"/>
      <c r="AF1348" s="148"/>
      <c r="AG1348" s="148" t="s">
        <v>412</v>
      </c>
      <c r="AH1348" s="148"/>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2" x14ac:dyDescent="0.2">
      <c r="A1349" s="155"/>
      <c r="B1349" s="156"/>
      <c r="C1349" s="206" t="s">
        <v>2221</v>
      </c>
      <c r="D1349" s="198"/>
      <c r="E1349" s="199"/>
      <c r="F1349" s="159"/>
      <c r="G1349" s="159"/>
      <c r="H1349" s="159"/>
      <c r="I1349" s="159"/>
      <c r="J1349" s="159"/>
      <c r="K1349" s="159"/>
      <c r="L1349" s="159"/>
      <c r="M1349" s="159"/>
      <c r="N1349" s="158"/>
      <c r="O1349" s="158"/>
      <c r="P1349" s="158"/>
      <c r="Q1349" s="158"/>
      <c r="R1349" s="159"/>
      <c r="S1349" s="159"/>
      <c r="T1349" s="159"/>
      <c r="U1349" s="159"/>
      <c r="V1349" s="159"/>
      <c r="W1349" s="159"/>
      <c r="X1349" s="159"/>
      <c r="Y1349" s="159"/>
      <c r="Z1349" s="148"/>
      <c r="AA1349" s="148"/>
      <c r="AB1349" s="148"/>
      <c r="AC1349" s="148"/>
      <c r="AD1349" s="148"/>
      <c r="AE1349" s="148"/>
      <c r="AF1349" s="148"/>
      <c r="AG1349" s="148" t="s">
        <v>481</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3" x14ac:dyDescent="0.2">
      <c r="A1350" s="155"/>
      <c r="B1350" s="156"/>
      <c r="C1350" s="206" t="s">
        <v>2315</v>
      </c>
      <c r="D1350" s="198"/>
      <c r="E1350" s="199">
        <v>1</v>
      </c>
      <c r="F1350" s="159"/>
      <c r="G1350" s="159"/>
      <c r="H1350" s="159"/>
      <c r="I1350" s="159"/>
      <c r="J1350" s="159"/>
      <c r="K1350" s="159"/>
      <c r="L1350" s="159"/>
      <c r="M1350" s="159"/>
      <c r="N1350" s="158"/>
      <c r="O1350" s="158"/>
      <c r="P1350" s="158"/>
      <c r="Q1350" s="158"/>
      <c r="R1350" s="159"/>
      <c r="S1350" s="159"/>
      <c r="T1350" s="159"/>
      <c r="U1350" s="159"/>
      <c r="V1350" s="159"/>
      <c r="W1350" s="159"/>
      <c r="X1350" s="159"/>
      <c r="Y1350" s="159"/>
      <c r="Z1350" s="148"/>
      <c r="AA1350" s="148"/>
      <c r="AB1350" s="148"/>
      <c r="AC1350" s="148"/>
      <c r="AD1350" s="148"/>
      <c r="AE1350" s="148"/>
      <c r="AF1350" s="148"/>
      <c r="AG1350" s="148" t="s">
        <v>481</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1" x14ac:dyDescent="0.2">
      <c r="A1351" s="177">
        <v>288</v>
      </c>
      <c r="B1351" s="178" t="s">
        <v>2316</v>
      </c>
      <c r="C1351" s="193" t="s">
        <v>2317</v>
      </c>
      <c r="D1351" s="179" t="s">
        <v>457</v>
      </c>
      <c r="E1351" s="180">
        <v>2</v>
      </c>
      <c r="F1351" s="181"/>
      <c r="G1351" s="182">
        <f>ROUND(E1351*F1351,2)</f>
        <v>0</v>
      </c>
      <c r="H1351" s="181"/>
      <c r="I1351" s="182">
        <f>ROUND(E1351*H1351,2)</f>
        <v>0</v>
      </c>
      <c r="J1351" s="181"/>
      <c r="K1351" s="182">
        <f>ROUND(E1351*J1351,2)</f>
        <v>0</v>
      </c>
      <c r="L1351" s="182">
        <v>12</v>
      </c>
      <c r="M1351" s="182">
        <f>G1351*(1+L1351/100)</f>
        <v>0</v>
      </c>
      <c r="N1351" s="180">
        <v>0</v>
      </c>
      <c r="O1351" s="180">
        <f>ROUND(E1351*N1351,2)</f>
        <v>0</v>
      </c>
      <c r="P1351" s="180">
        <v>0</v>
      </c>
      <c r="Q1351" s="180">
        <f>ROUND(E1351*P1351,2)</f>
        <v>0</v>
      </c>
      <c r="R1351" s="182"/>
      <c r="S1351" s="182" t="s">
        <v>410</v>
      </c>
      <c r="T1351" s="183" t="s">
        <v>364</v>
      </c>
      <c r="U1351" s="159">
        <v>0</v>
      </c>
      <c r="V1351" s="159">
        <f>ROUND(E1351*U1351,2)</f>
        <v>0</v>
      </c>
      <c r="W1351" s="159"/>
      <c r="X1351" s="159" t="s">
        <v>411</v>
      </c>
      <c r="Y1351" s="159" t="s">
        <v>366</v>
      </c>
      <c r="Z1351" s="148"/>
      <c r="AA1351" s="148"/>
      <c r="AB1351" s="148"/>
      <c r="AC1351" s="148"/>
      <c r="AD1351" s="148"/>
      <c r="AE1351" s="148"/>
      <c r="AF1351" s="148"/>
      <c r="AG1351" s="148" t="s">
        <v>412</v>
      </c>
      <c r="AH1351" s="148"/>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2" x14ac:dyDescent="0.2">
      <c r="A1352" s="155"/>
      <c r="B1352" s="156"/>
      <c r="C1352" s="206" t="s">
        <v>2221</v>
      </c>
      <c r="D1352" s="198"/>
      <c r="E1352" s="199"/>
      <c r="F1352" s="159"/>
      <c r="G1352" s="159"/>
      <c r="H1352" s="159"/>
      <c r="I1352" s="159"/>
      <c r="J1352" s="159"/>
      <c r="K1352" s="159"/>
      <c r="L1352" s="159"/>
      <c r="M1352" s="159"/>
      <c r="N1352" s="158"/>
      <c r="O1352" s="158"/>
      <c r="P1352" s="158"/>
      <c r="Q1352" s="158"/>
      <c r="R1352" s="159"/>
      <c r="S1352" s="159"/>
      <c r="T1352" s="159"/>
      <c r="U1352" s="159"/>
      <c r="V1352" s="159"/>
      <c r="W1352" s="159"/>
      <c r="X1352" s="159"/>
      <c r="Y1352" s="159"/>
      <c r="Z1352" s="148"/>
      <c r="AA1352" s="148"/>
      <c r="AB1352" s="148"/>
      <c r="AC1352" s="148"/>
      <c r="AD1352" s="148"/>
      <c r="AE1352" s="148"/>
      <c r="AF1352" s="148"/>
      <c r="AG1352" s="148" t="s">
        <v>481</v>
      </c>
      <c r="AH1352" s="148">
        <v>0</v>
      </c>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3" x14ac:dyDescent="0.2">
      <c r="A1353" s="155"/>
      <c r="B1353" s="156"/>
      <c r="C1353" s="206" t="s">
        <v>2318</v>
      </c>
      <c r="D1353" s="198"/>
      <c r="E1353" s="199">
        <v>2</v>
      </c>
      <c r="F1353" s="159"/>
      <c r="G1353" s="159"/>
      <c r="H1353" s="159"/>
      <c r="I1353" s="159"/>
      <c r="J1353" s="159"/>
      <c r="K1353" s="159"/>
      <c r="L1353" s="159"/>
      <c r="M1353" s="159"/>
      <c r="N1353" s="158"/>
      <c r="O1353" s="158"/>
      <c r="P1353" s="158"/>
      <c r="Q1353" s="158"/>
      <c r="R1353" s="159"/>
      <c r="S1353" s="159"/>
      <c r="T1353" s="159"/>
      <c r="U1353" s="159"/>
      <c r="V1353" s="159"/>
      <c r="W1353" s="159"/>
      <c r="X1353" s="159"/>
      <c r="Y1353" s="159"/>
      <c r="Z1353" s="148"/>
      <c r="AA1353" s="148"/>
      <c r="AB1353" s="148"/>
      <c r="AC1353" s="148"/>
      <c r="AD1353" s="148"/>
      <c r="AE1353" s="148"/>
      <c r="AF1353" s="148"/>
      <c r="AG1353" s="148" t="s">
        <v>481</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1" x14ac:dyDescent="0.2">
      <c r="A1354" s="177">
        <v>289</v>
      </c>
      <c r="B1354" s="178" t="s">
        <v>2319</v>
      </c>
      <c r="C1354" s="193" t="s">
        <v>2320</v>
      </c>
      <c r="D1354" s="179" t="s">
        <v>457</v>
      </c>
      <c r="E1354" s="180">
        <v>1</v>
      </c>
      <c r="F1354" s="181"/>
      <c r="G1354" s="182">
        <f>ROUND(E1354*F1354,2)</f>
        <v>0</v>
      </c>
      <c r="H1354" s="181"/>
      <c r="I1354" s="182">
        <f>ROUND(E1354*H1354,2)</f>
        <v>0</v>
      </c>
      <c r="J1354" s="181"/>
      <c r="K1354" s="182">
        <f>ROUND(E1354*J1354,2)</f>
        <v>0</v>
      </c>
      <c r="L1354" s="182">
        <v>12</v>
      </c>
      <c r="M1354" s="182">
        <f>G1354*(1+L1354/100)</f>
        <v>0</v>
      </c>
      <c r="N1354" s="180">
        <v>0</v>
      </c>
      <c r="O1354" s="180">
        <f>ROUND(E1354*N1354,2)</f>
        <v>0</v>
      </c>
      <c r="P1354" s="180">
        <v>0</v>
      </c>
      <c r="Q1354" s="180">
        <f>ROUND(E1354*P1354,2)</f>
        <v>0</v>
      </c>
      <c r="R1354" s="182"/>
      <c r="S1354" s="182" t="s">
        <v>410</v>
      </c>
      <c r="T1354" s="183" t="s">
        <v>364</v>
      </c>
      <c r="U1354" s="159">
        <v>0</v>
      </c>
      <c r="V1354" s="159">
        <f>ROUND(E1354*U1354,2)</f>
        <v>0</v>
      </c>
      <c r="W1354" s="159"/>
      <c r="X1354" s="159" t="s">
        <v>411</v>
      </c>
      <c r="Y1354" s="159" t="s">
        <v>366</v>
      </c>
      <c r="Z1354" s="148"/>
      <c r="AA1354" s="148"/>
      <c r="AB1354" s="148"/>
      <c r="AC1354" s="148"/>
      <c r="AD1354" s="148"/>
      <c r="AE1354" s="148"/>
      <c r="AF1354" s="148"/>
      <c r="AG1354" s="148" t="s">
        <v>412</v>
      </c>
      <c r="AH1354" s="148"/>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2" x14ac:dyDescent="0.2">
      <c r="A1355" s="155"/>
      <c r="B1355" s="156"/>
      <c r="C1355" s="206" t="s">
        <v>2221</v>
      </c>
      <c r="D1355" s="198"/>
      <c r="E1355" s="199"/>
      <c r="F1355" s="159"/>
      <c r="G1355" s="159"/>
      <c r="H1355" s="159"/>
      <c r="I1355" s="159"/>
      <c r="J1355" s="159"/>
      <c r="K1355" s="159"/>
      <c r="L1355" s="159"/>
      <c r="M1355" s="159"/>
      <c r="N1355" s="158"/>
      <c r="O1355" s="158"/>
      <c r="P1355" s="158"/>
      <c r="Q1355" s="158"/>
      <c r="R1355" s="159"/>
      <c r="S1355" s="159"/>
      <c r="T1355" s="159"/>
      <c r="U1355" s="159"/>
      <c r="V1355" s="159"/>
      <c r="W1355" s="159"/>
      <c r="X1355" s="159"/>
      <c r="Y1355" s="159"/>
      <c r="Z1355" s="148"/>
      <c r="AA1355" s="148"/>
      <c r="AB1355" s="148"/>
      <c r="AC1355" s="148"/>
      <c r="AD1355" s="148"/>
      <c r="AE1355" s="148"/>
      <c r="AF1355" s="148"/>
      <c r="AG1355" s="148" t="s">
        <v>481</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3" x14ac:dyDescent="0.2">
      <c r="A1356" s="155"/>
      <c r="B1356" s="156"/>
      <c r="C1356" s="206" t="s">
        <v>2321</v>
      </c>
      <c r="D1356" s="198"/>
      <c r="E1356" s="199">
        <v>1</v>
      </c>
      <c r="F1356" s="159"/>
      <c r="G1356" s="159"/>
      <c r="H1356" s="159"/>
      <c r="I1356" s="159"/>
      <c r="J1356" s="159"/>
      <c r="K1356" s="159"/>
      <c r="L1356" s="159"/>
      <c r="M1356" s="159"/>
      <c r="N1356" s="158"/>
      <c r="O1356" s="158"/>
      <c r="P1356" s="158"/>
      <c r="Q1356" s="158"/>
      <c r="R1356" s="159"/>
      <c r="S1356" s="159"/>
      <c r="T1356" s="159"/>
      <c r="U1356" s="159"/>
      <c r="V1356" s="159"/>
      <c r="W1356" s="159"/>
      <c r="X1356" s="159"/>
      <c r="Y1356" s="159"/>
      <c r="Z1356" s="148"/>
      <c r="AA1356" s="148"/>
      <c r="AB1356" s="148"/>
      <c r="AC1356" s="148"/>
      <c r="AD1356" s="148"/>
      <c r="AE1356" s="148"/>
      <c r="AF1356" s="148"/>
      <c r="AG1356" s="148" t="s">
        <v>481</v>
      </c>
      <c r="AH1356" s="148">
        <v>0</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77">
        <v>290</v>
      </c>
      <c r="B1357" s="178" t="s">
        <v>2322</v>
      </c>
      <c r="C1357" s="193" t="s">
        <v>2323</v>
      </c>
      <c r="D1357" s="179" t="s">
        <v>457</v>
      </c>
      <c r="E1357" s="180">
        <v>10</v>
      </c>
      <c r="F1357" s="181"/>
      <c r="G1357" s="182">
        <f>ROUND(E1357*F1357,2)</f>
        <v>0</v>
      </c>
      <c r="H1357" s="181"/>
      <c r="I1357" s="182">
        <f>ROUND(E1357*H1357,2)</f>
        <v>0</v>
      </c>
      <c r="J1357" s="181"/>
      <c r="K1357" s="182">
        <f>ROUND(E1357*J1357,2)</f>
        <v>0</v>
      </c>
      <c r="L1357" s="182">
        <v>12</v>
      </c>
      <c r="M1357" s="182">
        <f>G1357*(1+L1357/100)</f>
        <v>0</v>
      </c>
      <c r="N1357" s="180">
        <v>0</v>
      </c>
      <c r="O1357" s="180">
        <f>ROUND(E1357*N1357,2)</f>
        <v>0</v>
      </c>
      <c r="P1357" s="180">
        <v>0</v>
      </c>
      <c r="Q1357" s="180">
        <f>ROUND(E1357*P1357,2)</f>
        <v>0</v>
      </c>
      <c r="R1357" s="182"/>
      <c r="S1357" s="182" t="s">
        <v>410</v>
      </c>
      <c r="T1357" s="183" t="s">
        <v>364</v>
      </c>
      <c r="U1357" s="159">
        <v>0</v>
      </c>
      <c r="V1357" s="159">
        <f>ROUND(E1357*U1357,2)</f>
        <v>0</v>
      </c>
      <c r="W1357" s="159"/>
      <c r="X1357" s="159" t="s">
        <v>411</v>
      </c>
      <c r="Y1357" s="159" t="s">
        <v>366</v>
      </c>
      <c r="Z1357" s="148"/>
      <c r="AA1357" s="148"/>
      <c r="AB1357" s="148"/>
      <c r="AC1357" s="148"/>
      <c r="AD1357" s="148"/>
      <c r="AE1357" s="148"/>
      <c r="AF1357" s="148"/>
      <c r="AG1357" s="148" t="s">
        <v>412</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2" x14ac:dyDescent="0.2">
      <c r="A1358" s="155"/>
      <c r="B1358" s="156"/>
      <c r="C1358" s="206" t="s">
        <v>2020</v>
      </c>
      <c r="D1358" s="198"/>
      <c r="E1358" s="199"/>
      <c r="F1358" s="159"/>
      <c r="G1358" s="159"/>
      <c r="H1358" s="159"/>
      <c r="I1358" s="159"/>
      <c r="J1358" s="159"/>
      <c r="K1358" s="159"/>
      <c r="L1358" s="159"/>
      <c r="M1358" s="159"/>
      <c r="N1358" s="158"/>
      <c r="O1358" s="158"/>
      <c r="P1358" s="158"/>
      <c r="Q1358" s="158"/>
      <c r="R1358" s="159"/>
      <c r="S1358" s="159"/>
      <c r="T1358" s="159"/>
      <c r="U1358" s="159"/>
      <c r="V1358" s="159"/>
      <c r="W1358" s="159"/>
      <c r="X1358" s="159"/>
      <c r="Y1358" s="159"/>
      <c r="Z1358" s="148"/>
      <c r="AA1358" s="148"/>
      <c r="AB1358" s="148"/>
      <c r="AC1358" s="148"/>
      <c r="AD1358" s="148"/>
      <c r="AE1358" s="148"/>
      <c r="AF1358" s="148"/>
      <c r="AG1358" s="148" t="s">
        <v>481</v>
      </c>
      <c r="AH1358" s="148">
        <v>0</v>
      </c>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3" x14ac:dyDescent="0.2">
      <c r="A1359" s="155"/>
      <c r="B1359" s="156"/>
      <c r="C1359" s="206" t="s">
        <v>2324</v>
      </c>
      <c r="D1359" s="198"/>
      <c r="E1359" s="199">
        <v>10</v>
      </c>
      <c r="F1359" s="159"/>
      <c r="G1359" s="159"/>
      <c r="H1359" s="159"/>
      <c r="I1359" s="159"/>
      <c r="J1359" s="159"/>
      <c r="K1359" s="159"/>
      <c r="L1359" s="159"/>
      <c r="M1359" s="159"/>
      <c r="N1359" s="158"/>
      <c r="O1359" s="158"/>
      <c r="P1359" s="158"/>
      <c r="Q1359" s="158"/>
      <c r="R1359" s="159"/>
      <c r="S1359" s="159"/>
      <c r="T1359" s="159"/>
      <c r="U1359" s="159"/>
      <c r="V1359" s="159"/>
      <c r="W1359" s="159"/>
      <c r="X1359" s="159"/>
      <c r="Y1359" s="159"/>
      <c r="Z1359" s="148"/>
      <c r="AA1359" s="148"/>
      <c r="AB1359" s="148"/>
      <c r="AC1359" s="148"/>
      <c r="AD1359" s="148"/>
      <c r="AE1359" s="148"/>
      <c r="AF1359" s="148"/>
      <c r="AG1359" s="148" t="s">
        <v>481</v>
      </c>
      <c r="AH1359" s="148">
        <v>0</v>
      </c>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1" x14ac:dyDescent="0.2">
      <c r="A1360" s="177">
        <v>291</v>
      </c>
      <c r="B1360" s="178" t="s">
        <v>2325</v>
      </c>
      <c r="C1360" s="193" t="s">
        <v>2326</v>
      </c>
      <c r="D1360" s="179" t="s">
        <v>534</v>
      </c>
      <c r="E1360" s="180">
        <v>70.5</v>
      </c>
      <c r="F1360" s="181"/>
      <c r="G1360" s="182">
        <f>ROUND(E1360*F1360,2)</f>
        <v>0</v>
      </c>
      <c r="H1360" s="181"/>
      <c r="I1360" s="182">
        <f>ROUND(E1360*H1360,2)</f>
        <v>0</v>
      </c>
      <c r="J1360" s="181"/>
      <c r="K1360" s="182">
        <f>ROUND(E1360*J1360,2)</f>
        <v>0</v>
      </c>
      <c r="L1360" s="182">
        <v>12</v>
      </c>
      <c r="M1360" s="182">
        <f>G1360*(1+L1360/100)</f>
        <v>0</v>
      </c>
      <c r="N1360" s="180">
        <v>0</v>
      </c>
      <c r="O1360" s="180">
        <f>ROUND(E1360*N1360,2)</f>
        <v>0</v>
      </c>
      <c r="P1360" s="180">
        <v>0</v>
      </c>
      <c r="Q1360" s="180">
        <f>ROUND(E1360*P1360,2)</f>
        <v>0</v>
      </c>
      <c r="R1360" s="182"/>
      <c r="S1360" s="182" t="s">
        <v>410</v>
      </c>
      <c r="T1360" s="183" t="s">
        <v>364</v>
      </c>
      <c r="U1360" s="159">
        <v>0</v>
      </c>
      <c r="V1360" s="159">
        <f>ROUND(E1360*U1360,2)</f>
        <v>0</v>
      </c>
      <c r="W1360" s="159"/>
      <c r="X1360" s="159" t="s">
        <v>411</v>
      </c>
      <c r="Y1360" s="159" t="s">
        <v>366</v>
      </c>
      <c r="Z1360" s="148"/>
      <c r="AA1360" s="148"/>
      <c r="AB1360" s="148"/>
      <c r="AC1360" s="148"/>
      <c r="AD1360" s="148"/>
      <c r="AE1360" s="148"/>
      <c r="AF1360" s="148"/>
      <c r="AG1360" s="148" t="s">
        <v>412</v>
      </c>
      <c r="AH1360" s="148"/>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ht="22.5" outlineLevel="2" x14ac:dyDescent="0.2">
      <c r="A1361" s="155"/>
      <c r="B1361" s="156"/>
      <c r="C1361" s="283" t="s">
        <v>2327</v>
      </c>
      <c r="D1361" s="284"/>
      <c r="E1361" s="284"/>
      <c r="F1361" s="284"/>
      <c r="G1361" s="284"/>
      <c r="H1361" s="159"/>
      <c r="I1361" s="159"/>
      <c r="J1361" s="159"/>
      <c r="K1361" s="159"/>
      <c r="L1361" s="159"/>
      <c r="M1361" s="159"/>
      <c r="N1361" s="158"/>
      <c r="O1361" s="158"/>
      <c r="P1361" s="158"/>
      <c r="Q1361" s="158"/>
      <c r="R1361" s="159"/>
      <c r="S1361" s="159"/>
      <c r="T1361" s="159"/>
      <c r="U1361" s="159"/>
      <c r="V1361" s="159"/>
      <c r="W1361" s="159"/>
      <c r="X1361" s="159"/>
      <c r="Y1361" s="159"/>
      <c r="Z1361" s="148"/>
      <c r="AA1361" s="148"/>
      <c r="AB1361" s="148"/>
      <c r="AC1361" s="148"/>
      <c r="AD1361" s="148"/>
      <c r="AE1361" s="148"/>
      <c r="AF1361" s="148"/>
      <c r="AG1361" s="148" t="s">
        <v>369</v>
      </c>
      <c r="AH1361" s="148"/>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84" t="str">
        <f>C1361</f>
        <v>POZN.1 - NEREZOVÁ ZÁCHYTNÁ SÍŤ, KOTVENO ZÁVĚSNÝMI OKY DO SCHODIŠŤOVÝCH RAMEN A PODEST UMÍSTĚNO V CELÉ VÝŠCE SCHODIŠŤOVÉHO ZRCADLA</v>
      </c>
      <c r="BB1361" s="148"/>
      <c r="BC1361" s="148"/>
      <c r="BD1361" s="148"/>
      <c r="BE1361" s="148"/>
      <c r="BF1361" s="148"/>
      <c r="BG1361" s="148"/>
      <c r="BH1361" s="148"/>
    </row>
    <row r="1362" spans="1:60" outlineLevel="2" x14ac:dyDescent="0.2">
      <c r="A1362" s="155"/>
      <c r="B1362" s="156"/>
      <c r="C1362" s="206" t="s">
        <v>2328</v>
      </c>
      <c r="D1362" s="198"/>
      <c r="E1362" s="199"/>
      <c r="F1362" s="159"/>
      <c r="G1362" s="159"/>
      <c r="H1362" s="159"/>
      <c r="I1362" s="159"/>
      <c r="J1362" s="159"/>
      <c r="K1362" s="159"/>
      <c r="L1362" s="159"/>
      <c r="M1362" s="159"/>
      <c r="N1362" s="158"/>
      <c r="O1362" s="158"/>
      <c r="P1362" s="158"/>
      <c r="Q1362" s="158"/>
      <c r="R1362" s="159"/>
      <c r="S1362" s="159"/>
      <c r="T1362" s="159"/>
      <c r="U1362" s="159"/>
      <c r="V1362" s="159"/>
      <c r="W1362" s="159"/>
      <c r="X1362" s="159"/>
      <c r="Y1362" s="159"/>
      <c r="Z1362" s="148"/>
      <c r="AA1362" s="148"/>
      <c r="AB1362" s="148"/>
      <c r="AC1362" s="148"/>
      <c r="AD1362" s="148"/>
      <c r="AE1362" s="148"/>
      <c r="AF1362" s="148"/>
      <c r="AG1362" s="148" t="s">
        <v>481</v>
      </c>
      <c r="AH1362" s="148">
        <v>0</v>
      </c>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3" x14ac:dyDescent="0.2">
      <c r="A1363" s="155"/>
      <c r="B1363" s="156"/>
      <c r="C1363" s="206" t="s">
        <v>2329</v>
      </c>
      <c r="D1363" s="198"/>
      <c r="E1363" s="199">
        <v>70.5</v>
      </c>
      <c r="F1363" s="159"/>
      <c r="G1363" s="159"/>
      <c r="H1363" s="159"/>
      <c r="I1363" s="159"/>
      <c r="J1363" s="159"/>
      <c r="K1363" s="159"/>
      <c r="L1363" s="159"/>
      <c r="M1363" s="159"/>
      <c r="N1363" s="158"/>
      <c r="O1363" s="158"/>
      <c r="P1363" s="158"/>
      <c r="Q1363" s="158"/>
      <c r="R1363" s="159"/>
      <c r="S1363" s="159"/>
      <c r="T1363" s="159"/>
      <c r="U1363" s="159"/>
      <c r="V1363" s="159"/>
      <c r="W1363" s="159"/>
      <c r="X1363" s="159"/>
      <c r="Y1363" s="159"/>
      <c r="Z1363" s="148"/>
      <c r="AA1363" s="148"/>
      <c r="AB1363" s="148"/>
      <c r="AC1363" s="148"/>
      <c r="AD1363" s="148"/>
      <c r="AE1363" s="148"/>
      <c r="AF1363" s="148"/>
      <c r="AG1363" s="148" t="s">
        <v>481</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1" x14ac:dyDescent="0.2">
      <c r="A1364" s="177">
        <v>292</v>
      </c>
      <c r="B1364" s="178" t="s">
        <v>2330</v>
      </c>
      <c r="C1364" s="193" t="s">
        <v>2326</v>
      </c>
      <c r="D1364" s="179" t="s">
        <v>534</v>
      </c>
      <c r="E1364" s="180">
        <v>54.6</v>
      </c>
      <c r="F1364" s="181"/>
      <c r="G1364" s="182">
        <f>ROUND(E1364*F1364,2)</f>
        <v>0</v>
      </c>
      <c r="H1364" s="181"/>
      <c r="I1364" s="182">
        <f>ROUND(E1364*H1364,2)</f>
        <v>0</v>
      </c>
      <c r="J1364" s="181"/>
      <c r="K1364" s="182">
        <f>ROUND(E1364*J1364,2)</f>
        <v>0</v>
      </c>
      <c r="L1364" s="182">
        <v>12</v>
      </c>
      <c r="M1364" s="182">
        <f>G1364*(1+L1364/100)</f>
        <v>0</v>
      </c>
      <c r="N1364" s="180">
        <v>0</v>
      </c>
      <c r="O1364" s="180">
        <f>ROUND(E1364*N1364,2)</f>
        <v>0</v>
      </c>
      <c r="P1364" s="180">
        <v>0</v>
      </c>
      <c r="Q1364" s="180">
        <f>ROUND(E1364*P1364,2)</f>
        <v>0</v>
      </c>
      <c r="R1364" s="182"/>
      <c r="S1364" s="182" t="s">
        <v>410</v>
      </c>
      <c r="T1364" s="183" t="s">
        <v>364</v>
      </c>
      <c r="U1364" s="159">
        <v>0</v>
      </c>
      <c r="V1364" s="159">
        <f>ROUND(E1364*U1364,2)</f>
        <v>0</v>
      </c>
      <c r="W1364" s="159"/>
      <c r="X1364" s="159" t="s">
        <v>411</v>
      </c>
      <c r="Y1364" s="159" t="s">
        <v>366</v>
      </c>
      <c r="Z1364" s="148"/>
      <c r="AA1364" s="148"/>
      <c r="AB1364" s="148"/>
      <c r="AC1364" s="148"/>
      <c r="AD1364" s="148"/>
      <c r="AE1364" s="148"/>
      <c r="AF1364" s="148"/>
      <c r="AG1364" s="148" t="s">
        <v>412</v>
      </c>
      <c r="AH1364" s="148"/>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ht="22.5" outlineLevel="2" x14ac:dyDescent="0.2">
      <c r="A1365" s="155"/>
      <c r="B1365" s="156"/>
      <c r="C1365" s="283" t="s">
        <v>2327</v>
      </c>
      <c r="D1365" s="284"/>
      <c r="E1365" s="284"/>
      <c r="F1365" s="284"/>
      <c r="G1365" s="284"/>
      <c r="H1365" s="159"/>
      <c r="I1365" s="159"/>
      <c r="J1365" s="159"/>
      <c r="K1365" s="159"/>
      <c r="L1365" s="159"/>
      <c r="M1365" s="159"/>
      <c r="N1365" s="158"/>
      <c r="O1365" s="158"/>
      <c r="P1365" s="158"/>
      <c r="Q1365" s="158"/>
      <c r="R1365" s="159"/>
      <c r="S1365" s="159"/>
      <c r="T1365" s="159"/>
      <c r="U1365" s="159"/>
      <c r="V1365" s="159"/>
      <c r="W1365" s="159"/>
      <c r="X1365" s="159"/>
      <c r="Y1365" s="159"/>
      <c r="Z1365" s="148"/>
      <c r="AA1365" s="148"/>
      <c r="AB1365" s="148"/>
      <c r="AC1365" s="148"/>
      <c r="AD1365" s="148"/>
      <c r="AE1365" s="148"/>
      <c r="AF1365" s="148"/>
      <c r="AG1365" s="148" t="s">
        <v>369</v>
      </c>
      <c r="AH1365" s="148"/>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84" t="str">
        <f>C1365</f>
        <v>POZN.1 - NEREZOVÁ ZÁCHYTNÁ SÍŤ, KOTVENO ZÁVĚSNÝMI OKY DO SCHODIŠŤOVÝCH RAMEN A PODEST UMÍSTĚNO V CELÉ VÝŠCE SCHODIŠŤOVÉHO ZRCADLA</v>
      </c>
      <c r="BB1365" s="148"/>
      <c r="BC1365" s="148"/>
      <c r="BD1365" s="148"/>
      <c r="BE1365" s="148"/>
      <c r="BF1365" s="148"/>
      <c r="BG1365" s="148"/>
      <c r="BH1365" s="148"/>
    </row>
    <row r="1366" spans="1:60" outlineLevel="2" x14ac:dyDescent="0.2">
      <c r="A1366" s="155"/>
      <c r="B1366" s="156"/>
      <c r="C1366" s="206" t="s">
        <v>2328</v>
      </c>
      <c r="D1366" s="198"/>
      <c r="E1366" s="199"/>
      <c r="F1366" s="159"/>
      <c r="G1366" s="159"/>
      <c r="H1366" s="159"/>
      <c r="I1366" s="159"/>
      <c r="J1366" s="159"/>
      <c r="K1366" s="159"/>
      <c r="L1366" s="159"/>
      <c r="M1366" s="159"/>
      <c r="N1366" s="158"/>
      <c r="O1366" s="158"/>
      <c r="P1366" s="158"/>
      <c r="Q1366" s="158"/>
      <c r="R1366" s="159"/>
      <c r="S1366" s="159"/>
      <c r="T1366" s="159"/>
      <c r="U1366" s="159"/>
      <c r="V1366" s="159"/>
      <c r="W1366" s="159"/>
      <c r="X1366" s="159"/>
      <c r="Y1366" s="159"/>
      <c r="Z1366" s="148"/>
      <c r="AA1366" s="148"/>
      <c r="AB1366" s="148"/>
      <c r="AC1366" s="148"/>
      <c r="AD1366" s="148"/>
      <c r="AE1366" s="148"/>
      <c r="AF1366" s="148"/>
      <c r="AG1366" s="148" t="s">
        <v>481</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3" x14ac:dyDescent="0.2">
      <c r="A1367" s="155"/>
      <c r="B1367" s="156"/>
      <c r="C1367" s="206" t="s">
        <v>2331</v>
      </c>
      <c r="D1367" s="198"/>
      <c r="E1367" s="199">
        <v>54.6</v>
      </c>
      <c r="F1367" s="159"/>
      <c r="G1367" s="159"/>
      <c r="H1367" s="159"/>
      <c r="I1367" s="159"/>
      <c r="J1367" s="159"/>
      <c r="K1367" s="159"/>
      <c r="L1367" s="159"/>
      <c r="M1367" s="159"/>
      <c r="N1367" s="158"/>
      <c r="O1367" s="158"/>
      <c r="P1367" s="158"/>
      <c r="Q1367" s="158"/>
      <c r="R1367" s="159"/>
      <c r="S1367" s="159"/>
      <c r="T1367" s="159"/>
      <c r="U1367" s="159"/>
      <c r="V1367" s="159"/>
      <c r="W1367" s="159"/>
      <c r="X1367" s="159"/>
      <c r="Y1367" s="159"/>
      <c r="Z1367" s="148"/>
      <c r="AA1367" s="148"/>
      <c r="AB1367" s="148"/>
      <c r="AC1367" s="148"/>
      <c r="AD1367" s="148"/>
      <c r="AE1367" s="148"/>
      <c r="AF1367" s="148"/>
      <c r="AG1367" s="148" t="s">
        <v>481</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1" x14ac:dyDescent="0.2">
      <c r="A1368" s="177">
        <v>293</v>
      </c>
      <c r="B1368" s="178" t="s">
        <v>2332</v>
      </c>
      <c r="C1368" s="193" t="s">
        <v>2333</v>
      </c>
      <c r="D1368" s="179" t="s">
        <v>457</v>
      </c>
      <c r="E1368" s="180">
        <v>3</v>
      </c>
      <c r="F1368" s="181"/>
      <c r="G1368" s="182">
        <f>ROUND(E1368*F1368,2)</f>
        <v>0</v>
      </c>
      <c r="H1368" s="181"/>
      <c r="I1368" s="182">
        <f>ROUND(E1368*H1368,2)</f>
        <v>0</v>
      </c>
      <c r="J1368" s="181"/>
      <c r="K1368" s="182">
        <f>ROUND(E1368*J1368,2)</f>
        <v>0</v>
      </c>
      <c r="L1368" s="182">
        <v>12</v>
      </c>
      <c r="M1368" s="182">
        <f>G1368*(1+L1368/100)</f>
        <v>0</v>
      </c>
      <c r="N1368" s="180">
        <v>0</v>
      </c>
      <c r="O1368" s="180">
        <f>ROUND(E1368*N1368,2)</f>
        <v>0</v>
      </c>
      <c r="P1368" s="180">
        <v>0</v>
      </c>
      <c r="Q1368" s="180">
        <f>ROUND(E1368*P1368,2)</f>
        <v>0</v>
      </c>
      <c r="R1368" s="182"/>
      <c r="S1368" s="182" t="s">
        <v>410</v>
      </c>
      <c r="T1368" s="183" t="s">
        <v>364</v>
      </c>
      <c r="U1368" s="159">
        <v>0</v>
      </c>
      <c r="V1368" s="159">
        <f>ROUND(E1368*U1368,2)</f>
        <v>0</v>
      </c>
      <c r="W1368" s="159"/>
      <c r="X1368" s="159" t="s">
        <v>411</v>
      </c>
      <c r="Y1368" s="159" t="s">
        <v>366</v>
      </c>
      <c r="Z1368" s="148"/>
      <c r="AA1368" s="148"/>
      <c r="AB1368" s="148"/>
      <c r="AC1368" s="148"/>
      <c r="AD1368" s="148"/>
      <c r="AE1368" s="148"/>
      <c r="AF1368" s="148"/>
      <c r="AG1368" s="148" t="s">
        <v>412</v>
      </c>
      <c r="AH1368" s="148"/>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ht="22.5" outlineLevel="2" x14ac:dyDescent="0.2">
      <c r="A1369" s="155"/>
      <c r="B1369" s="156"/>
      <c r="C1369" s="283" t="s">
        <v>2327</v>
      </c>
      <c r="D1369" s="284"/>
      <c r="E1369" s="284"/>
      <c r="F1369" s="284"/>
      <c r="G1369" s="284"/>
      <c r="H1369" s="159"/>
      <c r="I1369" s="159"/>
      <c r="J1369" s="159"/>
      <c r="K1369" s="159"/>
      <c r="L1369" s="159"/>
      <c r="M1369" s="159"/>
      <c r="N1369" s="158"/>
      <c r="O1369" s="158"/>
      <c r="P1369" s="158"/>
      <c r="Q1369" s="158"/>
      <c r="R1369" s="159"/>
      <c r="S1369" s="159"/>
      <c r="T1369" s="159"/>
      <c r="U1369" s="159"/>
      <c r="V1369" s="159"/>
      <c r="W1369" s="159"/>
      <c r="X1369" s="159"/>
      <c r="Y1369" s="159"/>
      <c r="Z1369" s="148"/>
      <c r="AA1369" s="148"/>
      <c r="AB1369" s="148"/>
      <c r="AC1369" s="148"/>
      <c r="AD1369" s="148"/>
      <c r="AE1369" s="148"/>
      <c r="AF1369" s="148"/>
      <c r="AG1369" s="148" t="s">
        <v>369</v>
      </c>
      <c r="AH1369" s="148"/>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84" t="str">
        <f>C1369</f>
        <v>POZN.1 - NEREZOVÁ ZÁCHYTNÁ SÍŤ, KOTVENO ZÁVĚSNÝMI OKY DO SCHODIŠŤOVÝCH RAMEN A PODEST UMÍSTĚNO V CELÉ VÝŠCE SCHODIŠŤOVÉHO ZRCADLA</v>
      </c>
      <c r="BB1369" s="148"/>
      <c r="BC1369" s="148"/>
      <c r="BD1369" s="148"/>
      <c r="BE1369" s="148"/>
      <c r="BF1369" s="148"/>
      <c r="BG1369" s="148"/>
      <c r="BH1369" s="148"/>
    </row>
    <row r="1370" spans="1:60" outlineLevel="2" x14ac:dyDescent="0.2">
      <c r="A1370" s="155"/>
      <c r="B1370" s="156"/>
      <c r="C1370" s="206" t="s">
        <v>2328</v>
      </c>
      <c r="D1370" s="198"/>
      <c r="E1370" s="199"/>
      <c r="F1370" s="159"/>
      <c r="G1370" s="159"/>
      <c r="H1370" s="159"/>
      <c r="I1370" s="159"/>
      <c r="J1370" s="159"/>
      <c r="K1370" s="159"/>
      <c r="L1370" s="159"/>
      <c r="M1370" s="159"/>
      <c r="N1370" s="158"/>
      <c r="O1370" s="158"/>
      <c r="P1370" s="158"/>
      <c r="Q1370" s="158"/>
      <c r="R1370" s="159"/>
      <c r="S1370" s="159"/>
      <c r="T1370" s="159"/>
      <c r="U1370" s="159"/>
      <c r="V1370" s="159"/>
      <c r="W1370" s="159"/>
      <c r="X1370" s="159"/>
      <c r="Y1370" s="159"/>
      <c r="Z1370" s="148"/>
      <c r="AA1370" s="148"/>
      <c r="AB1370" s="148"/>
      <c r="AC1370" s="148"/>
      <c r="AD1370" s="148"/>
      <c r="AE1370" s="148"/>
      <c r="AF1370" s="148"/>
      <c r="AG1370" s="148" t="s">
        <v>481</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3" x14ac:dyDescent="0.2">
      <c r="A1371" s="155"/>
      <c r="B1371" s="156"/>
      <c r="C1371" s="206" t="s">
        <v>2334</v>
      </c>
      <c r="D1371" s="198"/>
      <c r="E1371" s="199">
        <v>3</v>
      </c>
      <c r="F1371" s="159"/>
      <c r="G1371" s="159"/>
      <c r="H1371" s="159"/>
      <c r="I1371" s="159"/>
      <c r="J1371" s="159"/>
      <c r="K1371" s="159"/>
      <c r="L1371" s="159"/>
      <c r="M1371" s="159"/>
      <c r="N1371" s="158"/>
      <c r="O1371" s="158"/>
      <c r="P1371" s="158"/>
      <c r="Q1371" s="158"/>
      <c r="R1371" s="159"/>
      <c r="S1371" s="159"/>
      <c r="T1371" s="159"/>
      <c r="U1371" s="159"/>
      <c r="V1371" s="159"/>
      <c r="W1371" s="159"/>
      <c r="X1371" s="159"/>
      <c r="Y1371" s="159"/>
      <c r="Z1371" s="148"/>
      <c r="AA1371" s="148"/>
      <c r="AB1371" s="148"/>
      <c r="AC1371" s="148"/>
      <c r="AD1371" s="148"/>
      <c r="AE1371" s="148"/>
      <c r="AF1371" s="148"/>
      <c r="AG1371" s="148" t="s">
        <v>481</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1" x14ac:dyDescent="0.2">
      <c r="A1372" s="177">
        <v>294</v>
      </c>
      <c r="B1372" s="178" t="s">
        <v>2335</v>
      </c>
      <c r="C1372" s="193" t="s">
        <v>2336</v>
      </c>
      <c r="D1372" s="179" t="s">
        <v>457</v>
      </c>
      <c r="E1372" s="180">
        <v>6</v>
      </c>
      <c r="F1372" s="181"/>
      <c r="G1372" s="182">
        <f>ROUND(E1372*F1372,2)</f>
        <v>0</v>
      </c>
      <c r="H1372" s="181"/>
      <c r="I1372" s="182">
        <f>ROUND(E1372*H1372,2)</f>
        <v>0</v>
      </c>
      <c r="J1372" s="181"/>
      <c r="K1372" s="182">
        <f>ROUND(E1372*J1372,2)</f>
        <v>0</v>
      </c>
      <c r="L1372" s="182">
        <v>12</v>
      </c>
      <c r="M1372" s="182">
        <f>G1372*(1+L1372/100)</f>
        <v>0</v>
      </c>
      <c r="N1372" s="180">
        <v>0</v>
      </c>
      <c r="O1372" s="180">
        <f>ROUND(E1372*N1372,2)</f>
        <v>0</v>
      </c>
      <c r="P1372" s="180">
        <v>0</v>
      </c>
      <c r="Q1372" s="180">
        <f>ROUND(E1372*P1372,2)</f>
        <v>0</v>
      </c>
      <c r="R1372" s="182"/>
      <c r="S1372" s="182" t="s">
        <v>410</v>
      </c>
      <c r="T1372" s="183" t="s">
        <v>364</v>
      </c>
      <c r="U1372" s="159">
        <v>0</v>
      </c>
      <c r="V1372" s="159">
        <f>ROUND(E1372*U1372,2)</f>
        <v>0</v>
      </c>
      <c r="W1372" s="159"/>
      <c r="X1372" s="159" t="s">
        <v>411</v>
      </c>
      <c r="Y1372" s="159" t="s">
        <v>366</v>
      </c>
      <c r="Z1372" s="148"/>
      <c r="AA1372" s="148"/>
      <c r="AB1372" s="148"/>
      <c r="AC1372" s="148"/>
      <c r="AD1372" s="148"/>
      <c r="AE1372" s="148"/>
      <c r="AF1372" s="148"/>
      <c r="AG1372" s="148" t="s">
        <v>412</v>
      </c>
      <c r="AH1372" s="148"/>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ht="22.5" outlineLevel="2" x14ac:dyDescent="0.2">
      <c r="A1373" s="155"/>
      <c r="B1373" s="156"/>
      <c r="C1373" s="283" t="s">
        <v>2327</v>
      </c>
      <c r="D1373" s="284"/>
      <c r="E1373" s="284"/>
      <c r="F1373" s="284"/>
      <c r="G1373" s="284"/>
      <c r="H1373" s="159"/>
      <c r="I1373" s="159"/>
      <c r="J1373" s="159"/>
      <c r="K1373" s="159"/>
      <c r="L1373" s="159"/>
      <c r="M1373" s="159"/>
      <c r="N1373" s="158"/>
      <c r="O1373" s="158"/>
      <c r="P1373" s="158"/>
      <c r="Q1373" s="158"/>
      <c r="R1373" s="159"/>
      <c r="S1373" s="159"/>
      <c r="T1373" s="159"/>
      <c r="U1373" s="159"/>
      <c r="V1373" s="159"/>
      <c r="W1373" s="159"/>
      <c r="X1373" s="159"/>
      <c r="Y1373" s="159"/>
      <c r="Z1373" s="148"/>
      <c r="AA1373" s="148"/>
      <c r="AB1373" s="148"/>
      <c r="AC1373" s="148"/>
      <c r="AD1373" s="148"/>
      <c r="AE1373" s="148"/>
      <c r="AF1373" s="148"/>
      <c r="AG1373" s="148" t="s">
        <v>369</v>
      </c>
      <c r="AH1373" s="148"/>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84" t="str">
        <f>C1373</f>
        <v>POZN.1 - NEREZOVÁ ZÁCHYTNÁ SÍŤ, KOTVENO ZÁVĚSNÝMI OKY DO SCHODIŠŤOVÝCH RAMEN A PODEST UMÍSTĚNO V CELÉ VÝŠCE SCHODIŠŤOVÉHO ZRCADLA</v>
      </c>
      <c r="BB1373" s="148"/>
      <c r="BC1373" s="148"/>
      <c r="BD1373" s="148"/>
      <c r="BE1373" s="148"/>
      <c r="BF1373" s="148"/>
      <c r="BG1373" s="148"/>
      <c r="BH1373" s="148"/>
    </row>
    <row r="1374" spans="1:60" outlineLevel="2" x14ac:dyDescent="0.2">
      <c r="A1374" s="155"/>
      <c r="B1374" s="156"/>
      <c r="C1374" s="206" t="s">
        <v>2328</v>
      </c>
      <c r="D1374" s="198"/>
      <c r="E1374" s="199"/>
      <c r="F1374" s="159"/>
      <c r="G1374" s="159"/>
      <c r="H1374" s="159"/>
      <c r="I1374" s="159"/>
      <c r="J1374" s="159"/>
      <c r="K1374" s="159"/>
      <c r="L1374" s="159"/>
      <c r="M1374" s="159"/>
      <c r="N1374" s="158"/>
      <c r="O1374" s="158"/>
      <c r="P1374" s="158"/>
      <c r="Q1374" s="158"/>
      <c r="R1374" s="159"/>
      <c r="S1374" s="159"/>
      <c r="T1374" s="159"/>
      <c r="U1374" s="159"/>
      <c r="V1374" s="159"/>
      <c r="W1374" s="159"/>
      <c r="X1374" s="159"/>
      <c r="Y1374" s="159"/>
      <c r="Z1374" s="148"/>
      <c r="AA1374" s="148"/>
      <c r="AB1374" s="148"/>
      <c r="AC1374" s="148"/>
      <c r="AD1374" s="148"/>
      <c r="AE1374" s="148"/>
      <c r="AF1374" s="148"/>
      <c r="AG1374" s="148" t="s">
        <v>481</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3" x14ac:dyDescent="0.2">
      <c r="A1375" s="155"/>
      <c r="B1375" s="156"/>
      <c r="C1375" s="206" t="s">
        <v>2337</v>
      </c>
      <c r="D1375" s="198"/>
      <c r="E1375" s="199">
        <v>6</v>
      </c>
      <c r="F1375" s="159"/>
      <c r="G1375" s="159"/>
      <c r="H1375" s="159"/>
      <c r="I1375" s="159"/>
      <c r="J1375" s="159"/>
      <c r="K1375" s="159"/>
      <c r="L1375" s="159"/>
      <c r="M1375" s="159"/>
      <c r="N1375" s="158"/>
      <c r="O1375" s="158"/>
      <c r="P1375" s="158"/>
      <c r="Q1375" s="158"/>
      <c r="R1375" s="159"/>
      <c r="S1375" s="159"/>
      <c r="T1375" s="159"/>
      <c r="U1375" s="159"/>
      <c r="V1375" s="159"/>
      <c r="W1375" s="159"/>
      <c r="X1375" s="159"/>
      <c r="Y1375" s="159"/>
      <c r="Z1375" s="148"/>
      <c r="AA1375" s="148"/>
      <c r="AB1375" s="148"/>
      <c r="AC1375" s="148"/>
      <c r="AD1375" s="148"/>
      <c r="AE1375" s="148"/>
      <c r="AF1375" s="148"/>
      <c r="AG1375" s="148" t="s">
        <v>481</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1" x14ac:dyDescent="0.2">
      <c r="A1376" s="177">
        <v>295</v>
      </c>
      <c r="B1376" s="178" t="s">
        <v>2338</v>
      </c>
      <c r="C1376" s="193" t="s">
        <v>2339</v>
      </c>
      <c r="D1376" s="179" t="s">
        <v>457</v>
      </c>
      <c r="E1376" s="180">
        <v>4</v>
      </c>
      <c r="F1376" s="181"/>
      <c r="G1376" s="182">
        <f>ROUND(E1376*F1376,2)</f>
        <v>0</v>
      </c>
      <c r="H1376" s="181"/>
      <c r="I1376" s="182">
        <f>ROUND(E1376*H1376,2)</f>
        <v>0</v>
      </c>
      <c r="J1376" s="181"/>
      <c r="K1376" s="182">
        <f>ROUND(E1376*J1376,2)</f>
        <v>0</v>
      </c>
      <c r="L1376" s="182">
        <v>12</v>
      </c>
      <c r="M1376" s="182">
        <f>G1376*(1+L1376/100)</f>
        <v>0</v>
      </c>
      <c r="N1376" s="180">
        <v>0</v>
      </c>
      <c r="O1376" s="180">
        <f>ROUND(E1376*N1376,2)</f>
        <v>0</v>
      </c>
      <c r="P1376" s="180">
        <v>0</v>
      </c>
      <c r="Q1376" s="180">
        <f>ROUND(E1376*P1376,2)</f>
        <v>0</v>
      </c>
      <c r="R1376" s="182"/>
      <c r="S1376" s="182" t="s">
        <v>410</v>
      </c>
      <c r="T1376" s="183" t="s">
        <v>364</v>
      </c>
      <c r="U1376" s="159">
        <v>0</v>
      </c>
      <c r="V1376" s="159">
        <f>ROUND(E1376*U1376,2)</f>
        <v>0</v>
      </c>
      <c r="W1376" s="159"/>
      <c r="X1376" s="159" t="s">
        <v>411</v>
      </c>
      <c r="Y1376" s="159" t="s">
        <v>366</v>
      </c>
      <c r="Z1376" s="148"/>
      <c r="AA1376" s="148"/>
      <c r="AB1376" s="148"/>
      <c r="AC1376" s="148"/>
      <c r="AD1376" s="148"/>
      <c r="AE1376" s="148"/>
      <c r="AF1376" s="148"/>
      <c r="AG1376" s="148" t="s">
        <v>412</v>
      </c>
      <c r="AH1376" s="148"/>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ht="22.5" outlineLevel="2" x14ac:dyDescent="0.2">
      <c r="A1377" s="155"/>
      <c r="B1377" s="156"/>
      <c r="C1377" s="283" t="s">
        <v>2327</v>
      </c>
      <c r="D1377" s="284"/>
      <c r="E1377" s="284"/>
      <c r="F1377" s="284"/>
      <c r="G1377" s="284"/>
      <c r="H1377" s="159"/>
      <c r="I1377" s="159"/>
      <c r="J1377" s="159"/>
      <c r="K1377" s="159"/>
      <c r="L1377" s="159"/>
      <c r="M1377" s="159"/>
      <c r="N1377" s="158"/>
      <c r="O1377" s="158"/>
      <c r="P1377" s="158"/>
      <c r="Q1377" s="158"/>
      <c r="R1377" s="159"/>
      <c r="S1377" s="159"/>
      <c r="T1377" s="159"/>
      <c r="U1377" s="159"/>
      <c r="V1377" s="159"/>
      <c r="W1377" s="159"/>
      <c r="X1377" s="159"/>
      <c r="Y1377" s="159"/>
      <c r="Z1377" s="148"/>
      <c r="AA1377" s="148"/>
      <c r="AB1377" s="148"/>
      <c r="AC1377" s="148"/>
      <c r="AD1377" s="148"/>
      <c r="AE1377" s="148"/>
      <c r="AF1377" s="148"/>
      <c r="AG1377" s="148" t="s">
        <v>369</v>
      </c>
      <c r="AH1377" s="148"/>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84" t="str">
        <f>C1377</f>
        <v>POZN.1 - NEREZOVÁ ZÁCHYTNÁ SÍŤ, KOTVENO ZÁVĚSNÝMI OKY DO SCHODIŠŤOVÝCH RAMEN A PODEST UMÍSTĚNO V CELÉ VÝŠCE SCHODIŠŤOVÉHO ZRCADLA</v>
      </c>
      <c r="BB1377" s="148"/>
      <c r="BC1377" s="148"/>
      <c r="BD1377" s="148"/>
      <c r="BE1377" s="148"/>
      <c r="BF1377" s="148"/>
      <c r="BG1377" s="148"/>
      <c r="BH1377" s="148"/>
    </row>
    <row r="1378" spans="1:60" outlineLevel="2" x14ac:dyDescent="0.2">
      <c r="A1378" s="155"/>
      <c r="B1378" s="156"/>
      <c r="C1378" s="206" t="s">
        <v>2328</v>
      </c>
      <c r="D1378" s="198"/>
      <c r="E1378" s="199"/>
      <c r="F1378" s="159"/>
      <c r="G1378" s="159"/>
      <c r="H1378" s="159"/>
      <c r="I1378" s="159"/>
      <c r="J1378" s="159"/>
      <c r="K1378" s="159"/>
      <c r="L1378" s="159"/>
      <c r="M1378" s="159"/>
      <c r="N1378" s="158"/>
      <c r="O1378" s="158"/>
      <c r="P1378" s="158"/>
      <c r="Q1378" s="158"/>
      <c r="R1378" s="159"/>
      <c r="S1378" s="159"/>
      <c r="T1378" s="159"/>
      <c r="U1378" s="159"/>
      <c r="V1378" s="159"/>
      <c r="W1378" s="159"/>
      <c r="X1378" s="159"/>
      <c r="Y1378" s="159"/>
      <c r="Z1378" s="148"/>
      <c r="AA1378" s="148"/>
      <c r="AB1378" s="148"/>
      <c r="AC1378" s="148"/>
      <c r="AD1378" s="148"/>
      <c r="AE1378" s="148"/>
      <c r="AF1378" s="148"/>
      <c r="AG1378" s="148" t="s">
        <v>481</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3" x14ac:dyDescent="0.2">
      <c r="A1379" s="155"/>
      <c r="B1379" s="156"/>
      <c r="C1379" s="206" t="s">
        <v>2340</v>
      </c>
      <c r="D1379" s="198"/>
      <c r="E1379" s="199">
        <v>4</v>
      </c>
      <c r="F1379" s="159"/>
      <c r="G1379" s="159"/>
      <c r="H1379" s="159"/>
      <c r="I1379" s="159"/>
      <c r="J1379" s="159"/>
      <c r="K1379" s="159"/>
      <c r="L1379" s="159"/>
      <c r="M1379" s="159"/>
      <c r="N1379" s="158"/>
      <c r="O1379" s="158"/>
      <c r="P1379" s="158"/>
      <c r="Q1379" s="158"/>
      <c r="R1379" s="159"/>
      <c r="S1379" s="159"/>
      <c r="T1379" s="159"/>
      <c r="U1379" s="159"/>
      <c r="V1379" s="159"/>
      <c r="W1379" s="159"/>
      <c r="X1379" s="159"/>
      <c r="Y1379" s="159"/>
      <c r="Z1379" s="148"/>
      <c r="AA1379" s="148"/>
      <c r="AB1379" s="148"/>
      <c r="AC1379" s="148"/>
      <c r="AD1379" s="148"/>
      <c r="AE1379" s="148"/>
      <c r="AF1379" s="148"/>
      <c r="AG1379" s="148" t="s">
        <v>481</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x14ac:dyDescent="0.2">
      <c r="A1380" s="177">
        <v>296</v>
      </c>
      <c r="B1380" s="178" t="s">
        <v>2341</v>
      </c>
      <c r="C1380" s="193" t="s">
        <v>2342</v>
      </c>
      <c r="D1380" s="179" t="s">
        <v>457</v>
      </c>
      <c r="E1380" s="180">
        <v>8</v>
      </c>
      <c r="F1380" s="181"/>
      <c r="G1380" s="182">
        <f>ROUND(E1380*F1380,2)</f>
        <v>0</v>
      </c>
      <c r="H1380" s="181"/>
      <c r="I1380" s="182">
        <f>ROUND(E1380*H1380,2)</f>
        <v>0</v>
      </c>
      <c r="J1380" s="181"/>
      <c r="K1380" s="182">
        <f>ROUND(E1380*J1380,2)</f>
        <v>0</v>
      </c>
      <c r="L1380" s="182">
        <v>12</v>
      </c>
      <c r="M1380" s="182">
        <f>G1380*(1+L1380/100)</f>
        <v>0</v>
      </c>
      <c r="N1380" s="180">
        <v>0</v>
      </c>
      <c r="O1380" s="180">
        <f>ROUND(E1380*N1380,2)</f>
        <v>0</v>
      </c>
      <c r="P1380" s="180">
        <v>0</v>
      </c>
      <c r="Q1380" s="180">
        <f>ROUND(E1380*P1380,2)</f>
        <v>0</v>
      </c>
      <c r="R1380" s="182"/>
      <c r="S1380" s="182" t="s">
        <v>410</v>
      </c>
      <c r="T1380" s="183" t="s">
        <v>364</v>
      </c>
      <c r="U1380" s="159">
        <v>0</v>
      </c>
      <c r="V1380" s="159">
        <f>ROUND(E1380*U1380,2)</f>
        <v>0</v>
      </c>
      <c r="W1380" s="159"/>
      <c r="X1380" s="159" t="s">
        <v>411</v>
      </c>
      <c r="Y1380" s="159" t="s">
        <v>366</v>
      </c>
      <c r="Z1380" s="148"/>
      <c r="AA1380" s="148"/>
      <c r="AB1380" s="148"/>
      <c r="AC1380" s="148"/>
      <c r="AD1380" s="148"/>
      <c r="AE1380" s="148"/>
      <c r="AF1380" s="148"/>
      <c r="AG1380" s="148" t="s">
        <v>412</v>
      </c>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ht="22.5" outlineLevel="2" x14ac:dyDescent="0.2">
      <c r="A1381" s="155"/>
      <c r="B1381" s="156"/>
      <c r="C1381" s="283" t="s">
        <v>2327</v>
      </c>
      <c r="D1381" s="284"/>
      <c r="E1381" s="284"/>
      <c r="F1381" s="284"/>
      <c r="G1381" s="284"/>
      <c r="H1381" s="159"/>
      <c r="I1381" s="159"/>
      <c r="J1381" s="159"/>
      <c r="K1381" s="159"/>
      <c r="L1381" s="159"/>
      <c r="M1381" s="159"/>
      <c r="N1381" s="158"/>
      <c r="O1381" s="158"/>
      <c r="P1381" s="158"/>
      <c r="Q1381" s="158"/>
      <c r="R1381" s="159"/>
      <c r="S1381" s="159"/>
      <c r="T1381" s="159"/>
      <c r="U1381" s="159"/>
      <c r="V1381" s="159"/>
      <c r="W1381" s="159"/>
      <c r="X1381" s="159"/>
      <c r="Y1381" s="159"/>
      <c r="Z1381" s="148"/>
      <c r="AA1381" s="148"/>
      <c r="AB1381" s="148"/>
      <c r="AC1381" s="148"/>
      <c r="AD1381" s="148"/>
      <c r="AE1381" s="148"/>
      <c r="AF1381" s="148"/>
      <c r="AG1381" s="148" t="s">
        <v>369</v>
      </c>
      <c r="AH1381" s="148"/>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84" t="str">
        <f>C1381</f>
        <v>POZN.1 - NEREZOVÁ ZÁCHYTNÁ SÍŤ, KOTVENO ZÁVĚSNÝMI OKY DO SCHODIŠŤOVÝCH RAMEN A PODEST UMÍSTĚNO V CELÉ VÝŠCE SCHODIŠŤOVÉHO ZRCADLA</v>
      </c>
      <c r="BB1381" s="148"/>
      <c r="BC1381" s="148"/>
      <c r="BD1381" s="148"/>
      <c r="BE1381" s="148"/>
      <c r="BF1381" s="148"/>
      <c r="BG1381" s="148"/>
      <c r="BH1381" s="148"/>
    </row>
    <row r="1382" spans="1:60" outlineLevel="2" x14ac:dyDescent="0.2">
      <c r="A1382" s="155"/>
      <c r="B1382" s="156"/>
      <c r="C1382" s="206" t="s">
        <v>2328</v>
      </c>
      <c r="D1382" s="198"/>
      <c r="E1382" s="199"/>
      <c r="F1382" s="159"/>
      <c r="G1382" s="159"/>
      <c r="H1382" s="159"/>
      <c r="I1382" s="159"/>
      <c r="J1382" s="159"/>
      <c r="K1382" s="159"/>
      <c r="L1382" s="159"/>
      <c r="M1382" s="159"/>
      <c r="N1382" s="158"/>
      <c r="O1382" s="158"/>
      <c r="P1382" s="158"/>
      <c r="Q1382" s="158"/>
      <c r="R1382" s="159"/>
      <c r="S1382" s="159"/>
      <c r="T1382" s="159"/>
      <c r="U1382" s="159"/>
      <c r="V1382" s="159"/>
      <c r="W1382" s="159"/>
      <c r="X1382" s="159"/>
      <c r="Y1382" s="159"/>
      <c r="Z1382" s="148"/>
      <c r="AA1382" s="148"/>
      <c r="AB1382" s="148"/>
      <c r="AC1382" s="148"/>
      <c r="AD1382" s="148"/>
      <c r="AE1382" s="148"/>
      <c r="AF1382" s="148"/>
      <c r="AG1382" s="148" t="s">
        <v>481</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3" x14ac:dyDescent="0.2">
      <c r="A1383" s="155"/>
      <c r="B1383" s="156"/>
      <c r="C1383" s="206" t="s">
        <v>2343</v>
      </c>
      <c r="D1383" s="198"/>
      <c r="E1383" s="199">
        <v>8</v>
      </c>
      <c r="F1383" s="159"/>
      <c r="G1383" s="159"/>
      <c r="H1383" s="159"/>
      <c r="I1383" s="159"/>
      <c r="J1383" s="159"/>
      <c r="K1383" s="159"/>
      <c r="L1383" s="159"/>
      <c r="M1383" s="159"/>
      <c r="N1383" s="158"/>
      <c r="O1383" s="158"/>
      <c r="P1383" s="158"/>
      <c r="Q1383" s="158"/>
      <c r="R1383" s="159"/>
      <c r="S1383" s="159"/>
      <c r="T1383" s="159"/>
      <c r="U1383" s="159"/>
      <c r="V1383" s="159"/>
      <c r="W1383" s="159"/>
      <c r="X1383" s="159"/>
      <c r="Y1383" s="159"/>
      <c r="Z1383" s="148"/>
      <c r="AA1383" s="148"/>
      <c r="AB1383" s="148"/>
      <c r="AC1383" s="148"/>
      <c r="AD1383" s="148"/>
      <c r="AE1383" s="148"/>
      <c r="AF1383" s="148"/>
      <c r="AG1383" s="148" t="s">
        <v>481</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
      <c r="A1384" s="177">
        <v>297</v>
      </c>
      <c r="B1384" s="178" t="s">
        <v>2344</v>
      </c>
      <c r="C1384" s="193" t="s">
        <v>2345</v>
      </c>
      <c r="D1384" s="179" t="s">
        <v>457</v>
      </c>
      <c r="E1384" s="180">
        <v>4</v>
      </c>
      <c r="F1384" s="181"/>
      <c r="G1384" s="182">
        <f>ROUND(E1384*F1384,2)</f>
        <v>0</v>
      </c>
      <c r="H1384" s="181"/>
      <c r="I1384" s="182">
        <f>ROUND(E1384*H1384,2)</f>
        <v>0</v>
      </c>
      <c r="J1384" s="181"/>
      <c r="K1384" s="182">
        <f>ROUND(E1384*J1384,2)</f>
        <v>0</v>
      </c>
      <c r="L1384" s="182">
        <v>12</v>
      </c>
      <c r="M1384" s="182">
        <f>G1384*(1+L1384/100)</f>
        <v>0</v>
      </c>
      <c r="N1384" s="180">
        <v>0</v>
      </c>
      <c r="O1384" s="180">
        <f>ROUND(E1384*N1384,2)</f>
        <v>0</v>
      </c>
      <c r="P1384" s="180">
        <v>0</v>
      </c>
      <c r="Q1384" s="180">
        <f>ROUND(E1384*P1384,2)</f>
        <v>0</v>
      </c>
      <c r="R1384" s="182"/>
      <c r="S1384" s="182" t="s">
        <v>410</v>
      </c>
      <c r="T1384" s="183" t="s">
        <v>364</v>
      </c>
      <c r="U1384" s="159">
        <v>0</v>
      </c>
      <c r="V1384" s="159">
        <f>ROUND(E1384*U1384,2)</f>
        <v>0</v>
      </c>
      <c r="W1384" s="159"/>
      <c r="X1384" s="159" t="s">
        <v>411</v>
      </c>
      <c r="Y1384" s="159" t="s">
        <v>366</v>
      </c>
      <c r="Z1384" s="148"/>
      <c r="AA1384" s="148"/>
      <c r="AB1384" s="148"/>
      <c r="AC1384" s="148"/>
      <c r="AD1384" s="148"/>
      <c r="AE1384" s="148"/>
      <c r="AF1384" s="148"/>
      <c r="AG1384" s="148" t="s">
        <v>412</v>
      </c>
      <c r="AH1384" s="148"/>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ht="22.5" outlineLevel="2" x14ac:dyDescent="0.2">
      <c r="A1385" s="155"/>
      <c r="B1385" s="156"/>
      <c r="C1385" s="283" t="s">
        <v>2327</v>
      </c>
      <c r="D1385" s="284"/>
      <c r="E1385" s="284"/>
      <c r="F1385" s="284"/>
      <c r="G1385" s="284"/>
      <c r="H1385" s="159"/>
      <c r="I1385" s="159"/>
      <c r="J1385" s="159"/>
      <c r="K1385" s="159"/>
      <c r="L1385" s="159"/>
      <c r="M1385" s="159"/>
      <c r="N1385" s="158"/>
      <c r="O1385" s="158"/>
      <c r="P1385" s="158"/>
      <c r="Q1385" s="158"/>
      <c r="R1385" s="159"/>
      <c r="S1385" s="159"/>
      <c r="T1385" s="159"/>
      <c r="U1385" s="159"/>
      <c r="V1385" s="159"/>
      <c r="W1385" s="159"/>
      <c r="X1385" s="159"/>
      <c r="Y1385" s="159"/>
      <c r="Z1385" s="148"/>
      <c r="AA1385" s="148"/>
      <c r="AB1385" s="148"/>
      <c r="AC1385" s="148"/>
      <c r="AD1385" s="148"/>
      <c r="AE1385" s="148"/>
      <c r="AF1385" s="148"/>
      <c r="AG1385" s="148" t="s">
        <v>369</v>
      </c>
      <c r="AH1385" s="148"/>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84" t="str">
        <f>C1385</f>
        <v>POZN.1 - NEREZOVÁ ZÁCHYTNÁ SÍŤ, KOTVENO ZÁVĚSNÝMI OKY DO SCHODIŠŤOVÝCH RAMEN A PODEST UMÍSTĚNO V CELÉ VÝŠCE SCHODIŠŤOVÉHO ZRCADLA</v>
      </c>
      <c r="BB1385" s="148"/>
      <c r="BC1385" s="148"/>
      <c r="BD1385" s="148"/>
      <c r="BE1385" s="148"/>
      <c r="BF1385" s="148"/>
      <c r="BG1385" s="148"/>
      <c r="BH1385" s="148"/>
    </row>
    <row r="1386" spans="1:60" outlineLevel="2" x14ac:dyDescent="0.2">
      <c r="A1386" s="155"/>
      <c r="B1386" s="156"/>
      <c r="C1386" s="206" t="s">
        <v>2328</v>
      </c>
      <c r="D1386" s="198"/>
      <c r="E1386" s="199"/>
      <c r="F1386" s="159"/>
      <c r="G1386" s="159"/>
      <c r="H1386" s="159"/>
      <c r="I1386" s="159"/>
      <c r="J1386" s="159"/>
      <c r="K1386" s="159"/>
      <c r="L1386" s="159"/>
      <c r="M1386" s="159"/>
      <c r="N1386" s="158"/>
      <c r="O1386" s="158"/>
      <c r="P1386" s="158"/>
      <c r="Q1386" s="158"/>
      <c r="R1386" s="159"/>
      <c r="S1386" s="159"/>
      <c r="T1386" s="159"/>
      <c r="U1386" s="159"/>
      <c r="V1386" s="159"/>
      <c r="W1386" s="159"/>
      <c r="X1386" s="159"/>
      <c r="Y1386" s="159"/>
      <c r="Z1386" s="148"/>
      <c r="AA1386" s="148"/>
      <c r="AB1386" s="148"/>
      <c r="AC1386" s="148"/>
      <c r="AD1386" s="148"/>
      <c r="AE1386" s="148"/>
      <c r="AF1386" s="148"/>
      <c r="AG1386" s="148" t="s">
        <v>481</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3" x14ac:dyDescent="0.2">
      <c r="A1387" s="155"/>
      <c r="B1387" s="156"/>
      <c r="C1387" s="206" t="s">
        <v>2346</v>
      </c>
      <c r="D1387" s="198"/>
      <c r="E1387" s="199">
        <v>4</v>
      </c>
      <c r="F1387" s="159"/>
      <c r="G1387" s="159"/>
      <c r="H1387" s="159"/>
      <c r="I1387" s="159"/>
      <c r="J1387" s="159"/>
      <c r="K1387" s="159"/>
      <c r="L1387" s="159"/>
      <c r="M1387" s="159"/>
      <c r="N1387" s="158"/>
      <c r="O1387" s="158"/>
      <c r="P1387" s="158"/>
      <c r="Q1387" s="158"/>
      <c r="R1387" s="159"/>
      <c r="S1387" s="159"/>
      <c r="T1387" s="159"/>
      <c r="U1387" s="159"/>
      <c r="V1387" s="159"/>
      <c r="W1387" s="159"/>
      <c r="X1387" s="159"/>
      <c r="Y1387" s="159"/>
      <c r="Z1387" s="148"/>
      <c r="AA1387" s="148"/>
      <c r="AB1387" s="148"/>
      <c r="AC1387" s="148"/>
      <c r="AD1387" s="148"/>
      <c r="AE1387" s="148"/>
      <c r="AF1387" s="148"/>
      <c r="AG1387" s="148" t="s">
        <v>481</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1" x14ac:dyDescent="0.2">
      <c r="A1388" s="177">
        <v>298</v>
      </c>
      <c r="B1388" s="178" t="s">
        <v>2347</v>
      </c>
      <c r="C1388" s="193" t="s">
        <v>2348</v>
      </c>
      <c r="D1388" s="179" t="s">
        <v>457</v>
      </c>
      <c r="E1388" s="180">
        <v>1</v>
      </c>
      <c r="F1388" s="181"/>
      <c r="G1388" s="182">
        <f>ROUND(E1388*F1388,2)</f>
        <v>0</v>
      </c>
      <c r="H1388" s="181"/>
      <c r="I1388" s="182">
        <f>ROUND(E1388*H1388,2)</f>
        <v>0</v>
      </c>
      <c r="J1388" s="181"/>
      <c r="K1388" s="182">
        <f>ROUND(E1388*J1388,2)</f>
        <v>0</v>
      </c>
      <c r="L1388" s="182">
        <v>12</v>
      </c>
      <c r="M1388" s="182">
        <f>G1388*(1+L1388/100)</f>
        <v>0</v>
      </c>
      <c r="N1388" s="180">
        <v>0</v>
      </c>
      <c r="O1388" s="180">
        <f>ROUND(E1388*N1388,2)</f>
        <v>0</v>
      </c>
      <c r="P1388" s="180">
        <v>0</v>
      </c>
      <c r="Q1388" s="180">
        <f>ROUND(E1388*P1388,2)</f>
        <v>0</v>
      </c>
      <c r="R1388" s="182"/>
      <c r="S1388" s="182" t="s">
        <v>410</v>
      </c>
      <c r="T1388" s="183" t="s">
        <v>364</v>
      </c>
      <c r="U1388" s="159">
        <v>0</v>
      </c>
      <c r="V1388" s="159">
        <f>ROUND(E1388*U1388,2)</f>
        <v>0</v>
      </c>
      <c r="W1388" s="159"/>
      <c r="X1388" s="159" t="s">
        <v>411</v>
      </c>
      <c r="Y1388" s="159" t="s">
        <v>366</v>
      </c>
      <c r="Z1388" s="148"/>
      <c r="AA1388" s="148"/>
      <c r="AB1388" s="148"/>
      <c r="AC1388" s="148"/>
      <c r="AD1388" s="148"/>
      <c r="AE1388" s="148"/>
      <c r="AF1388" s="148"/>
      <c r="AG1388" s="148" t="s">
        <v>412</v>
      </c>
      <c r="AH1388" s="148"/>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2" x14ac:dyDescent="0.2">
      <c r="A1389" s="155"/>
      <c r="B1389" s="156"/>
      <c r="C1389" s="206" t="s">
        <v>2328</v>
      </c>
      <c r="D1389" s="198"/>
      <c r="E1389" s="199"/>
      <c r="F1389" s="159"/>
      <c r="G1389" s="159"/>
      <c r="H1389" s="159"/>
      <c r="I1389" s="159"/>
      <c r="J1389" s="159"/>
      <c r="K1389" s="159"/>
      <c r="L1389" s="159"/>
      <c r="M1389" s="159"/>
      <c r="N1389" s="158"/>
      <c r="O1389" s="158"/>
      <c r="P1389" s="158"/>
      <c r="Q1389" s="158"/>
      <c r="R1389" s="159"/>
      <c r="S1389" s="159"/>
      <c r="T1389" s="159"/>
      <c r="U1389" s="159"/>
      <c r="V1389" s="159"/>
      <c r="W1389" s="159"/>
      <c r="X1389" s="159"/>
      <c r="Y1389" s="159"/>
      <c r="Z1389" s="148"/>
      <c r="AA1389" s="148"/>
      <c r="AB1389" s="148"/>
      <c r="AC1389" s="148"/>
      <c r="AD1389" s="148"/>
      <c r="AE1389" s="148"/>
      <c r="AF1389" s="148"/>
      <c r="AG1389" s="148" t="s">
        <v>481</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3" x14ac:dyDescent="0.2">
      <c r="A1390" s="155"/>
      <c r="B1390" s="156"/>
      <c r="C1390" s="206" t="s">
        <v>2349</v>
      </c>
      <c r="D1390" s="198"/>
      <c r="E1390" s="199">
        <v>1</v>
      </c>
      <c r="F1390" s="159"/>
      <c r="G1390" s="159"/>
      <c r="H1390" s="159"/>
      <c r="I1390" s="159"/>
      <c r="J1390" s="159"/>
      <c r="K1390" s="159"/>
      <c r="L1390" s="159"/>
      <c r="M1390" s="159"/>
      <c r="N1390" s="158"/>
      <c r="O1390" s="158"/>
      <c r="P1390" s="158"/>
      <c r="Q1390" s="158"/>
      <c r="R1390" s="159"/>
      <c r="S1390" s="159"/>
      <c r="T1390" s="159"/>
      <c r="U1390" s="159"/>
      <c r="V1390" s="159"/>
      <c r="W1390" s="159"/>
      <c r="X1390" s="159"/>
      <c r="Y1390" s="159"/>
      <c r="Z1390" s="148"/>
      <c r="AA1390" s="148"/>
      <c r="AB1390" s="148"/>
      <c r="AC1390" s="148"/>
      <c r="AD1390" s="148"/>
      <c r="AE1390" s="148"/>
      <c r="AF1390" s="148"/>
      <c r="AG1390" s="148" t="s">
        <v>481</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1" x14ac:dyDescent="0.2">
      <c r="A1391" s="177">
        <v>299</v>
      </c>
      <c r="B1391" s="178" t="s">
        <v>2350</v>
      </c>
      <c r="C1391" s="193" t="s">
        <v>2351</v>
      </c>
      <c r="D1391" s="179" t="s">
        <v>457</v>
      </c>
      <c r="E1391" s="180">
        <v>1</v>
      </c>
      <c r="F1391" s="181"/>
      <c r="G1391" s="182">
        <f>ROUND(E1391*F1391,2)</f>
        <v>0</v>
      </c>
      <c r="H1391" s="181"/>
      <c r="I1391" s="182">
        <f>ROUND(E1391*H1391,2)</f>
        <v>0</v>
      </c>
      <c r="J1391" s="181"/>
      <c r="K1391" s="182">
        <f>ROUND(E1391*J1391,2)</f>
        <v>0</v>
      </c>
      <c r="L1391" s="182">
        <v>12</v>
      </c>
      <c r="M1391" s="182">
        <f>G1391*(1+L1391/100)</f>
        <v>0</v>
      </c>
      <c r="N1391" s="180">
        <v>0</v>
      </c>
      <c r="O1391" s="180">
        <f>ROUND(E1391*N1391,2)</f>
        <v>0</v>
      </c>
      <c r="P1391" s="180">
        <v>0</v>
      </c>
      <c r="Q1391" s="180">
        <f>ROUND(E1391*P1391,2)</f>
        <v>0</v>
      </c>
      <c r="R1391" s="182"/>
      <c r="S1391" s="182" t="s">
        <v>410</v>
      </c>
      <c r="T1391" s="183" t="s">
        <v>364</v>
      </c>
      <c r="U1391" s="159">
        <v>0</v>
      </c>
      <c r="V1391" s="159">
        <f>ROUND(E1391*U1391,2)</f>
        <v>0</v>
      </c>
      <c r="W1391" s="159"/>
      <c r="X1391" s="159" t="s">
        <v>411</v>
      </c>
      <c r="Y1391" s="159" t="s">
        <v>366</v>
      </c>
      <c r="Z1391" s="148"/>
      <c r="AA1391" s="148"/>
      <c r="AB1391" s="148"/>
      <c r="AC1391" s="148"/>
      <c r="AD1391" s="148"/>
      <c r="AE1391" s="148"/>
      <c r="AF1391" s="148"/>
      <c r="AG1391" s="148" t="s">
        <v>412</v>
      </c>
      <c r="AH1391" s="148"/>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2" x14ac:dyDescent="0.2">
      <c r="A1392" s="155"/>
      <c r="B1392" s="156"/>
      <c r="C1392" s="206" t="s">
        <v>2328</v>
      </c>
      <c r="D1392" s="198"/>
      <c r="E1392" s="199"/>
      <c r="F1392" s="159"/>
      <c r="G1392" s="159"/>
      <c r="H1392" s="159"/>
      <c r="I1392" s="159"/>
      <c r="J1392" s="159"/>
      <c r="K1392" s="159"/>
      <c r="L1392" s="159"/>
      <c r="M1392" s="159"/>
      <c r="N1392" s="158"/>
      <c r="O1392" s="158"/>
      <c r="P1392" s="158"/>
      <c r="Q1392" s="158"/>
      <c r="R1392" s="159"/>
      <c r="S1392" s="159"/>
      <c r="T1392" s="159"/>
      <c r="U1392" s="159"/>
      <c r="V1392" s="159"/>
      <c r="W1392" s="159"/>
      <c r="X1392" s="159"/>
      <c r="Y1392" s="159"/>
      <c r="Z1392" s="148"/>
      <c r="AA1392" s="148"/>
      <c r="AB1392" s="148"/>
      <c r="AC1392" s="148"/>
      <c r="AD1392" s="148"/>
      <c r="AE1392" s="148"/>
      <c r="AF1392" s="148"/>
      <c r="AG1392" s="148" t="s">
        <v>481</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3" x14ac:dyDescent="0.2">
      <c r="A1393" s="155"/>
      <c r="B1393" s="156"/>
      <c r="C1393" s="206" t="s">
        <v>2352</v>
      </c>
      <c r="D1393" s="198"/>
      <c r="E1393" s="199">
        <v>1</v>
      </c>
      <c r="F1393" s="159"/>
      <c r="G1393" s="159"/>
      <c r="H1393" s="159"/>
      <c r="I1393" s="159"/>
      <c r="J1393" s="159"/>
      <c r="K1393" s="159"/>
      <c r="L1393" s="159"/>
      <c r="M1393" s="159"/>
      <c r="N1393" s="158"/>
      <c r="O1393" s="158"/>
      <c r="P1393" s="158"/>
      <c r="Q1393" s="158"/>
      <c r="R1393" s="159"/>
      <c r="S1393" s="159"/>
      <c r="T1393" s="159"/>
      <c r="U1393" s="159"/>
      <c r="V1393" s="159"/>
      <c r="W1393" s="159"/>
      <c r="X1393" s="159"/>
      <c r="Y1393" s="159"/>
      <c r="Z1393" s="148"/>
      <c r="AA1393" s="148"/>
      <c r="AB1393" s="148"/>
      <c r="AC1393" s="148"/>
      <c r="AD1393" s="148"/>
      <c r="AE1393" s="148"/>
      <c r="AF1393" s="148"/>
      <c r="AG1393" s="148" t="s">
        <v>481</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1" x14ac:dyDescent="0.2">
      <c r="A1394" s="177">
        <v>300</v>
      </c>
      <c r="B1394" s="178" t="s">
        <v>2353</v>
      </c>
      <c r="C1394" s="193" t="s">
        <v>2354</v>
      </c>
      <c r="D1394" s="179" t="s">
        <v>457</v>
      </c>
      <c r="E1394" s="180">
        <v>1</v>
      </c>
      <c r="F1394" s="181"/>
      <c r="G1394" s="182">
        <f>ROUND(E1394*F1394,2)</f>
        <v>0</v>
      </c>
      <c r="H1394" s="181"/>
      <c r="I1394" s="182">
        <f>ROUND(E1394*H1394,2)</f>
        <v>0</v>
      </c>
      <c r="J1394" s="181"/>
      <c r="K1394" s="182">
        <f>ROUND(E1394*J1394,2)</f>
        <v>0</v>
      </c>
      <c r="L1394" s="182">
        <v>12</v>
      </c>
      <c r="M1394" s="182">
        <f>G1394*(1+L1394/100)</f>
        <v>0</v>
      </c>
      <c r="N1394" s="180">
        <v>0</v>
      </c>
      <c r="O1394" s="180">
        <f>ROUND(E1394*N1394,2)</f>
        <v>0</v>
      </c>
      <c r="P1394" s="180">
        <v>0</v>
      </c>
      <c r="Q1394" s="180">
        <f>ROUND(E1394*P1394,2)</f>
        <v>0</v>
      </c>
      <c r="R1394" s="182"/>
      <c r="S1394" s="182" t="s">
        <v>410</v>
      </c>
      <c r="T1394" s="183" t="s">
        <v>364</v>
      </c>
      <c r="U1394" s="159">
        <v>0</v>
      </c>
      <c r="V1394" s="159">
        <f>ROUND(E1394*U1394,2)</f>
        <v>0</v>
      </c>
      <c r="W1394" s="159"/>
      <c r="X1394" s="159" t="s">
        <v>411</v>
      </c>
      <c r="Y1394" s="159" t="s">
        <v>366</v>
      </c>
      <c r="Z1394" s="148"/>
      <c r="AA1394" s="148"/>
      <c r="AB1394" s="148"/>
      <c r="AC1394" s="148"/>
      <c r="AD1394" s="148"/>
      <c r="AE1394" s="148"/>
      <c r="AF1394" s="148"/>
      <c r="AG1394" s="148" t="s">
        <v>412</v>
      </c>
      <c r="AH1394" s="148"/>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2" x14ac:dyDescent="0.2">
      <c r="A1395" s="155"/>
      <c r="B1395" s="156"/>
      <c r="C1395" s="206" t="s">
        <v>2328</v>
      </c>
      <c r="D1395" s="198"/>
      <c r="E1395" s="199"/>
      <c r="F1395" s="159"/>
      <c r="G1395" s="159"/>
      <c r="H1395" s="159"/>
      <c r="I1395" s="159"/>
      <c r="J1395" s="159"/>
      <c r="K1395" s="159"/>
      <c r="L1395" s="159"/>
      <c r="M1395" s="159"/>
      <c r="N1395" s="158"/>
      <c r="O1395" s="158"/>
      <c r="P1395" s="158"/>
      <c r="Q1395" s="158"/>
      <c r="R1395" s="159"/>
      <c r="S1395" s="159"/>
      <c r="T1395" s="159"/>
      <c r="U1395" s="159"/>
      <c r="V1395" s="159"/>
      <c r="W1395" s="159"/>
      <c r="X1395" s="159"/>
      <c r="Y1395" s="159"/>
      <c r="Z1395" s="148"/>
      <c r="AA1395" s="148"/>
      <c r="AB1395" s="148"/>
      <c r="AC1395" s="148"/>
      <c r="AD1395" s="148"/>
      <c r="AE1395" s="148"/>
      <c r="AF1395" s="148"/>
      <c r="AG1395" s="148" t="s">
        <v>481</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3" x14ac:dyDescent="0.2">
      <c r="A1396" s="155"/>
      <c r="B1396" s="156"/>
      <c r="C1396" s="206" t="s">
        <v>2355</v>
      </c>
      <c r="D1396" s="198"/>
      <c r="E1396" s="199">
        <v>1</v>
      </c>
      <c r="F1396" s="159"/>
      <c r="G1396" s="159"/>
      <c r="H1396" s="159"/>
      <c r="I1396" s="159"/>
      <c r="J1396" s="159"/>
      <c r="K1396" s="159"/>
      <c r="L1396" s="159"/>
      <c r="M1396" s="159"/>
      <c r="N1396" s="158"/>
      <c r="O1396" s="158"/>
      <c r="P1396" s="158"/>
      <c r="Q1396" s="158"/>
      <c r="R1396" s="159"/>
      <c r="S1396" s="159"/>
      <c r="T1396" s="159"/>
      <c r="U1396" s="159"/>
      <c r="V1396" s="159"/>
      <c r="W1396" s="159"/>
      <c r="X1396" s="159"/>
      <c r="Y1396" s="159"/>
      <c r="Z1396" s="148"/>
      <c r="AA1396" s="148"/>
      <c r="AB1396" s="148"/>
      <c r="AC1396" s="148"/>
      <c r="AD1396" s="148"/>
      <c r="AE1396" s="148"/>
      <c r="AF1396" s="148"/>
      <c r="AG1396" s="148" t="s">
        <v>481</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1" x14ac:dyDescent="0.2">
      <c r="A1397" s="177">
        <v>301</v>
      </c>
      <c r="B1397" s="178" t="s">
        <v>2356</v>
      </c>
      <c r="C1397" s="193" t="s">
        <v>2357</v>
      </c>
      <c r="D1397" s="179" t="s">
        <v>457</v>
      </c>
      <c r="E1397" s="180">
        <v>1</v>
      </c>
      <c r="F1397" s="181"/>
      <c r="G1397" s="182">
        <f>ROUND(E1397*F1397,2)</f>
        <v>0</v>
      </c>
      <c r="H1397" s="181"/>
      <c r="I1397" s="182">
        <f>ROUND(E1397*H1397,2)</f>
        <v>0</v>
      </c>
      <c r="J1397" s="181"/>
      <c r="K1397" s="182">
        <f>ROUND(E1397*J1397,2)</f>
        <v>0</v>
      </c>
      <c r="L1397" s="182">
        <v>12</v>
      </c>
      <c r="M1397" s="182">
        <f>G1397*(1+L1397/100)</f>
        <v>0</v>
      </c>
      <c r="N1397" s="180">
        <v>0</v>
      </c>
      <c r="O1397" s="180">
        <f>ROUND(E1397*N1397,2)</f>
        <v>0</v>
      </c>
      <c r="P1397" s="180">
        <v>0</v>
      </c>
      <c r="Q1397" s="180">
        <f>ROUND(E1397*P1397,2)</f>
        <v>0</v>
      </c>
      <c r="R1397" s="182"/>
      <c r="S1397" s="182" t="s">
        <v>410</v>
      </c>
      <c r="T1397" s="183" t="s">
        <v>364</v>
      </c>
      <c r="U1397" s="159">
        <v>0</v>
      </c>
      <c r="V1397" s="159">
        <f>ROUND(E1397*U1397,2)</f>
        <v>0</v>
      </c>
      <c r="W1397" s="159"/>
      <c r="X1397" s="159" t="s">
        <v>411</v>
      </c>
      <c r="Y1397" s="159" t="s">
        <v>366</v>
      </c>
      <c r="Z1397" s="148"/>
      <c r="AA1397" s="148"/>
      <c r="AB1397" s="148"/>
      <c r="AC1397" s="148"/>
      <c r="AD1397" s="148"/>
      <c r="AE1397" s="148"/>
      <c r="AF1397" s="148"/>
      <c r="AG1397" s="148" t="s">
        <v>412</v>
      </c>
      <c r="AH1397" s="148"/>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2" x14ac:dyDescent="0.2">
      <c r="A1398" s="155"/>
      <c r="B1398" s="156"/>
      <c r="C1398" s="206" t="s">
        <v>2328</v>
      </c>
      <c r="D1398" s="198"/>
      <c r="E1398" s="199"/>
      <c r="F1398" s="159"/>
      <c r="G1398" s="159"/>
      <c r="H1398" s="159"/>
      <c r="I1398" s="159"/>
      <c r="J1398" s="159"/>
      <c r="K1398" s="159"/>
      <c r="L1398" s="159"/>
      <c r="M1398" s="159"/>
      <c r="N1398" s="158"/>
      <c r="O1398" s="158"/>
      <c r="P1398" s="158"/>
      <c r="Q1398" s="158"/>
      <c r="R1398" s="159"/>
      <c r="S1398" s="159"/>
      <c r="T1398" s="159"/>
      <c r="U1398" s="159"/>
      <c r="V1398" s="159"/>
      <c r="W1398" s="159"/>
      <c r="X1398" s="159"/>
      <c r="Y1398" s="159"/>
      <c r="Z1398" s="148"/>
      <c r="AA1398" s="148"/>
      <c r="AB1398" s="148"/>
      <c r="AC1398" s="148"/>
      <c r="AD1398" s="148"/>
      <c r="AE1398" s="148"/>
      <c r="AF1398" s="148"/>
      <c r="AG1398" s="148" t="s">
        <v>481</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3" x14ac:dyDescent="0.2">
      <c r="A1399" s="155"/>
      <c r="B1399" s="156"/>
      <c r="C1399" s="206" t="s">
        <v>2358</v>
      </c>
      <c r="D1399" s="198"/>
      <c r="E1399" s="199">
        <v>1</v>
      </c>
      <c r="F1399" s="159"/>
      <c r="G1399" s="159"/>
      <c r="H1399" s="159"/>
      <c r="I1399" s="159"/>
      <c r="J1399" s="159"/>
      <c r="K1399" s="159"/>
      <c r="L1399" s="159"/>
      <c r="M1399" s="159"/>
      <c r="N1399" s="158"/>
      <c r="O1399" s="158"/>
      <c r="P1399" s="158"/>
      <c r="Q1399" s="158"/>
      <c r="R1399" s="159"/>
      <c r="S1399" s="159"/>
      <c r="T1399" s="159"/>
      <c r="U1399" s="159"/>
      <c r="V1399" s="159"/>
      <c r="W1399" s="159"/>
      <c r="X1399" s="159"/>
      <c r="Y1399" s="159"/>
      <c r="Z1399" s="148"/>
      <c r="AA1399" s="148"/>
      <c r="AB1399" s="148"/>
      <c r="AC1399" s="148"/>
      <c r="AD1399" s="148"/>
      <c r="AE1399" s="148"/>
      <c r="AF1399" s="148"/>
      <c r="AG1399" s="148" t="s">
        <v>481</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1" x14ac:dyDescent="0.2">
      <c r="A1400" s="177">
        <v>302</v>
      </c>
      <c r="B1400" s="178" t="s">
        <v>2359</v>
      </c>
      <c r="C1400" s="193" t="s">
        <v>2360</v>
      </c>
      <c r="D1400" s="179" t="s">
        <v>457</v>
      </c>
      <c r="E1400" s="180">
        <v>1</v>
      </c>
      <c r="F1400" s="181"/>
      <c r="G1400" s="182">
        <f>ROUND(E1400*F1400,2)</f>
        <v>0</v>
      </c>
      <c r="H1400" s="181"/>
      <c r="I1400" s="182">
        <f>ROUND(E1400*H1400,2)</f>
        <v>0</v>
      </c>
      <c r="J1400" s="181"/>
      <c r="K1400" s="182">
        <f>ROUND(E1400*J1400,2)</f>
        <v>0</v>
      </c>
      <c r="L1400" s="182">
        <v>12</v>
      </c>
      <c r="M1400" s="182">
        <f>G1400*(1+L1400/100)</f>
        <v>0</v>
      </c>
      <c r="N1400" s="180">
        <v>0</v>
      </c>
      <c r="O1400" s="180">
        <f>ROUND(E1400*N1400,2)</f>
        <v>0</v>
      </c>
      <c r="P1400" s="180">
        <v>0</v>
      </c>
      <c r="Q1400" s="180">
        <f>ROUND(E1400*P1400,2)</f>
        <v>0</v>
      </c>
      <c r="R1400" s="182"/>
      <c r="S1400" s="182" t="s">
        <v>410</v>
      </c>
      <c r="T1400" s="183" t="s">
        <v>364</v>
      </c>
      <c r="U1400" s="159">
        <v>0</v>
      </c>
      <c r="V1400" s="159">
        <f>ROUND(E1400*U1400,2)</f>
        <v>0</v>
      </c>
      <c r="W1400" s="159"/>
      <c r="X1400" s="159" t="s">
        <v>411</v>
      </c>
      <c r="Y1400" s="159" t="s">
        <v>366</v>
      </c>
      <c r="Z1400" s="148"/>
      <c r="AA1400" s="148"/>
      <c r="AB1400" s="148"/>
      <c r="AC1400" s="148"/>
      <c r="AD1400" s="148"/>
      <c r="AE1400" s="148"/>
      <c r="AF1400" s="148"/>
      <c r="AG1400" s="148" t="s">
        <v>412</v>
      </c>
      <c r="AH1400" s="148"/>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2" x14ac:dyDescent="0.2">
      <c r="A1401" s="155"/>
      <c r="B1401" s="156"/>
      <c r="C1401" s="206" t="s">
        <v>2328</v>
      </c>
      <c r="D1401" s="198"/>
      <c r="E1401" s="199"/>
      <c r="F1401" s="159"/>
      <c r="G1401" s="159"/>
      <c r="H1401" s="159"/>
      <c r="I1401" s="159"/>
      <c r="J1401" s="159"/>
      <c r="K1401" s="159"/>
      <c r="L1401" s="159"/>
      <c r="M1401" s="159"/>
      <c r="N1401" s="158"/>
      <c r="O1401" s="158"/>
      <c r="P1401" s="158"/>
      <c r="Q1401" s="158"/>
      <c r="R1401" s="159"/>
      <c r="S1401" s="159"/>
      <c r="T1401" s="159"/>
      <c r="U1401" s="159"/>
      <c r="V1401" s="159"/>
      <c r="W1401" s="159"/>
      <c r="X1401" s="159"/>
      <c r="Y1401" s="159"/>
      <c r="Z1401" s="148"/>
      <c r="AA1401" s="148"/>
      <c r="AB1401" s="148"/>
      <c r="AC1401" s="148"/>
      <c r="AD1401" s="148"/>
      <c r="AE1401" s="148"/>
      <c r="AF1401" s="148"/>
      <c r="AG1401" s="148" t="s">
        <v>481</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3" x14ac:dyDescent="0.2">
      <c r="A1402" s="155"/>
      <c r="B1402" s="156"/>
      <c r="C1402" s="206" t="s">
        <v>2361</v>
      </c>
      <c r="D1402" s="198"/>
      <c r="E1402" s="199">
        <v>1</v>
      </c>
      <c r="F1402" s="159"/>
      <c r="G1402" s="159"/>
      <c r="H1402" s="159"/>
      <c r="I1402" s="159"/>
      <c r="J1402" s="159"/>
      <c r="K1402" s="159"/>
      <c r="L1402" s="159"/>
      <c r="M1402" s="159"/>
      <c r="N1402" s="158"/>
      <c r="O1402" s="158"/>
      <c r="P1402" s="158"/>
      <c r="Q1402" s="158"/>
      <c r="R1402" s="159"/>
      <c r="S1402" s="159"/>
      <c r="T1402" s="159"/>
      <c r="U1402" s="159"/>
      <c r="V1402" s="159"/>
      <c r="W1402" s="159"/>
      <c r="X1402" s="159"/>
      <c r="Y1402" s="159"/>
      <c r="Z1402" s="148"/>
      <c r="AA1402" s="148"/>
      <c r="AB1402" s="148"/>
      <c r="AC1402" s="148"/>
      <c r="AD1402" s="148"/>
      <c r="AE1402" s="148"/>
      <c r="AF1402" s="148"/>
      <c r="AG1402" s="148" t="s">
        <v>481</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1" x14ac:dyDescent="0.2">
      <c r="A1403" s="177">
        <v>303</v>
      </c>
      <c r="B1403" s="178" t="s">
        <v>2362</v>
      </c>
      <c r="C1403" s="193" t="s">
        <v>2363</v>
      </c>
      <c r="D1403" s="179" t="s">
        <v>549</v>
      </c>
      <c r="E1403" s="180">
        <v>79.599999999999994</v>
      </c>
      <c r="F1403" s="181"/>
      <c r="G1403" s="182">
        <f>ROUND(E1403*F1403,2)</f>
        <v>0</v>
      </c>
      <c r="H1403" s="181"/>
      <c r="I1403" s="182">
        <f>ROUND(E1403*H1403,2)</f>
        <v>0</v>
      </c>
      <c r="J1403" s="181"/>
      <c r="K1403" s="182">
        <f>ROUND(E1403*J1403,2)</f>
        <v>0</v>
      </c>
      <c r="L1403" s="182">
        <v>12</v>
      </c>
      <c r="M1403" s="182">
        <f>G1403*(1+L1403/100)</f>
        <v>0</v>
      </c>
      <c r="N1403" s="180">
        <v>0</v>
      </c>
      <c r="O1403" s="180">
        <f>ROUND(E1403*N1403,2)</f>
        <v>0</v>
      </c>
      <c r="P1403" s="180">
        <v>0</v>
      </c>
      <c r="Q1403" s="180">
        <f>ROUND(E1403*P1403,2)</f>
        <v>0</v>
      </c>
      <c r="R1403" s="182"/>
      <c r="S1403" s="182" t="s">
        <v>410</v>
      </c>
      <c r="T1403" s="183" t="s">
        <v>364</v>
      </c>
      <c r="U1403" s="159">
        <v>0</v>
      </c>
      <c r="V1403" s="159">
        <f>ROUND(E1403*U1403,2)</f>
        <v>0</v>
      </c>
      <c r="W1403" s="159"/>
      <c r="X1403" s="159" t="s">
        <v>411</v>
      </c>
      <c r="Y1403" s="159" t="s">
        <v>366</v>
      </c>
      <c r="Z1403" s="148"/>
      <c r="AA1403" s="148"/>
      <c r="AB1403" s="148"/>
      <c r="AC1403" s="148"/>
      <c r="AD1403" s="148"/>
      <c r="AE1403" s="148"/>
      <c r="AF1403" s="148"/>
      <c r="AG1403" s="148" t="s">
        <v>412</v>
      </c>
      <c r="AH1403" s="148"/>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2" x14ac:dyDescent="0.2">
      <c r="A1404" s="155"/>
      <c r="B1404" s="156"/>
      <c r="C1404" s="206" t="s">
        <v>2328</v>
      </c>
      <c r="D1404" s="198"/>
      <c r="E1404" s="199"/>
      <c r="F1404" s="159"/>
      <c r="G1404" s="159"/>
      <c r="H1404" s="159"/>
      <c r="I1404" s="159"/>
      <c r="J1404" s="159"/>
      <c r="K1404" s="159"/>
      <c r="L1404" s="159"/>
      <c r="M1404" s="159"/>
      <c r="N1404" s="158"/>
      <c r="O1404" s="158"/>
      <c r="P1404" s="158"/>
      <c r="Q1404" s="158"/>
      <c r="R1404" s="159"/>
      <c r="S1404" s="159"/>
      <c r="T1404" s="159"/>
      <c r="U1404" s="159"/>
      <c r="V1404" s="159"/>
      <c r="W1404" s="159"/>
      <c r="X1404" s="159"/>
      <c r="Y1404" s="159"/>
      <c r="Z1404" s="148"/>
      <c r="AA1404" s="148"/>
      <c r="AB1404" s="148"/>
      <c r="AC1404" s="148"/>
      <c r="AD1404" s="148"/>
      <c r="AE1404" s="148"/>
      <c r="AF1404" s="148"/>
      <c r="AG1404" s="148" t="s">
        <v>481</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3" x14ac:dyDescent="0.2">
      <c r="A1405" s="155"/>
      <c r="B1405" s="156"/>
      <c r="C1405" s="206" t="s">
        <v>2364</v>
      </c>
      <c r="D1405" s="198"/>
      <c r="E1405" s="199">
        <v>79.599999999999994</v>
      </c>
      <c r="F1405" s="159"/>
      <c r="G1405" s="159"/>
      <c r="H1405" s="159"/>
      <c r="I1405" s="159"/>
      <c r="J1405" s="159"/>
      <c r="K1405" s="159"/>
      <c r="L1405" s="159"/>
      <c r="M1405" s="159"/>
      <c r="N1405" s="158"/>
      <c r="O1405" s="158"/>
      <c r="P1405" s="158"/>
      <c r="Q1405" s="158"/>
      <c r="R1405" s="159"/>
      <c r="S1405" s="159"/>
      <c r="T1405" s="159"/>
      <c r="U1405" s="159"/>
      <c r="V1405" s="159"/>
      <c r="W1405" s="159"/>
      <c r="X1405" s="159"/>
      <c r="Y1405" s="159"/>
      <c r="Z1405" s="148"/>
      <c r="AA1405" s="148"/>
      <c r="AB1405" s="148"/>
      <c r="AC1405" s="148"/>
      <c r="AD1405" s="148"/>
      <c r="AE1405" s="148"/>
      <c r="AF1405" s="148"/>
      <c r="AG1405" s="148" t="s">
        <v>481</v>
      </c>
      <c r="AH1405" s="148">
        <v>0</v>
      </c>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1" x14ac:dyDescent="0.2">
      <c r="A1406" s="177">
        <v>304</v>
      </c>
      <c r="B1406" s="178" t="s">
        <v>2365</v>
      </c>
      <c r="C1406" s="193" t="s">
        <v>2366</v>
      </c>
      <c r="D1406" s="179" t="s">
        <v>457</v>
      </c>
      <c r="E1406" s="180">
        <v>1</v>
      </c>
      <c r="F1406" s="181"/>
      <c r="G1406" s="182">
        <f>ROUND(E1406*F1406,2)</f>
        <v>0</v>
      </c>
      <c r="H1406" s="181"/>
      <c r="I1406" s="182">
        <f>ROUND(E1406*H1406,2)</f>
        <v>0</v>
      </c>
      <c r="J1406" s="181"/>
      <c r="K1406" s="182">
        <f>ROUND(E1406*J1406,2)</f>
        <v>0</v>
      </c>
      <c r="L1406" s="182">
        <v>12</v>
      </c>
      <c r="M1406" s="182">
        <f>G1406*(1+L1406/100)</f>
        <v>0</v>
      </c>
      <c r="N1406" s="180">
        <v>0</v>
      </c>
      <c r="O1406" s="180">
        <f>ROUND(E1406*N1406,2)</f>
        <v>0</v>
      </c>
      <c r="P1406" s="180">
        <v>0</v>
      </c>
      <c r="Q1406" s="180">
        <f>ROUND(E1406*P1406,2)</f>
        <v>0</v>
      </c>
      <c r="R1406" s="182"/>
      <c r="S1406" s="182" t="s">
        <v>410</v>
      </c>
      <c r="T1406" s="183" t="s">
        <v>364</v>
      </c>
      <c r="U1406" s="159">
        <v>0</v>
      </c>
      <c r="V1406" s="159">
        <f>ROUND(E1406*U1406,2)</f>
        <v>0</v>
      </c>
      <c r="W1406" s="159"/>
      <c r="X1406" s="159" t="s">
        <v>411</v>
      </c>
      <c r="Y1406" s="159" t="s">
        <v>366</v>
      </c>
      <c r="Z1406" s="148"/>
      <c r="AA1406" s="148"/>
      <c r="AB1406" s="148"/>
      <c r="AC1406" s="148"/>
      <c r="AD1406" s="148"/>
      <c r="AE1406" s="148"/>
      <c r="AF1406" s="148"/>
      <c r="AG1406" s="148" t="s">
        <v>412</v>
      </c>
      <c r="AH1406" s="148"/>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2" x14ac:dyDescent="0.2">
      <c r="A1407" s="155"/>
      <c r="B1407" s="156"/>
      <c r="C1407" s="206" t="s">
        <v>2328</v>
      </c>
      <c r="D1407" s="198"/>
      <c r="E1407" s="199"/>
      <c r="F1407" s="159"/>
      <c r="G1407" s="159"/>
      <c r="H1407" s="159"/>
      <c r="I1407" s="159"/>
      <c r="J1407" s="159"/>
      <c r="K1407" s="159"/>
      <c r="L1407" s="159"/>
      <c r="M1407" s="159"/>
      <c r="N1407" s="158"/>
      <c r="O1407" s="158"/>
      <c r="P1407" s="158"/>
      <c r="Q1407" s="158"/>
      <c r="R1407" s="159"/>
      <c r="S1407" s="159"/>
      <c r="T1407" s="159"/>
      <c r="U1407" s="159"/>
      <c r="V1407" s="159"/>
      <c r="W1407" s="159"/>
      <c r="X1407" s="159"/>
      <c r="Y1407" s="159"/>
      <c r="Z1407" s="148"/>
      <c r="AA1407" s="148"/>
      <c r="AB1407" s="148"/>
      <c r="AC1407" s="148"/>
      <c r="AD1407" s="148"/>
      <c r="AE1407" s="148"/>
      <c r="AF1407" s="148"/>
      <c r="AG1407" s="148" t="s">
        <v>481</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3" x14ac:dyDescent="0.2">
      <c r="A1408" s="155"/>
      <c r="B1408" s="156"/>
      <c r="C1408" s="206" t="s">
        <v>2361</v>
      </c>
      <c r="D1408" s="198"/>
      <c r="E1408" s="199">
        <v>1</v>
      </c>
      <c r="F1408" s="159"/>
      <c r="G1408" s="159"/>
      <c r="H1408" s="159"/>
      <c r="I1408" s="159"/>
      <c r="J1408" s="159"/>
      <c r="K1408" s="159"/>
      <c r="L1408" s="159"/>
      <c r="M1408" s="159"/>
      <c r="N1408" s="158"/>
      <c r="O1408" s="158"/>
      <c r="P1408" s="158"/>
      <c r="Q1408" s="158"/>
      <c r="R1408" s="159"/>
      <c r="S1408" s="159"/>
      <c r="T1408" s="159"/>
      <c r="U1408" s="159"/>
      <c r="V1408" s="159"/>
      <c r="W1408" s="159"/>
      <c r="X1408" s="159"/>
      <c r="Y1408" s="159"/>
      <c r="Z1408" s="148"/>
      <c r="AA1408" s="148"/>
      <c r="AB1408" s="148"/>
      <c r="AC1408" s="148"/>
      <c r="AD1408" s="148"/>
      <c r="AE1408" s="148"/>
      <c r="AF1408" s="148"/>
      <c r="AG1408" s="148" t="s">
        <v>481</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1" x14ac:dyDescent="0.2">
      <c r="A1409" s="155">
        <v>305</v>
      </c>
      <c r="B1409" s="156" t="s">
        <v>2367</v>
      </c>
      <c r="C1409" s="215" t="s">
        <v>2368</v>
      </c>
      <c r="D1409" s="157" t="s">
        <v>0</v>
      </c>
      <c r="E1409" s="213"/>
      <c r="F1409" s="160"/>
      <c r="G1409" s="159">
        <f>ROUND(E1409*F1409,2)</f>
        <v>0</v>
      </c>
      <c r="H1409" s="160"/>
      <c r="I1409" s="159">
        <f>ROUND(E1409*H1409,2)</f>
        <v>0</v>
      </c>
      <c r="J1409" s="160"/>
      <c r="K1409" s="159">
        <f>ROUND(E1409*J1409,2)</f>
        <v>0</v>
      </c>
      <c r="L1409" s="159">
        <v>12</v>
      </c>
      <c r="M1409" s="159">
        <f>G1409*(1+L1409/100)</f>
        <v>0</v>
      </c>
      <c r="N1409" s="158">
        <v>0</v>
      </c>
      <c r="O1409" s="158">
        <f>ROUND(E1409*N1409,2)</f>
        <v>0</v>
      </c>
      <c r="P1409" s="158">
        <v>0</v>
      </c>
      <c r="Q1409" s="158">
        <f>ROUND(E1409*P1409,2)</f>
        <v>0</v>
      </c>
      <c r="R1409" s="159" t="s">
        <v>1430</v>
      </c>
      <c r="S1409" s="159" t="s">
        <v>363</v>
      </c>
      <c r="T1409" s="159" t="s">
        <v>363</v>
      </c>
      <c r="U1409" s="159">
        <v>0</v>
      </c>
      <c r="V1409" s="159">
        <f>ROUND(E1409*U1409,2)</f>
        <v>0</v>
      </c>
      <c r="W1409" s="159"/>
      <c r="X1409" s="159" t="s">
        <v>220</v>
      </c>
      <c r="Y1409" s="159" t="s">
        <v>366</v>
      </c>
      <c r="Z1409" s="148"/>
      <c r="AA1409" s="148"/>
      <c r="AB1409" s="148"/>
      <c r="AC1409" s="148"/>
      <c r="AD1409" s="148"/>
      <c r="AE1409" s="148"/>
      <c r="AF1409" s="148"/>
      <c r="AG1409" s="148" t="s">
        <v>1070</v>
      </c>
      <c r="AH1409" s="148"/>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2" x14ac:dyDescent="0.2">
      <c r="A1410" s="155"/>
      <c r="B1410" s="156"/>
      <c r="C1410" s="288" t="s">
        <v>1940</v>
      </c>
      <c r="D1410" s="289"/>
      <c r="E1410" s="289"/>
      <c r="F1410" s="289"/>
      <c r="G1410" s="289"/>
      <c r="H1410" s="159"/>
      <c r="I1410" s="159"/>
      <c r="J1410" s="159"/>
      <c r="K1410" s="159"/>
      <c r="L1410" s="159"/>
      <c r="M1410" s="159"/>
      <c r="N1410" s="158"/>
      <c r="O1410" s="158"/>
      <c r="P1410" s="158"/>
      <c r="Q1410" s="158"/>
      <c r="R1410" s="159"/>
      <c r="S1410" s="159"/>
      <c r="T1410" s="159"/>
      <c r="U1410" s="159"/>
      <c r="V1410" s="159"/>
      <c r="W1410" s="159"/>
      <c r="X1410" s="159"/>
      <c r="Y1410" s="159"/>
      <c r="Z1410" s="148"/>
      <c r="AA1410" s="148"/>
      <c r="AB1410" s="148"/>
      <c r="AC1410" s="148"/>
      <c r="AD1410" s="148"/>
      <c r="AE1410" s="148"/>
      <c r="AF1410" s="148"/>
      <c r="AG1410" s="148" t="s">
        <v>479</v>
      </c>
      <c r="AH1410" s="148"/>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x14ac:dyDescent="0.2">
      <c r="A1411" s="167" t="s">
        <v>358</v>
      </c>
      <c r="B1411" s="168" t="s">
        <v>301</v>
      </c>
      <c r="C1411" s="192" t="s">
        <v>302</v>
      </c>
      <c r="D1411" s="169"/>
      <c r="E1411" s="170"/>
      <c r="F1411" s="171"/>
      <c r="G1411" s="171">
        <f>SUMIF(AG1412:AG1456,"&lt;&gt;NOR",G1412:G1456)</f>
        <v>0</v>
      </c>
      <c r="H1411" s="171"/>
      <c r="I1411" s="171">
        <f>SUM(I1412:I1456)</f>
        <v>0</v>
      </c>
      <c r="J1411" s="171"/>
      <c r="K1411" s="171">
        <f>SUM(K1412:K1456)</f>
        <v>0</v>
      </c>
      <c r="L1411" s="171"/>
      <c r="M1411" s="171">
        <f>SUM(M1412:M1456)</f>
        <v>0</v>
      </c>
      <c r="N1411" s="170"/>
      <c r="O1411" s="170">
        <f>SUM(O1412:O1456)</f>
        <v>0.01</v>
      </c>
      <c r="P1411" s="170"/>
      <c r="Q1411" s="170">
        <f>SUM(Q1412:Q1456)</f>
        <v>0</v>
      </c>
      <c r="R1411" s="171"/>
      <c r="S1411" s="171"/>
      <c r="T1411" s="172"/>
      <c r="U1411" s="166"/>
      <c r="V1411" s="166">
        <f>SUM(V1412:V1456)</f>
        <v>82.14</v>
      </c>
      <c r="W1411" s="166"/>
      <c r="X1411" s="166"/>
      <c r="Y1411" s="166"/>
      <c r="AG1411" t="s">
        <v>359</v>
      </c>
    </row>
    <row r="1412" spans="1:60" ht="22.5" outlineLevel="1" x14ac:dyDescent="0.2">
      <c r="A1412" s="177">
        <v>306</v>
      </c>
      <c r="B1412" s="178" t="s">
        <v>2369</v>
      </c>
      <c r="C1412" s="193" t="s">
        <v>2370</v>
      </c>
      <c r="D1412" s="179" t="s">
        <v>549</v>
      </c>
      <c r="E1412" s="180">
        <v>81.95</v>
      </c>
      <c r="F1412" s="181"/>
      <c r="G1412" s="182">
        <f>ROUND(E1412*F1412,2)</f>
        <v>0</v>
      </c>
      <c r="H1412" s="181"/>
      <c r="I1412" s="182">
        <f>ROUND(E1412*H1412,2)</f>
        <v>0</v>
      </c>
      <c r="J1412" s="181"/>
      <c r="K1412" s="182">
        <f>ROUND(E1412*J1412,2)</f>
        <v>0</v>
      </c>
      <c r="L1412" s="182">
        <v>12</v>
      </c>
      <c r="M1412" s="182">
        <f>G1412*(1+L1412/100)</f>
        <v>0</v>
      </c>
      <c r="N1412" s="180">
        <v>0</v>
      </c>
      <c r="O1412" s="180">
        <f>ROUND(E1412*N1412,2)</f>
        <v>0</v>
      </c>
      <c r="P1412" s="180">
        <v>0</v>
      </c>
      <c r="Q1412" s="180">
        <f>ROUND(E1412*P1412,2)</f>
        <v>0</v>
      </c>
      <c r="R1412" s="182" t="s">
        <v>962</v>
      </c>
      <c r="S1412" s="182" t="s">
        <v>363</v>
      </c>
      <c r="T1412" s="183" t="s">
        <v>363</v>
      </c>
      <c r="U1412" s="159">
        <v>0.20000999999999999</v>
      </c>
      <c r="V1412" s="159">
        <f>ROUND(E1412*U1412,2)</f>
        <v>16.39</v>
      </c>
      <c r="W1412" s="159"/>
      <c r="X1412" s="159" t="s">
        <v>411</v>
      </c>
      <c r="Y1412" s="159" t="s">
        <v>366</v>
      </c>
      <c r="Z1412" s="148"/>
      <c r="AA1412" s="148"/>
      <c r="AB1412" s="148"/>
      <c r="AC1412" s="148"/>
      <c r="AD1412" s="148"/>
      <c r="AE1412" s="148"/>
      <c r="AF1412" s="148"/>
      <c r="AG1412" s="148" t="s">
        <v>412</v>
      </c>
      <c r="AH1412" s="148"/>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2" x14ac:dyDescent="0.2">
      <c r="A1413" s="155"/>
      <c r="B1413" s="156"/>
      <c r="C1413" s="283" t="s">
        <v>2371</v>
      </c>
      <c r="D1413" s="284"/>
      <c r="E1413" s="284"/>
      <c r="F1413" s="284"/>
      <c r="G1413" s="284"/>
      <c r="H1413" s="159"/>
      <c r="I1413" s="159"/>
      <c r="J1413" s="159"/>
      <c r="K1413" s="159"/>
      <c r="L1413" s="159"/>
      <c r="M1413" s="159"/>
      <c r="N1413" s="158"/>
      <c r="O1413" s="158"/>
      <c r="P1413" s="158"/>
      <c r="Q1413" s="158"/>
      <c r="R1413" s="159"/>
      <c r="S1413" s="159"/>
      <c r="T1413" s="159"/>
      <c r="U1413" s="159"/>
      <c r="V1413" s="159"/>
      <c r="W1413" s="159"/>
      <c r="X1413" s="159"/>
      <c r="Y1413" s="159"/>
      <c r="Z1413" s="148"/>
      <c r="AA1413" s="148"/>
      <c r="AB1413" s="148"/>
      <c r="AC1413" s="148"/>
      <c r="AD1413" s="148"/>
      <c r="AE1413" s="148"/>
      <c r="AF1413" s="148"/>
      <c r="AG1413" s="148" t="s">
        <v>369</v>
      </c>
      <c r="AH1413" s="148"/>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2" x14ac:dyDescent="0.2">
      <c r="A1414" s="155"/>
      <c r="B1414" s="156"/>
      <c r="C1414" s="206" t="s">
        <v>2221</v>
      </c>
      <c r="D1414" s="198"/>
      <c r="E1414" s="199"/>
      <c r="F1414" s="159"/>
      <c r="G1414" s="159"/>
      <c r="H1414" s="159"/>
      <c r="I1414" s="159"/>
      <c r="J1414" s="159"/>
      <c r="K1414" s="159"/>
      <c r="L1414" s="159"/>
      <c r="M1414" s="159"/>
      <c r="N1414" s="158"/>
      <c r="O1414" s="158"/>
      <c r="P1414" s="158"/>
      <c r="Q1414" s="158"/>
      <c r="R1414" s="159"/>
      <c r="S1414" s="159"/>
      <c r="T1414" s="159"/>
      <c r="U1414" s="159"/>
      <c r="V1414" s="159"/>
      <c r="W1414" s="159"/>
      <c r="X1414" s="159"/>
      <c r="Y1414" s="159"/>
      <c r="Z1414" s="148"/>
      <c r="AA1414" s="148"/>
      <c r="AB1414" s="148"/>
      <c r="AC1414" s="148"/>
      <c r="AD1414" s="148"/>
      <c r="AE1414" s="148"/>
      <c r="AF1414" s="148"/>
      <c r="AG1414" s="148" t="s">
        <v>481</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3" x14ac:dyDescent="0.2">
      <c r="A1415" s="155"/>
      <c r="B1415" s="156"/>
      <c r="C1415" s="206" t="s">
        <v>2372</v>
      </c>
      <c r="D1415" s="198"/>
      <c r="E1415" s="199">
        <v>4.5</v>
      </c>
      <c r="F1415" s="159"/>
      <c r="G1415" s="159"/>
      <c r="H1415" s="159"/>
      <c r="I1415" s="159"/>
      <c r="J1415" s="159"/>
      <c r="K1415" s="159"/>
      <c r="L1415" s="159"/>
      <c r="M1415" s="159"/>
      <c r="N1415" s="158"/>
      <c r="O1415" s="158"/>
      <c r="P1415" s="158"/>
      <c r="Q1415" s="158"/>
      <c r="R1415" s="159"/>
      <c r="S1415" s="159"/>
      <c r="T1415" s="159"/>
      <c r="U1415" s="159"/>
      <c r="V1415" s="159"/>
      <c r="W1415" s="159"/>
      <c r="X1415" s="159"/>
      <c r="Y1415" s="159"/>
      <c r="Z1415" s="148"/>
      <c r="AA1415" s="148"/>
      <c r="AB1415" s="148"/>
      <c r="AC1415" s="148"/>
      <c r="AD1415" s="148"/>
      <c r="AE1415" s="148"/>
      <c r="AF1415" s="148"/>
      <c r="AG1415" s="148" t="s">
        <v>481</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3" x14ac:dyDescent="0.2">
      <c r="A1416" s="155"/>
      <c r="B1416" s="156"/>
      <c r="C1416" s="206" t="s">
        <v>2373</v>
      </c>
      <c r="D1416" s="198"/>
      <c r="E1416" s="199">
        <v>23.4</v>
      </c>
      <c r="F1416" s="159"/>
      <c r="G1416" s="159"/>
      <c r="H1416" s="159"/>
      <c r="I1416" s="159"/>
      <c r="J1416" s="159"/>
      <c r="K1416" s="159"/>
      <c r="L1416" s="159"/>
      <c r="M1416" s="159"/>
      <c r="N1416" s="158"/>
      <c r="O1416" s="158"/>
      <c r="P1416" s="158"/>
      <c r="Q1416" s="158"/>
      <c r="R1416" s="159"/>
      <c r="S1416" s="159"/>
      <c r="T1416" s="159"/>
      <c r="U1416" s="159"/>
      <c r="V1416" s="159"/>
      <c r="W1416" s="159"/>
      <c r="X1416" s="159"/>
      <c r="Y1416" s="159"/>
      <c r="Z1416" s="148"/>
      <c r="AA1416" s="148"/>
      <c r="AB1416" s="148"/>
      <c r="AC1416" s="148"/>
      <c r="AD1416" s="148"/>
      <c r="AE1416" s="148"/>
      <c r="AF1416" s="148"/>
      <c r="AG1416" s="148" t="s">
        <v>481</v>
      </c>
      <c r="AH1416" s="148">
        <v>0</v>
      </c>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outlineLevel="3" x14ac:dyDescent="0.2">
      <c r="A1417" s="155"/>
      <c r="B1417" s="156"/>
      <c r="C1417" s="206" t="s">
        <v>2374</v>
      </c>
      <c r="D1417" s="198"/>
      <c r="E1417" s="199">
        <v>16.350000000000001</v>
      </c>
      <c r="F1417" s="159"/>
      <c r="G1417" s="159"/>
      <c r="H1417" s="159"/>
      <c r="I1417" s="159"/>
      <c r="J1417" s="159"/>
      <c r="K1417" s="159"/>
      <c r="L1417" s="159"/>
      <c r="M1417" s="159"/>
      <c r="N1417" s="158"/>
      <c r="O1417" s="158"/>
      <c r="P1417" s="158"/>
      <c r="Q1417" s="158"/>
      <c r="R1417" s="159"/>
      <c r="S1417" s="159"/>
      <c r="T1417" s="159"/>
      <c r="U1417" s="159"/>
      <c r="V1417" s="159"/>
      <c r="W1417" s="159"/>
      <c r="X1417" s="159"/>
      <c r="Y1417" s="159"/>
      <c r="Z1417" s="148"/>
      <c r="AA1417" s="148"/>
      <c r="AB1417" s="148"/>
      <c r="AC1417" s="148"/>
      <c r="AD1417" s="148"/>
      <c r="AE1417" s="148"/>
      <c r="AF1417" s="148"/>
      <c r="AG1417" s="148" t="s">
        <v>481</v>
      </c>
      <c r="AH1417" s="148">
        <v>0</v>
      </c>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3" x14ac:dyDescent="0.2">
      <c r="A1418" s="155"/>
      <c r="B1418" s="156"/>
      <c r="C1418" s="206" t="s">
        <v>2375</v>
      </c>
      <c r="D1418" s="198"/>
      <c r="E1418" s="199">
        <v>18</v>
      </c>
      <c r="F1418" s="159"/>
      <c r="G1418" s="159"/>
      <c r="H1418" s="159"/>
      <c r="I1418" s="159"/>
      <c r="J1418" s="159"/>
      <c r="K1418" s="159"/>
      <c r="L1418" s="159"/>
      <c r="M1418" s="159"/>
      <c r="N1418" s="158"/>
      <c r="O1418" s="158"/>
      <c r="P1418" s="158"/>
      <c r="Q1418" s="158"/>
      <c r="R1418" s="159"/>
      <c r="S1418" s="159"/>
      <c r="T1418" s="159"/>
      <c r="U1418" s="159"/>
      <c r="V1418" s="159"/>
      <c r="W1418" s="159"/>
      <c r="X1418" s="159"/>
      <c r="Y1418" s="159"/>
      <c r="Z1418" s="148"/>
      <c r="AA1418" s="148"/>
      <c r="AB1418" s="148"/>
      <c r="AC1418" s="148"/>
      <c r="AD1418" s="148"/>
      <c r="AE1418" s="148"/>
      <c r="AF1418" s="148"/>
      <c r="AG1418" s="148" t="s">
        <v>481</v>
      </c>
      <c r="AH1418" s="148">
        <v>0</v>
      </c>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3" x14ac:dyDescent="0.2">
      <c r="A1419" s="155"/>
      <c r="B1419" s="156"/>
      <c r="C1419" s="206" t="s">
        <v>2376</v>
      </c>
      <c r="D1419" s="198"/>
      <c r="E1419" s="199">
        <v>15</v>
      </c>
      <c r="F1419" s="159"/>
      <c r="G1419" s="159"/>
      <c r="H1419" s="159"/>
      <c r="I1419" s="159"/>
      <c r="J1419" s="159"/>
      <c r="K1419" s="159"/>
      <c r="L1419" s="159"/>
      <c r="M1419" s="159"/>
      <c r="N1419" s="158"/>
      <c r="O1419" s="158"/>
      <c r="P1419" s="158"/>
      <c r="Q1419" s="158"/>
      <c r="R1419" s="159"/>
      <c r="S1419" s="159"/>
      <c r="T1419" s="159"/>
      <c r="U1419" s="159"/>
      <c r="V1419" s="159"/>
      <c r="W1419" s="159"/>
      <c r="X1419" s="159"/>
      <c r="Y1419" s="159"/>
      <c r="Z1419" s="148"/>
      <c r="AA1419" s="148"/>
      <c r="AB1419" s="148"/>
      <c r="AC1419" s="148"/>
      <c r="AD1419" s="148"/>
      <c r="AE1419" s="148"/>
      <c r="AF1419" s="148"/>
      <c r="AG1419" s="148" t="s">
        <v>481</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3" x14ac:dyDescent="0.2">
      <c r="A1420" s="155"/>
      <c r="B1420" s="156"/>
      <c r="C1420" s="206" t="s">
        <v>2377</v>
      </c>
      <c r="D1420" s="198"/>
      <c r="E1420" s="199">
        <v>4.7</v>
      </c>
      <c r="F1420" s="159"/>
      <c r="G1420" s="159"/>
      <c r="H1420" s="159"/>
      <c r="I1420" s="159"/>
      <c r="J1420" s="159"/>
      <c r="K1420" s="159"/>
      <c r="L1420" s="159"/>
      <c r="M1420" s="159"/>
      <c r="N1420" s="158"/>
      <c r="O1420" s="158"/>
      <c r="P1420" s="158"/>
      <c r="Q1420" s="158"/>
      <c r="R1420" s="159"/>
      <c r="S1420" s="159"/>
      <c r="T1420" s="159"/>
      <c r="U1420" s="159"/>
      <c r="V1420" s="159"/>
      <c r="W1420" s="159"/>
      <c r="X1420" s="159"/>
      <c r="Y1420" s="159"/>
      <c r="Z1420" s="148"/>
      <c r="AA1420" s="148"/>
      <c r="AB1420" s="148"/>
      <c r="AC1420" s="148"/>
      <c r="AD1420" s="148"/>
      <c r="AE1420" s="148"/>
      <c r="AF1420" s="148"/>
      <c r="AG1420" s="148" t="s">
        <v>481</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ht="33.75" outlineLevel="1" x14ac:dyDescent="0.2">
      <c r="A1421" s="177">
        <v>307</v>
      </c>
      <c r="B1421" s="178" t="s">
        <v>2378</v>
      </c>
      <c r="C1421" s="193" t="s">
        <v>2379</v>
      </c>
      <c r="D1421" s="179" t="s">
        <v>549</v>
      </c>
      <c r="E1421" s="180">
        <v>22.65</v>
      </c>
      <c r="F1421" s="181"/>
      <c r="G1421" s="182">
        <f>ROUND(E1421*F1421,2)</f>
        <v>0</v>
      </c>
      <c r="H1421" s="181"/>
      <c r="I1421" s="182">
        <f>ROUND(E1421*H1421,2)</f>
        <v>0</v>
      </c>
      <c r="J1421" s="181"/>
      <c r="K1421" s="182">
        <f>ROUND(E1421*J1421,2)</f>
        <v>0</v>
      </c>
      <c r="L1421" s="182">
        <v>12</v>
      </c>
      <c r="M1421" s="182">
        <f>G1421*(1+L1421/100)</f>
        <v>0</v>
      </c>
      <c r="N1421" s="180">
        <v>1.2E-4</v>
      </c>
      <c r="O1421" s="180">
        <f>ROUND(E1421*N1421,2)</f>
        <v>0</v>
      </c>
      <c r="P1421" s="180">
        <v>0</v>
      </c>
      <c r="Q1421" s="180">
        <f>ROUND(E1421*P1421,2)</f>
        <v>0</v>
      </c>
      <c r="R1421" s="182" t="s">
        <v>962</v>
      </c>
      <c r="S1421" s="182" t="s">
        <v>363</v>
      </c>
      <c r="T1421" s="183" t="s">
        <v>363</v>
      </c>
      <c r="U1421" s="159">
        <v>0.64</v>
      </c>
      <c r="V1421" s="159">
        <f>ROUND(E1421*U1421,2)</f>
        <v>14.5</v>
      </c>
      <c r="W1421" s="159"/>
      <c r="X1421" s="159" t="s">
        <v>411</v>
      </c>
      <c r="Y1421" s="159" t="s">
        <v>366</v>
      </c>
      <c r="Z1421" s="148"/>
      <c r="AA1421" s="148"/>
      <c r="AB1421" s="148"/>
      <c r="AC1421" s="148"/>
      <c r="AD1421" s="148"/>
      <c r="AE1421" s="148"/>
      <c r="AF1421" s="148"/>
      <c r="AG1421" s="148" t="s">
        <v>412</v>
      </c>
      <c r="AH1421" s="148"/>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ht="22.5" outlineLevel="2" x14ac:dyDescent="0.2">
      <c r="A1422" s="155"/>
      <c r="B1422" s="156"/>
      <c r="C1422" s="283" t="s">
        <v>2380</v>
      </c>
      <c r="D1422" s="284"/>
      <c r="E1422" s="284"/>
      <c r="F1422" s="284"/>
      <c r="G1422" s="284"/>
      <c r="H1422" s="159"/>
      <c r="I1422" s="159"/>
      <c r="J1422" s="159"/>
      <c r="K1422" s="159"/>
      <c r="L1422" s="159"/>
      <c r="M1422" s="159"/>
      <c r="N1422" s="158"/>
      <c r="O1422" s="158"/>
      <c r="P1422" s="158"/>
      <c r="Q1422" s="158"/>
      <c r="R1422" s="159"/>
      <c r="S1422" s="159"/>
      <c r="T1422" s="159"/>
      <c r="U1422" s="159"/>
      <c r="V1422" s="159"/>
      <c r="W1422" s="159"/>
      <c r="X1422" s="159"/>
      <c r="Y1422" s="159"/>
      <c r="Z1422" s="148"/>
      <c r="AA1422" s="148"/>
      <c r="AB1422" s="148"/>
      <c r="AC1422" s="148"/>
      <c r="AD1422" s="148"/>
      <c r="AE1422" s="148"/>
      <c r="AF1422" s="148"/>
      <c r="AG1422" s="148" t="s">
        <v>369</v>
      </c>
      <c r="AH1422" s="148"/>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84" t="str">
        <f>C1422</f>
        <v>Dodávka a aplikace parotěsné a paropropustné fólie, těsnicí pásky pod rám a pod vnější parapet, vymezovacího provazce pod vnitřní parapet a silikonového tmelu.</v>
      </c>
      <c r="BB1422" s="148"/>
      <c r="BC1422" s="148"/>
      <c r="BD1422" s="148"/>
      <c r="BE1422" s="148"/>
      <c r="BF1422" s="148"/>
      <c r="BG1422" s="148"/>
      <c r="BH1422" s="148"/>
    </row>
    <row r="1423" spans="1:60" outlineLevel="2" x14ac:dyDescent="0.2">
      <c r="A1423" s="155"/>
      <c r="B1423" s="156"/>
      <c r="C1423" s="206" t="s">
        <v>2221</v>
      </c>
      <c r="D1423" s="198"/>
      <c r="E1423" s="199"/>
      <c r="F1423" s="159"/>
      <c r="G1423" s="159"/>
      <c r="H1423" s="159"/>
      <c r="I1423" s="159"/>
      <c r="J1423" s="159"/>
      <c r="K1423" s="159"/>
      <c r="L1423" s="159"/>
      <c r="M1423" s="159"/>
      <c r="N1423" s="158"/>
      <c r="O1423" s="158"/>
      <c r="P1423" s="158"/>
      <c r="Q1423" s="158"/>
      <c r="R1423" s="159"/>
      <c r="S1423" s="159"/>
      <c r="T1423" s="159"/>
      <c r="U1423" s="159"/>
      <c r="V1423" s="159"/>
      <c r="W1423" s="159"/>
      <c r="X1423" s="159"/>
      <c r="Y1423" s="159"/>
      <c r="Z1423" s="148"/>
      <c r="AA1423" s="148"/>
      <c r="AB1423" s="148"/>
      <c r="AC1423" s="148"/>
      <c r="AD1423" s="148"/>
      <c r="AE1423" s="148"/>
      <c r="AF1423" s="148"/>
      <c r="AG1423" s="148" t="s">
        <v>481</v>
      </c>
      <c r="AH1423" s="148">
        <v>0</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3" x14ac:dyDescent="0.2">
      <c r="A1424" s="155"/>
      <c r="B1424" s="156"/>
      <c r="C1424" s="206" t="s">
        <v>2381</v>
      </c>
      <c r="D1424" s="198"/>
      <c r="E1424" s="199">
        <v>2.5</v>
      </c>
      <c r="F1424" s="159"/>
      <c r="G1424" s="159"/>
      <c r="H1424" s="159"/>
      <c r="I1424" s="159"/>
      <c r="J1424" s="159"/>
      <c r="K1424" s="159"/>
      <c r="L1424" s="159"/>
      <c r="M1424" s="159"/>
      <c r="N1424" s="158"/>
      <c r="O1424" s="158"/>
      <c r="P1424" s="158"/>
      <c r="Q1424" s="158"/>
      <c r="R1424" s="159"/>
      <c r="S1424" s="159"/>
      <c r="T1424" s="159"/>
      <c r="U1424" s="159"/>
      <c r="V1424" s="159"/>
      <c r="W1424" s="159"/>
      <c r="X1424" s="159"/>
      <c r="Y1424" s="159"/>
      <c r="Z1424" s="148"/>
      <c r="AA1424" s="148"/>
      <c r="AB1424" s="148"/>
      <c r="AC1424" s="148"/>
      <c r="AD1424" s="148"/>
      <c r="AE1424" s="148"/>
      <c r="AF1424" s="148"/>
      <c r="AG1424" s="148" t="s">
        <v>481</v>
      </c>
      <c r="AH1424" s="148">
        <v>0</v>
      </c>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3" x14ac:dyDescent="0.2">
      <c r="A1425" s="155"/>
      <c r="B1425" s="156"/>
      <c r="C1425" s="206" t="s">
        <v>2382</v>
      </c>
      <c r="D1425" s="198"/>
      <c r="E1425" s="199">
        <v>5</v>
      </c>
      <c r="F1425" s="159"/>
      <c r="G1425" s="159"/>
      <c r="H1425" s="159"/>
      <c r="I1425" s="159"/>
      <c r="J1425" s="159"/>
      <c r="K1425" s="159"/>
      <c r="L1425" s="159"/>
      <c r="M1425" s="159"/>
      <c r="N1425" s="158"/>
      <c r="O1425" s="158"/>
      <c r="P1425" s="158"/>
      <c r="Q1425" s="158"/>
      <c r="R1425" s="159"/>
      <c r="S1425" s="159"/>
      <c r="T1425" s="159"/>
      <c r="U1425" s="159"/>
      <c r="V1425" s="159"/>
      <c r="W1425" s="159"/>
      <c r="X1425" s="159"/>
      <c r="Y1425" s="159"/>
      <c r="Z1425" s="148"/>
      <c r="AA1425" s="148"/>
      <c r="AB1425" s="148"/>
      <c r="AC1425" s="148"/>
      <c r="AD1425" s="148"/>
      <c r="AE1425" s="148"/>
      <c r="AF1425" s="148"/>
      <c r="AG1425" s="148" t="s">
        <v>481</v>
      </c>
      <c r="AH1425" s="148">
        <v>0</v>
      </c>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3" x14ac:dyDescent="0.2">
      <c r="A1426" s="155"/>
      <c r="B1426" s="156"/>
      <c r="C1426" s="206" t="s">
        <v>2383</v>
      </c>
      <c r="D1426" s="198"/>
      <c r="E1426" s="199">
        <v>3.75</v>
      </c>
      <c r="F1426" s="159"/>
      <c r="G1426" s="159"/>
      <c r="H1426" s="159"/>
      <c r="I1426" s="159"/>
      <c r="J1426" s="159"/>
      <c r="K1426" s="159"/>
      <c r="L1426" s="159"/>
      <c r="M1426" s="159"/>
      <c r="N1426" s="158"/>
      <c r="O1426" s="158"/>
      <c r="P1426" s="158"/>
      <c r="Q1426" s="158"/>
      <c r="R1426" s="159"/>
      <c r="S1426" s="159"/>
      <c r="T1426" s="159"/>
      <c r="U1426" s="159"/>
      <c r="V1426" s="159"/>
      <c r="W1426" s="159"/>
      <c r="X1426" s="159"/>
      <c r="Y1426" s="159"/>
      <c r="Z1426" s="148"/>
      <c r="AA1426" s="148"/>
      <c r="AB1426" s="148"/>
      <c r="AC1426" s="148"/>
      <c r="AD1426" s="148"/>
      <c r="AE1426" s="148"/>
      <c r="AF1426" s="148"/>
      <c r="AG1426" s="148" t="s">
        <v>481</v>
      </c>
      <c r="AH1426" s="148">
        <v>0</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3" x14ac:dyDescent="0.2">
      <c r="A1427" s="155"/>
      <c r="B1427" s="156"/>
      <c r="C1427" s="206" t="s">
        <v>2384</v>
      </c>
      <c r="D1427" s="198"/>
      <c r="E1427" s="199">
        <v>5</v>
      </c>
      <c r="F1427" s="159"/>
      <c r="G1427" s="159"/>
      <c r="H1427" s="159"/>
      <c r="I1427" s="159"/>
      <c r="J1427" s="159"/>
      <c r="K1427" s="159"/>
      <c r="L1427" s="159"/>
      <c r="M1427" s="159"/>
      <c r="N1427" s="158"/>
      <c r="O1427" s="158"/>
      <c r="P1427" s="158"/>
      <c r="Q1427" s="158"/>
      <c r="R1427" s="159"/>
      <c r="S1427" s="159"/>
      <c r="T1427" s="159"/>
      <c r="U1427" s="159"/>
      <c r="V1427" s="159"/>
      <c r="W1427" s="159"/>
      <c r="X1427" s="159"/>
      <c r="Y1427" s="159"/>
      <c r="Z1427" s="148"/>
      <c r="AA1427" s="148"/>
      <c r="AB1427" s="148"/>
      <c r="AC1427" s="148"/>
      <c r="AD1427" s="148"/>
      <c r="AE1427" s="148"/>
      <c r="AF1427" s="148"/>
      <c r="AG1427" s="148" t="s">
        <v>481</v>
      </c>
      <c r="AH1427" s="148">
        <v>0</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3" x14ac:dyDescent="0.2">
      <c r="A1428" s="155"/>
      <c r="B1428" s="156"/>
      <c r="C1428" s="206" t="s">
        <v>2385</v>
      </c>
      <c r="D1428" s="198"/>
      <c r="E1428" s="199">
        <v>5</v>
      </c>
      <c r="F1428" s="159"/>
      <c r="G1428" s="159"/>
      <c r="H1428" s="159"/>
      <c r="I1428" s="159"/>
      <c r="J1428" s="159"/>
      <c r="K1428" s="159"/>
      <c r="L1428" s="159"/>
      <c r="M1428" s="159"/>
      <c r="N1428" s="158"/>
      <c r="O1428" s="158"/>
      <c r="P1428" s="158"/>
      <c r="Q1428" s="158"/>
      <c r="R1428" s="159"/>
      <c r="S1428" s="159"/>
      <c r="T1428" s="159"/>
      <c r="U1428" s="159"/>
      <c r="V1428" s="159"/>
      <c r="W1428" s="159"/>
      <c r="X1428" s="159"/>
      <c r="Y1428" s="159"/>
      <c r="Z1428" s="148"/>
      <c r="AA1428" s="148"/>
      <c r="AB1428" s="148"/>
      <c r="AC1428" s="148"/>
      <c r="AD1428" s="148"/>
      <c r="AE1428" s="148"/>
      <c r="AF1428" s="148"/>
      <c r="AG1428" s="148" t="s">
        <v>481</v>
      </c>
      <c r="AH1428" s="148">
        <v>0</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3" x14ac:dyDescent="0.2">
      <c r="A1429" s="155"/>
      <c r="B1429" s="156"/>
      <c r="C1429" s="206" t="s">
        <v>2386</v>
      </c>
      <c r="D1429" s="198"/>
      <c r="E1429" s="199">
        <v>1.4</v>
      </c>
      <c r="F1429" s="159"/>
      <c r="G1429" s="159"/>
      <c r="H1429" s="159"/>
      <c r="I1429" s="159"/>
      <c r="J1429" s="159"/>
      <c r="K1429" s="159"/>
      <c r="L1429" s="159"/>
      <c r="M1429" s="159"/>
      <c r="N1429" s="158"/>
      <c r="O1429" s="158"/>
      <c r="P1429" s="158"/>
      <c r="Q1429" s="158"/>
      <c r="R1429" s="159"/>
      <c r="S1429" s="159"/>
      <c r="T1429" s="159"/>
      <c r="U1429" s="159"/>
      <c r="V1429" s="159"/>
      <c r="W1429" s="159"/>
      <c r="X1429" s="159"/>
      <c r="Y1429" s="159"/>
      <c r="Z1429" s="148"/>
      <c r="AA1429" s="148"/>
      <c r="AB1429" s="148"/>
      <c r="AC1429" s="148"/>
      <c r="AD1429" s="148"/>
      <c r="AE1429" s="148"/>
      <c r="AF1429" s="148"/>
      <c r="AG1429" s="148" t="s">
        <v>481</v>
      </c>
      <c r="AH1429" s="148">
        <v>0</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1" x14ac:dyDescent="0.2">
      <c r="A1430" s="177">
        <v>308</v>
      </c>
      <c r="B1430" s="178" t="s">
        <v>2387</v>
      </c>
      <c r="C1430" s="193" t="s">
        <v>2388</v>
      </c>
      <c r="D1430" s="179" t="s">
        <v>549</v>
      </c>
      <c r="E1430" s="180">
        <v>104.6</v>
      </c>
      <c r="F1430" s="181"/>
      <c r="G1430" s="182">
        <f>ROUND(E1430*F1430,2)</f>
        <v>0</v>
      </c>
      <c r="H1430" s="181"/>
      <c r="I1430" s="182">
        <f>ROUND(E1430*H1430,2)</f>
        <v>0</v>
      </c>
      <c r="J1430" s="181"/>
      <c r="K1430" s="182">
        <f>ROUND(E1430*J1430,2)</f>
        <v>0</v>
      </c>
      <c r="L1430" s="182">
        <v>12</v>
      </c>
      <c r="M1430" s="182">
        <f>G1430*(1+L1430/100)</f>
        <v>0</v>
      </c>
      <c r="N1430" s="180">
        <v>6.0000000000000002E-5</v>
      </c>
      <c r="O1430" s="180">
        <f>ROUND(E1430*N1430,2)</f>
        <v>0.01</v>
      </c>
      <c r="P1430" s="180">
        <v>0</v>
      </c>
      <c r="Q1430" s="180">
        <f>ROUND(E1430*P1430,2)</f>
        <v>0</v>
      </c>
      <c r="R1430" s="182" t="s">
        <v>962</v>
      </c>
      <c r="S1430" s="182" t="s">
        <v>363</v>
      </c>
      <c r="T1430" s="183" t="s">
        <v>363</v>
      </c>
      <c r="U1430" s="159">
        <v>0.49</v>
      </c>
      <c r="V1430" s="159">
        <f>ROUND(E1430*U1430,2)</f>
        <v>51.25</v>
      </c>
      <c r="W1430" s="159"/>
      <c r="X1430" s="159" t="s">
        <v>411</v>
      </c>
      <c r="Y1430" s="159" t="s">
        <v>366</v>
      </c>
      <c r="Z1430" s="148"/>
      <c r="AA1430" s="148"/>
      <c r="AB1430" s="148"/>
      <c r="AC1430" s="148"/>
      <c r="AD1430" s="148"/>
      <c r="AE1430" s="148"/>
      <c r="AF1430" s="148"/>
      <c r="AG1430" s="148" t="s">
        <v>412</v>
      </c>
      <c r="AH1430" s="148"/>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2" x14ac:dyDescent="0.2">
      <c r="A1431" s="155"/>
      <c r="B1431" s="156"/>
      <c r="C1431" s="283" t="s">
        <v>2389</v>
      </c>
      <c r="D1431" s="284"/>
      <c r="E1431" s="284"/>
      <c r="F1431" s="284"/>
      <c r="G1431" s="284"/>
      <c r="H1431" s="159"/>
      <c r="I1431" s="159"/>
      <c r="J1431" s="159"/>
      <c r="K1431" s="159"/>
      <c r="L1431" s="159"/>
      <c r="M1431" s="159"/>
      <c r="N1431" s="158"/>
      <c r="O1431" s="158"/>
      <c r="P1431" s="158"/>
      <c r="Q1431" s="158"/>
      <c r="R1431" s="159"/>
      <c r="S1431" s="159"/>
      <c r="T1431" s="159"/>
      <c r="U1431" s="159"/>
      <c r="V1431" s="159"/>
      <c r="W1431" s="159"/>
      <c r="X1431" s="159"/>
      <c r="Y1431" s="159"/>
      <c r="Z1431" s="148"/>
      <c r="AA1431" s="148"/>
      <c r="AB1431" s="148"/>
      <c r="AC1431" s="148"/>
      <c r="AD1431" s="148"/>
      <c r="AE1431" s="148"/>
      <c r="AF1431" s="148"/>
      <c r="AG1431" s="148" t="s">
        <v>369</v>
      </c>
      <c r="AH1431" s="148"/>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84" t="str">
        <f>C1431</f>
        <v>Montáž plastových oken a dveří nebo oken a dveří z europrofilů včetně dodávky a montáže PU pěny a spojovacích prostředků.</v>
      </c>
      <c r="BB1431" s="148"/>
      <c r="BC1431" s="148"/>
      <c r="BD1431" s="148"/>
      <c r="BE1431" s="148"/>
      <c r="BF1431" s="148"/>
      <c r="BG1431" s="148"/>
      <c r="BH1431" s="148"/>
    </row>
    <row r="1432" spans="1:60" outlineLevel="2" x14ac:dyDescent="0.2">
      <c r="A1432" s="155"/>
      <c r="B1432" s="156"/>
      <c r="C1432" s="206" t="s">
        <v>2221</v>
      </c>
      <c r="D1432" s="198"/>
      <c r="E1432" s="199"/>
      <c r="F1432" s="159"/>
      <c r="G1432" s="159"/>
      <c r="H1432" s="159"/>
      <c r="I1432" s="159"/>
      <c r="J1432" s="159"/>
      <c r="K1432" s="159"/>
      <c r="L1432" s="159"/>
      <c r="M1432" s="159"/>
      <c r="N1432" s="158"/>
      <c r="O1432" s="158"/>
      <c r="P1432" s="158"/>
      <c r="Q1432" s="158"/>
      <c r="R1432" s="159"/>
      <c r="S1432" s="159"/>
      <c r="T1432" s="159"/>
      <c r="U1432" s="159"/>
      <c r="V1432" s="159"/>
      <c r="W1432" s="159"/>
      <c r="X1432" s="159"/>
      <c r="Y1432" s="159"/>
      <c r="Z1432" s="148"/>
      <c r="AA1432" s="148"/>
      <c r="AB1432" s="148"/>
      <c r="AC1432" s="148"/>
      <c r="AD1432" s="148"/>
      <c r="AE1432" s="148"/>
      <c r="AF1432" s="148"/>
      <c r="AG1432" s="148" t="s">
        <v>481</v>
      </c>
      <c r="AH1432" s="148">
        <v>0</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3" x14ac:dyDescent="0.2">
      <c r="A1433" s="155"/>
      <c r="B1433" s="156"/>
      <c r="C1433" s="206" t="s">
        <v>2390</v>
      </c>
      <c r="D1433" s="198"/>
      <c r="E1433" s="199">
        <v>7</v>
      </c>
      <c r="F1433" s="159"/>
      <c r="G1433" s="159"/>
      <c r="H1433" s="159"/>
      <c r="I1433" s="159"/>
      <c r="J1433" s="159"/>
      <c r="K1433" s="159"/>
      <c r="L1433" s="159"/>
      <c r="M1433" s="159"/>
      <c r="N1433" s="158"/>
      <c r="O1433" s="158"/>
      <c r="P1433" s="158"/>
      <c r="Q1433" s="158"/>
      <c r="R1433" s="159"/>
      <c r="S1433" s="159"/>
      <c r="T1433" s="159"/>
      <c r="U1433" s="159"/>
      <c r="V1433" s="159"/>
      <c r="W1433" s="159"/>
      <c r="X1433" s="159"/>
      <c r="Y1433" s="159"/>
      <c r="Z1433" s="148"/>
      <c r="AA1433" s="148"/>
      <c r="AB1433" s="148"/>
      <c r="AC1433" s="148"/>
      <c r="AD1433" s="148"/>
      <c r="AE1433" s="148"/>
      <c r="AF1433" s="148"/>
      <c r="AG1433" s="148" t="s">
        <v>481</v>
      </c>
      <c r="AH1433" s="148">
        <v>0</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3" x14ac:dyDescent="0.2">
      <c r="A1434" s="155"/>
      <c r="B1434" s="156"/>
      <c r="C1434" s="206" t="s">
        <v>2391</v>
      </c>
      <c r="D1434" s="198"/>
      <c r="E1434" s="199">
        <v>28.4</v>
      </c>
      <c r="F1434" s="159"/>
      <c r="G1434" s="159"/>
      <c r="H1434" s="159"/>
      <c r="I1434" s="159"/>
      <c r="J1434" s="159"/>
      <c r="K1434" s="159"/>
      <c r="L1434" s="159"/>
      <c r="M1434" s="159"/>
      <c r="N1434" s="158"/>
      <c r="O1434" s="158"/>
      <c r="P1434" s="158"/>
      <c r="Q1434" s="158"/>
      <c r="R1434" s="159"/>
      <c r="S1434" s="159"/>
      <c r="T1434" s="159"/>
      <c r="U1434" s="159"/>
      <c r="V1434" s="159"/>
      <c r="W1434" s="159"/>
      <c r="X1434" s="159"/>
      <c r="Y1434" s="159"/>
      <c r="Z1434" s="148"/>
      <c r="AA1434" s="148"/>
      <c r="AB1434" s="148"/>
      <c r="AC1434" s="148"/>
      <c r="AD1434" s="148"/>
      <c r="AE1434" s="148"/>
      <c r="AF1434" s="148"/>
      <c r="AG1434" s="148" t="s">
        <v>481</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3" x14ac:dyDescent="0.2">
      <c r="A1435" s="155"/>
      <c r="B1435" s="156"/>
      <c r="C1435" s="206" t="s">
        <v>2392</v>
      </c>
      <c r="D1435" s="198"/>
      <c r="E1435" s="199">
        <v>20.100000000000001</v>
      </c>
      <c r="F1435" s="159"/>
      <c r="G1435" s="159"/>
      <c r="H1435" s="159"/>
      <c r="I1435" s="159"/>
      <c r="J1435" s="159"/>
      <c r="K1435" s="159"/>
      <c r="L1435" s="159"/>
      <c r="M1435" s="159"/>
      <c r="N1435" s="158"/>
      <c r="O1435" s="158"/>
      <c r="P1435" s="158"/>
      <c r="Q1435" s="158"/>
      <c r="R1435" s="159"/>
      <c r="S1435" s="159"/>
      <c r="T1435" s="159"/>
      <c r="U1435" s="159"/>
      <c r="V1435" s="159"/>
      <c r="W1435" s="159"/>
      <c r="X1435" s="159"/>
      <c r="Y1435" s="159"/>
      <c r="Z1435" s="148"/>
      <c r="AA1435" s="148"/>
      <c r="AB1435" s="148"/>
      <c r="AC1435" s="148"/>
      <c r="AD1435" s="148"/>
      <c r="AE1435" s="148"/>
      <c r="AF1435" s="148"/>
      <c r="AG1435" s="148" t="s">
        <v>481</v>
      </c>
      <c r="AH1435" s="148">
        <v>0</v>
      </c>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3" x14ac:dyDescent="0.2">
      <c r="A1436" s="155"/>
      <c r="B1436" s="156"/>
      <c r="C1436" s="206" t="s">
        <v>2393</v>
      </c>
      <c r="D1436" s="198"/>
      <c r="E1436" s="199">
        <v>23</v>
      </c>
      <c r="F1436" s="159"/>
      <c r="G1436" s="159"/>
      <c r="H1436" s="159"/>
      <c r="I1436" s="159"/>
      <c r="J1436" s="159"/>
      <c r="K1436" s="159"/>
      <c r="L1436" s="159"/>
      <c r="M1436" s="159"/>
      <c r="N1436" s="158"/>
      <c r="O1436" s="158"/>
      <c r="P1436" s="158"/>
      <c r="Q1436" s="158"/>
      <c r="R1436" s="159"/>
      <c r="S1436" s="159"/>
      <c r="T1436" s="159"/>
      <c r="U1436" s="159"/>
      <c r="V1436" s="159"/>
      <c r="W1436" s="159"/>
      <c r="X1436" s="159"/>
      <c r="Y1436" s="159"/>
      <c r="Z1436" s="148"/>
      <c r="AA1436" s="148"/>
      <c r="AB1436" s="148"/>
      <c r="AC1436" s="148"/>
      <c r="AD1436" s="148"/>
      <c r="AE1436" s="148"/>
      <c r="AF1436" s="148"/>
      <c r="AG1436" s="148" t="s">
        <v>481</v>
      </c>
      <c r="AH1436" s="148">
        <v>0</v>
      </c>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3" x14ac:dyDescent="0.2">
      <c r="A1437" s="155"/>
      <c r="B1437" s="156"/>
      <c r="C1437" s="206" t="s">
        <v>2394</v>
      </c>
      <c r="D1437" s="198"/>
      <c r="E1437" s="199">
        <v>20</v>
      </c>
      <c r="F1437" s="159"/>
      <c r="G1437" s="159"/>
      <c r="H1437" s="159"/>
      <c r="I1437" s="159"/>
      <c r="J1437" s="159"/>
      <c r="K1437" s="159"/>
      <c r="L1437" s="159"/>
      <c r="M1437" s="159"/>
      <c r="N1437" s="158"/>
      <c r="O1437" s="158"/>
      <c r="P1437" s="158"/>
      <c r="Q1437" s="158"/>
      <c r="R1437" s="159"/>
      <c r="S1437" s="159"/>
      <c r="T1437" s="159"/>
      <c r="U1437" s="159"/>
      <c r="V1437" s="159"/>
      <c r="W1437" s="159"/>
      <c r="X1437" s="159"/>
      <c r="Y1437" s="159"/>
      <c r="Z1437" s="148"/>
      <c r="AA1437" s="148"/>
      <c r="AB1437" s="148"/>
      <c r="AC1437" s="148"/>
      <c r="AD1437" s="148"/>
      <c r="AE1437" s="148"/>
      <c r="AF1437" s="148"/>
      <c r="AG1437" s="148" t="s">
        <v>481</v>
      </c>
      <c r="AH1437" s="148">
        <v>0</v>
      </c>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3" x14ac:dyDescent="0.2">
      <c r="A1438" s="155"/>
      <c r="B1438" s="156"/>
      <c r="C1438" s="206" t="s">
        <v>2395</v>
      </c>
      <c r="D1438" s="198"/>
      <c r="E1438" s="199">
        <v>6.1</v>
      </c>
      <c r="F1438" s="159"/>
      <c r="G1438" s="159"/>
      <c r="H1438" s="159"/>
      <c r="I1438" s="159"/>
      <c r="J1438" s="159"/>
      <c r="K1438" s="159"/>
      <c r="L1438" s="159"/>
      <c r="M1438" s="159"/>
      <c r="N1438" s="158"/>
      <c r="O1438" s="158"/>
      <c r="P1438" s="158"/>
      <c r="Q1438" s="158"/>
      <c r="R1438" s="159"/>
      <c r="S1438" s="159"/>
      <c r="T1438" s="159"/>
      <c r="U1438" s="159"/>
      <c r="V1438" s="159"/>
      <c r="W1438" s="159"/>
      <c r="X1438" s="159"/>
      <c r="Y1438" s="159"/>
      <c r="Z1438" s="148"/>
      <c r="AA1438" s="148"/>
      <c r="AB1438" s="148"/>
      <c r="AC1438" s="148"/>
      <c r="AD1438" s="148"/>
      <c r="AE1438" s="148"/>
      <c r="AF1438" s="148"/>
      <c r="AG1438" s="148" t="s">
        <v>481</v>
      </c>
      <c r="AH1438" s="148">
        <v>0</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1" x14ac:dyDescent="0.2">
      <c r="A1439" s="177">
        <v>309</v>
      </c>
      <c r="B1439" s="178" t="s">
        <v>2396</v>
      </c>
      <c r="C1439" s="193" t="s">
        <v>2397</v>
      </c>
      <c r="D1439" s="179" t="s">
        <v>457</v>
      </c>
      <c r="E1439" s="180">
        <v>2</v>
      </c>
      <c r="F1439" s="181"/>
      <c r="G1439" s="182">
        <f>ROUND(E1439*F1439,2)</f>
        <v>0</v>
      </c>
      <c r="H1439" s="181"/>
      <c r="I1439" s="182">
        <f>ROUND(E1439*H1439,2)</f>
        <v>0</v>
      </c>
      <c r="J1439" s="181"/>
      <c r="K1439" s="182">
        <f>ROUND(E1439*J1439,2)</f>
        <v>0</v>
      </c>
      <c r="L1439" s="182">
        <v>12</v>
      </c>
      <c r="M1439" s="182">
        <f>G1439*(1+L1439/100)</f>
        <v>0</v>
      </c>
      <c r="N1439" s="180">
        <v>0</v>
      </c>
      <c r="O1439" s="180">
        <f>ROUND(E1439*N1439,2)</f>
        <v>0</v>
      </c>
      <c r="P1439" s="180">
        <v>0</v>
      </c>
      <c r="Q1439" s="180">
        <f>ROUND(E1439*P1439,2)</f>
        <v>0</v>
      </c>
      <c r="R1439" s="182"/>
      <c r="S1439" s="182" t="s">
        <v>410</v>
      </c>
      <c r="T1439" s="183" t="s">
        <v>364</v>
      </c>
      <c r="U1439" s="159">
        <v>0</v>
      </c>
      <c r="V1439" s="159">
        <f>ROUND(E1439*U1439,2)</f>
        <v>0</v>
      </c>
      <c r="W1439" s="159"/>
      <c r="X1439" s="159" t="s">
        <v>567</v>
      </c>
      <c r="Y1439" s="159" t="s">
        <v>366</v>
      </c>
      <c r="Z1439" s="148"/>
      <c r="AA1439" s="148"/>
      <c r="AB1439" s="148"/>
      <c r="AC1439" s="148"/>
      <c r="AD1439" s="148"/>
      <c r="AE1439" s="148"/>
      <c r="AF1439" s="148"/>
      <c r="AG1439" s="148" t="s">
        <v>568</v>
      </c>
      <c r="AH1439" s="148"/>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outlineLevel="2" x14ac:dyDescent="0.2">
      <c r="A1440" s="155"/>
      <c r="B1440" s="156"/>
      <c r="C1440" s="206" t="s">
        <v>2221</v>
      </c>
      <c r="D1440" s="198"/>
      <c r="E1440" s="199"/>
      <c r="F1440" s="159"/>
      <c r="G1440" s="159"/>
      <c r="H1440" s="159"/>
      <c r="I1440" s="159"/>
      <c r="J1440" s="159"/>
      <c r="K1440" s="159"/>
      <c r="L1440" s="159"/>
      <c r="M1440" s="159"/>
      <c r="N1440" s="158"/>
      <c r="O1440" s="158"/>
      <c r="P1440" s="158"/>
      <c r="Q1440" s="158"/>
      <c r="R1440" s="159"/>
      <c r="S1440" s="159"/>
      <c r="T1440" s="159"/>
      <c r="U1440" s="159"/>
      <c r="V1440" s="159"/>
      <c r="W1440" s="159"/>
      <c r="X1440" s="159"/>
      <c r="Y1440" s="159"/>
      <c r="Z1440" s="148"/>
      <c r="AA1440" s="148"/>
      <c r="AB1440" s="148"/>
      <c r="AC1440" s="148"/>
      <c r="AD1440" s="148"/>
      <c r="AE1440" s="148"/>
      <c r="AF1440" s="148"/>
      <c r="AG1440" s="148" t="s">
        <v>481</v>
      </c>
      <c r="AH1440" s="148">
        <v>0</v>
      </c>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3" x14ac:dyDescent="0.2">
      <c r="A1441" s="155"/>
      <c r="B1441" s="156"/>
      <c r="C1441" s="206" t="s">
        <v>2398</v>
      </c>
      <c r="D1441" s="198"/>
      <c r="E1441" s="199">
        <v>2</v>
      </c>
      <c r="F1441" s="159"/>
      <c r="G1441" s="159"/>
      <c r="H1441" s="159"/>
      <c r="I1441" s="159"/>
      <c r="J1441" s="159"/>
      <c r="K1441" s="159"/>
      <c r="L1441" s="159"/>
      <c r="M1441" s="159"/>
      <c r="N1441" s="158"/>
      <c r="O1441" s="158"/>
      <c r="P1441" s="158"/>
      <c r="Q1441" s="158"/>
      <c r="R1441" s="159"/>
      <c r="S1441" s="159"/>
      <c r="T1441" s="159"/>
      <c r="U1441" s="159"/>
      <c r="V1441" s="159"/>
      <c r="W1441" s="159"/>
      <c r="X1441" s="159"/>
      <c r="Y1441" s="159"/>
      <c r="Z1441" s="148"/>
      <c r="AA1441" s="148"/>
      <c r="AB1441" s="148"/>
      <c r="AC1441" s="148"/>
      <c r="AD1441" s="148"/>
      <c r="AE1441" s="148"/>
      <c r="AF1441" s="148"/>
      <c r="AG1441" s="148" t="s">
        <v>481</v>
      </c>
      <c r="AH1441" s="148">
        <v>0</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outlineLevel="1" x14ac:dyDescent="0.2">
      <c r="A1442" s="177">
        <v>310</v>
      </c>
      <c r="B1442" s="178" t="s">
        <v>2399</v>
      </c>
      <c r="C1442" s="193" t="s">
        <v>2400</v>
      </c>
      <c r="D1442" s="179" t="s">
        <v>457</v>
      </c>
      <c r="E1442" s="180">
        <v>4</v>
      </c>
      <c r="F1442" s="181"/>
      <c r="G1442" s="182">
        <f>ROUND(E1442*F1442,2)</f>
        <v>0</v>
      </c>
      <c r="H1442" s="181"/>
      <c r="I1442" s="182">
        <f>ROUND(E1442*H1442,2)</f>
        <v>0</v>
      </c>
      <c r="J1442" s="181"/>
      <c r="K1442" s="182">
        <f>ROUND(E1442*J1442,2)</f>
        <v>0</v>
      </c>
      <c r="L1442" s="182">
        <v>12</v>
      </c>
      <c r="M1442" s="182">
        <f>G1442*(1+L1442/100)</f>
        <v>0</v>
      </c>
      <c r="N1442" s="180">
        <v>0</v>
      </c>
      <c r="O1442" s="180">
        <f>ROUND(E1442*N1442,2)</f>
        <v>0</v>
      </c>
      <c r="P1442" s="180">
        <v>0</v>
      </c>
      <c r="Q1442" s="180">
        <f>ROUND(E1442*P1442,2)</f>
        <v>0</v>
      </c>
      <c r="R1442" s="182"/>
      <c r="S1442" s="182" t="s">
        <v>410</v>
      </c>
      <c r="T1442" s="183" t="s">
        <v>364</v>
      </c>
      <c r="U1442" s="159">
        <v>0</v>
      </c>
      <c r="V1442" s="159">
        <f>ROUND(E1442*U1442,2)</f>
        <v>0</v>
      </c>
      <c r="W1442" s="159"/>
      <c r="X1442" s="159" t="s">
        <v>567</v>
      </c>
      <c r="Y1442" s="159" t="s">
        <v>366</v>
      </c>
      <c r="Z1442" s="148"/>
      <c r="AA1442" s="148"/>
      <c r="AB1442" s="148"/>
      <c r="AC1442" s="148"/>
      <c r="AD1442" s="148"/>
      <c r="AE1442" s="148"/>
      <c r="AF1442" s="148"/>
      <c r="AG1442" s="148" t="s">
        <v>568</v>
      </c>
      <c r="AH1442" s="148"/>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2" x14ac:dyDescent="0.2">
      <c r="A1443" s="155"/>
      <c r="B1443" s="156"/>
      <c r="C1443" s="206" t="s">
        <v>2221</v>
      </c>
      <c r="D1443" s="198"/>
      <c r="E1443" s="199"/>
      <c r="F1443" s="159"/>
      <c r="G1443" s="159"/>
      <c r="H1443" s="159"/>
      <c r="I1443" s="159"/>
      <c r="J1443" s="159"/>
      <c r="K1443" s="159"/>
      <c r="L1443" s="159"/>
      <c r="M1443" s="159"/>
      <c r="N1443" s="158"/>
      <c r="O1443" s="158"/>
      <c r="P1443" s="158"/>
      <c r="Q1443" s="158"/>
      <c r="R1443" s="159"/>
      <c r="S1443" s="159"/>
      <c r="T1443" s="159"/>
      <c r="U1443" s="159"/>
      <c r="V1443" s="159"/>
      <c r="W1443" s="159"/>
      <c r="X1443" s="159"/>
      <c r="Y1443" s="159"/>
      <c r="Z1443" s="148"/>
      <c r="AA1443" s="148"/>
      <c r="AB1443" s="148"/>
      <c r="AC1443" s="148"/>
      <c r="AD1443" s="148"/>
      <c r="AE1443" s="148"/>
      <c r="AF1443" s="148"/>
      <c r="AG1443" s="148" t="s">
        <v>481</v>
      </c>
      <c r="AH1443" s="148">
        <v>0</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3" x14ac:dyDescent="0.2">
      <c r="A1444" s="155"/>
      <c r="B1444" s="156"/>
      <c r="C1444" s="206" t="s">
        <v>2401</v>
      </c>
      <c r="D1444" s="198"/>
      <c r="E1444" s="199">
        <v>4</v>
      </c>
      <c r="F1444" s="159"/>
      <c r="G1444" s="159"/>
      <c r="H1444" s="159"/>
      <c r="I1444" s="159"/>
      <c r="J1444" s="159"/>
      <c r="K1444" s="159"/>
      <c r="L1444" s="159"/>
      <c r="M1444" s="159"/>
      <c r="N1444" s="158"/>
      <c r="O1444" s="158"/>
      <c r="P1444" s="158"/>
      <c r="Q1444" s="158"/>
      <c r="R1444" s="159"/>
      <c r="S1444" s="159"/>
      <c r="T1444" s="159"/>
      <c r="U1444" s="159"/>
      <c r="V1444" s="159"/>
      <c r="W1444" s="159"/>
      <c r="X1444" s="159"/>
      <c r="Y1444" s="159"/>
      <c r="Z1444" s="148"/>
      <c r="AA1444" s="148"/>
      <c r="AB1444" s="148"/>
      <c r="AC1444" s="148"/>
      <c r="AD1444" s="148"/>
      <c r="AE1444" s="148"/>
      <c r="AF1444" s="148"/>
      <c r="AG1444" s="148" t="s">
        <v>481</v>
      </c>
      <c r="AH1444" s="148">
        <v>0</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1" x14ac:dyDescent="0.2">
      <c r="A1445" s="177">
        <v>311</v>
      </c>
      <c r="B1445" s="178" t="s">
        <v>2402</v>
      </c>
      <c r="C1445" s="193" t="s">
        <v>2403</v>
      </c>
      <c r="D1445" s="179" t="s">
        <v>457</v>
      </c>
      <c r="E1445" s="180">
        <v>3</v>
      </c>
      <c r="F1445" s="181"/>
      <c r="G1445" s="182">
        <f>ROUND(E1445*F1445,2)</f>
        <v>0</v>
      </c>
      <c r="H1445" s="181"/>
      <c r="I1445" s="182">
        <f>ROUND(E1445*H1445,2)</f>
        <v>0</v>
      </c>
      <c r="J1445" s="181"/>
      <c r="K1445" s="182">
        <f>ROUND(E1445*J1445,2)</f>
        <v>0</v>
      </c>
      <c r="L1445" s="182">
        <v>12</v>
      </c>
      <c r="M1445" s="182">
        <f>G1445*(1+L1445/100)</f>
        <v>0</v>
      </c>
      <c r="N1445" s="180">
        <v>0</v>
      </c>
      <c r="O1445" s="180">
        <f>ROUND(E1445*N1445,2)</f>
        <v>0</v>
      </c>
      <c r="P1445" s="180">
        <v>0</v>
      </c>
      <c r="Q1445" s="180">
        <f>ROUND(E1445*P1445,2)</f>
        <v>0</v>
      </c>
      <c r="R1445" s="182"/>
      <c r="S1445" s="182" t="s">
        <v>410</v>
      </c>
      <c r="T1445" s="183" t="s">
        <v>364</v>
      </c>
      <c r="U1445" s="159">
        <v>0</v>
      </c>
      <c r="V1445" s="159">
        <f>ROUND(E1445*U1445,2)</f>
        <v>0</v>
      </c>
      <c r="W1445" s="159"/>
      <c r="X1445" s="159" t="s">
        <v>567</v>
      </c>
      <c r="Y1445" s="159" t="s">
        <v>366</v>
      </c>
      <c r="Z1445" s="148"/>
      <c r="AA1445" s="148"/>
      <c r="AB1445" s="148"/>
      <c r="AC1445" s="148"/>
      <c r="AD1445" s="148"/>
      <c r="AE1445" s="148"/>
      <c r="AF1445" s="148"/>
      <c r="AG1445" s="148" t="s">
        <v>568</v>
      </c>
      <c r="AH1445" s="148"/>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2" x14ac:dyDescent="0.2">
      <c r="A1446" s="155"/>
      <c r="B1446" s="156"/>
      <c r="C1446" s="206" t="s">
        <v>2221</v>
      </c>
      <c r="D1446" s="198"/>
      <c r="E1446" s="199"/>
      <c r="F1446" s="159"/>
      <c r="G1446" s="159"/>
      <c r="H1446" s="159"/>
      <c r="I1446" s="159"/>
      <c r="J1446" s="159"/>
      <c r="K1446" s="159"/>
      <c r="L1446" s="159"/>
      <c r="M1446" s="159"/>
      <c r="N1446" s="158"/>
      <c r="O1446" s="158"/>
      <c r="P1446" s="158"/>
      <c r="Q1446" s="158"/>
      <c r="R1446" s="159"/>
      <c r="S1446" s="159"/>
      <c r="T1446" s="159"/>
      <c r="U1446" s="159"/>
      <c r="V1446" s="159"/>
      <c r="W1446" s="159"/>
      <c r="X1446" s="159"/>
      <c r="Y1446" s="159"/>
      <c r="Z1446" s="148"/>
      <c r="AA1446" s="148"/>
      <c r="AB1446" s="148"/>
      <c r="AC1446" s="148"/>
      <c r="AD1446" s="148"/>
      <c r="AE1446" s="148"/>
      <c r="AF1446" s="148"/>
      <c r="AG1446" s="148" t="s">
        <v>481</v>
      </c>
      <c r="AH1446" s="148">
        <v>0</v>
      </c>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3" x14ac:dyDescent="0.2">
      <c r="A1447" s="155"/>
      <c r="B1447" s="156"/>
      <c r="C1447" s="206" t="s">
        <v>2404</v>
      </c>
      <c r="D1447" s="198"/>
      <c r="E1447" s="199">
        <v>3</v>
      </c>
      <c r="F1447" s="159"/>
      <c r="G1447" s="159"/>
      <c r="H1447" s="159"/>
      <c r="I1447" s="159"/>
      <c r="J1447" s="159"/>
      <c r="K1447" s="159"/>
      <c r="L1447" s="159"/>
      <c r="M1447" s="159"/>
      <c r="N1447" s="158"/>
      <c r="O1447" s="158"/>
      <c r="P1447" s="158"/>
      <c r="Q1447" s="158"/>
      <c r="R1447" s="159"/>
      <c r="S1447" s="159"/>
      <c r="T1447" s="159"/>
      <c r="U1447" s="159"/>
      <c r="V1447" s="159"/>
      <c r="W1447" s="159"/>
      <c r="X1447" s="159"/>
      <c r="Y1447" s="159"/>
      <c r="Z1447" s="148"/>
      <c r="AA1447" s="148"/>
      <c r="AB1447" s="148"/>
      <c r="AC1447" s="148"/>
      <c r="AD1447" s="148"/>
      <c r="AE1447" s="148"/>
      <c r="AF1447" s="148"/>
      <c r="AG1447" s="148" t="s">
        <v>481</v>
      </c>
      <c r="AH1447" s="148">
        <v>0</v>
      </c>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outlineLevel="1" x14ac:dyDescent="0.2">
      <c r="A1448" s="177">
        <v>312</v>
      </c>
      <c r="B1448" s="178" t="s">
        <v>2405</v>
      </c>
      <c r="C1448" s="193" t="s">
        <v>2406</v>
      </c>
      <c r="D1448" s="179" t="s">
        <v>457</v>
      </c>
      <c r="E1448" s="180">
        <v>5</v>
      </c>
      <c r="F1448" s="181"/>
      <c r="G1448" s="182">
        <f>ROUND(E1448*F1448,2)</f>
        <v>0</v>
      </c>
      <c r="H1448" s="181"/>
      <c r="I1448" s="182">
        <f>ROUND(E1448*H1448,2)</f>
        <v>0</v>
      </c>
      <c r="J1448" s="181"/>
      <c r="K1448" s="182">
        <f>ROUND(E1448*J1448,2)</f>
        <v>0</v>
      </c>
      <c r="L1448" s="182">
        <v>12</v>
      </c>
      <c r="M1448" s="182">
        <f>G1448*(1+L1448/100)</f>
        <v>0</v>
      </c>
      <c r="N1448" s="180">
        <v>0</v>
      </c>
      <c r="O1448" s="180">
        <f>ROUND(E1448*N1448,2)</f>
        <v>0</v>
      </c>
      <c r="P1448" s="180">
        <v>0</v>
      </c>
      <c r="Q1448" s="180">
        <f>ROUND(E1448*P1448,2)</f>
        <v>0</v>
      </c>
      <c r="R1448" s="182"/>
      <c r="S1448" s="182" t="s">
        <v>410</v>
      </c>
      <c r="T1448" s="183" t="s">
        <v>364</v>
      </c>
      <c r="U1448" s="159">
        <v>0</v>
      </c>
      <c r="V1448" s="159">
        <f>ROUND(E1448*U1448,2)</f>
        <v>0</v>
      </c>
      <c r="W1448" s="159"/>
      <c r="X1448" s="159" t="s">
        <v>567</v>
      </c>
      <c r="Y1448" s="159" t="s">
        <v>366</v>
      </c>
      <c r="Z1448" s="148"/>
      <c r="AA1448" s="148"/>
      <c r="AB1448" s="148"/>
      <c r="AC1448" s="148"/>
      <c r="AD1448" s="148"/>
      <c r="AE1448" s="148"/>
      <c r="AF1448" s="148"/>
      <c r="AG1448" s="148" t="s">
        <v>568</v>
      </c>
      <c r="AH1448" s="148"/>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outlineLevel="2" x14ac:dyDescent="0.2">
      <c r="A1449" s="155"/>
      <c r="B1449" s="156"/>
      <c r="C1449" s="206" t="s">
        <v>2221</v>
      </c>
      <c r="D1449" s="198"/>
      <c r="E1449" s="199"/>
      <c r="F1449" s="159"/>
      <c r="G1449" s="159"/>
      <c r="H1449" s="159"/>
      <c r="I1449" s="159"/>
      <c r="J1449" s="159"/>
      <c r="K1449" s="159"/>
      <c r="L1449" s="159"/>
      <c r="M1449" s="159"/>
      <c r="N1449" s="158"/>
      <c r="O1449" s="158"/>
      <c r="P1449" s="158"/>
      <c r="Q1449" s="158"/>
      <c r="R1449" s="159"/>
      <c r="S1449" s="159"/>
      <c r="T1449" s="159"/>
      <c r="U1449" s="159"/>
      <c r="V1449" s="159"/>
      <c r="W1449" s="159"/>
      <c r="X1449" s="159"/>
      <c r="Y1449" s="159"/>
      <c r="Z1449" s="148"/>
      <c r="AA1449" s="148"/>
      <c r="AB1449" s="148"/>
      <c r="AC1449" s="148"/>
      <c r="AD1449" s="148"/>
      <c r="AE1449" s="148"/>
      <c r="AF1449" s="148"/>
      <c r="AG1449" s="148" t="s">
        <v>481</v>
      </c>
      <c r="AH1449" s="148">
        <v>0</v>
      </c>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3" x14ac:dyDescent="0.2">
      <c r="A1450" s="155"/>
      <c r="B1450" s="156"/>
      <c r="C1450" s="206" t="s">
        <v>2407</v>
      </c>
      <c r="D1450" s="198"/>
      <c r="E1450" s="199">
        <v>5</v>
      </c>
      <c r="F1450" s="159"/>
      <c r="G1450" s="159"/>
      <c r="H1450" s="159"/>
      <c r="I1450" s="159"/>
      <c r="J1450" s="159"/>
      <c r="K1450" s="159"/>
      <c r="L1450" s="159"/>
      <c r="M1450" s="159"/>
      <c r="N1450" s="158"/>
      <c r="O1450" s="158"/>
      <c r="P1450" s="158"/>
      <c r="Q1450" s="158"/>
      <c r="R1450" s="159"/>
      <c r="S1450" s="159"/>
      <c r="T1450" s="159"/>
      <c r="U1450" s="159"/>
      <c r="V1450" s="159"/>
      <c r="W1450" s="159"/>
      <c r="X1450" s="159"/>
      <c r="Y1450" s="159"/>
      <c r="Z1450" s="148"/>
      <c r="AA1450" s="148"/>
      <c r="AB1450" s="148"/>
      <c r="AC1450" s="148"/>
      <c r="AD1450" s="148"/>
      <c r="AE1450" s="148"/>
      <c r="AF1450" s="148"/>
      <c r="AG1450" s="148" t="s">
        <v>481</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1" x14ac:dyDescent="0.2">
      <c r="A1451" s="177">
        <v>313</v>
      </c>
      <c r="B1451" s="178" t="s">
        <v>2408</v>
      </c>
      <c r="C1451" s="193" t="s">
        <v>2409</v>
      </c>
      <c r="D1451" s="179" t="s">
        <v>457</v>
      </c>
      <c r="E1451" s="180">
        <v>5</v>
      </c>
      <c r="F1451" s="181"/>
      <c r="G1451" s="182">
        <f>ROUND(E1451*F1451,2)</f>
        <v>0</v>
      </c>
      <c r="H1451" s="181"/>
      <c r="I1451" s="182">
        <f>ROUND(E1451*H1451,2)</f>
        <v>0</v>
      </c>
      <c r="J1451" s="181"/>
      <c r="K1451" s="182">
        <f>ROUND(E1451*J1451,2)</f>
        <v>0</v>
      </c>
      <c r="L1451" s="182">
        <v>12</v>
      </c>
      <c r="M1451" s="182">
        <f>G1451*(1+L1451/100)</f>
        <v>0</v>
      </c>
      <c r="N1451" s="180">
        <v>0</v>
      </c>
      <c r="O1451" s="180">
        <f>ROUND(E1451*N1451,2)</f>
        <v>0</v>
      </c>
      <c r="P1451" s="180">
        <v>0</v>
      </c>
      <c r="Q1451" s="180">
        <f>ROUND(E1451*P1451,2)</f>
        <v>0</v>
      </c>
      <c r="R1451" s="182"/>
      <c r="S1451" s="182" t="s">
        <v>410</v>
      </c>
      <c r="T1451" s="183" t="s">
        <v>364</v>
      </c>
      <c r="U1451" s="159">
        <v>0</v>
      </c>
      <c r="V1451" s="159">
        <f>ROUND(E1451*U1451,2)</f>
        <v>0</v>
      </c>
      <c r="W1451" s="159"/>
      <c r="X1451" s="159" t="s">
        <v>567</v>
      </c>
      <c r="Y1451" s="159" t="s">
        <v>366</v>
      </c>
      <c r="Z1451" s="148"/>
      <c r="AA1451" s="148"/>
      <c r="AB1451" s="148"/>
      <c r="AC1451" s="148"/>
      <c r="AD1451" s="148"/>
      <c r="AE1451" s="148"/>
      <c r="AF1451" s="148"/>
      <c r="AG1451" s="148" t="s">
        <v>568</v>
      </c>
      <c r="AH1451" s="148"/>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2" x14ac:dyDescent="0.2">
      <c r="A1452" s="155"/>
      <c r="B1452" s="156"/>
      <c r="C1452" s="206" t="s">
        <v>2221</v>
      </c>
      <c r="D1452" s="198"/>
      <c r="E1452" s="199"/>
      <c r="F1452" s="159"/>
      <c r="G1452" s="159"/>
      <c r="H1452" s="159"/>
      <c r="I1452" s="159"/>
      <c r="J1452" s="159"/>
      <c r="K1452" s="159"/>
      <c r="L1452" s="159"/>
      <c r="M1452" s="159"/>
      <c r="N1452" s="158"/>
      <c r="O1452" s="158"/>
      <c r="P1452" s="158"/>
      <c r="Q1452" s="158"/>
      <c r="R1452" s="159"/>
      <c r="S1452" s="159"/>
      <c r="T1452" s="159"/>
      <c r="U1452" s="159"/>
      <c r="V1452" s="159"/>
      <c r="W1452" s="159"/>
      <c r="X1452" s="159"/>
      <c r="Y1452" s="159"/>
      <c r="Z1452" s="148"/>
      <c r="AA1452" s="148"/>
      <c r="AB1452" s="148"/>
      <c r="AC1452" s="148"/>
      <c r="AD1452" s="148"/>
      <c r="AE1452" s="148"/>
      <c r="AF1452" s="148"/>
      <c r="AG1452" s="148" t="s">
        <v>481</v>
      </c>
      <c r="AH1452" s="148">
        <v>0</v>
      </c>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3" x14ac:dyDescent="0.2">
      <c r="A1453" s="155"/>
      <c r="B1453" s="156"/>
      <c r="C1453" s="206" t="s">
        <v>2410</v>
      </c>
      <c r="D1453" s="198"/>
      <c r="E1453" s="199">
        <v>5</v>
      </c>
      <c r="F1453" s="159"/>
      <c r="G1453" s="159"/>
      <c r="H1453" s="159"/>
      <c r="I1453" s="159"/>
      <c r="J1453" s="159"/>
      <c r="K1453" s="159"/>
      <c r="L1453" s="159"/>
      <c r="M1453" s="159"/>
      <c r="N1453" s="158"/>
      <c r="O1453" s="158"/>
      <c r="P1453" s="158"/>
      <c r="Q1453" s="158"/>
      <c r="R1453" s="159"/>
      <c r="S1453" s="159"/>
      <c r="T1453" s="159"/>
      <c r="U1453" s="159"/>
      <c r="V1453" s="159"/>
      <c r="W1453" s="159"/>
      <c r="X1453" s="159"/>
      <c r="Y1453" s="159"/>
      <c r="Z1453" s="148"/>
      <c r="AA1453" s="148"/>
      <c r="AB1453" s="148"/>
      <c r="AC1453" s="148"/>
      <c r="AD1453" s="148"/>
      <c r="AE1453" s="148"/>
      <c r="AF1453" s="148"/>
      <c r="AG1453" s="148" t="s">
        <v>481</v>
      </c>
      <c r="AH1453" s="148">
        <v>0</v>
      </c>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1" x14ac:dyDescent="0.2">
      <c r="A1454" s="177">
        <v>314</v>
      </c>
      <c r="B1454" s="178" t="s">
        <v>2411</v>
      </c>
      <c r="C1454" s="193" t="s">
        <v>2412</v>
      </c>
      <c r="D1454" s="179" t="s">
        <v>457</v>
      </c>
      <c r="E1454" s="180">
        <v>1</v>
      </c>
      <c r="F1454" s="181"/>
      <c r="G1454" s="182">
        <f>ROUND(E1454*F1454,2)</f>
        <v>0</v>
      </c>
      <c r="H1454" s="181"/>
      <c r="I1454" s="182">
        <f>ROUND(E1454*H1454,2)</f>
        <v>0</v>
      </c>
      <c r="J1454" s="181"/>
      <c r="K1454" s="182">
        <f>ROUND(E1454*J1454,2)</f>
        <v>0</v>
      </c>
      <c r="L1454" s="182">
        <v>12</v>
      </c>
      <c r="M1454" s="182">
        <f>G1454*(1+L1454/100)</f>
        <v>0</v>
      </c>
      <c r="N1454" s="180">
        <v>0</v>
      </c>
      <c r="O1454" s="180">
        <f>ROUND(E1454*N1454,2)</f>
        <v>0</v>
      </c>
      <c r="P1454" s="180">
        <v>0</v>
      </c>
      <c r="Q1454" s="180">
        <f>ROUND(E1454*P1454,2)</f>
        <v>0</v>
      </c>
      <c r="R1454" s="182"/>
      <c r="S1454" s="182" t="s">
        <v>410</v>
      </c>
      <c r="T1454" s="183" t="s">
        <v>364</v>
      </c>
      <c r="U1454" s="159">
        <v>0</v>
      </c>
      <c r="V1454" s="159">
        <f>ROUND(E1454*U1454,2)</f>
        <v>0</v>
      </c>
      <c r="W1454" s="159"/>
      <c r="X1454" s="159" t="s">
        <v>567</v>
      </c>
      <c r="Y1454" s="159" t="s">
        <v>366</v>
      </c>
      <c r="Z1454" s="148"/>
      <c r="AA1454" s="148"/>
      <c r="AB1454" s="148"/>
      <c r="AC1454" s="148"/>
      <c r="AD1454" s="148"/>
      <c r="AE1454" s="148"/>
      <c r="AF1454" s="148"/>
      <c r="AG1454" s="148" t="s">
        <v>568</v>
      </c>
      <c r="AH1454" s="148"/>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2" x14ac:dyDescent="0.2">
      <c r="A1455" s="155"/>
      <c r="B1455" s="156"/>
      <c r="C1455" s="206" t="s">
        <v>2221</v>
      </c>
      <c r="D1455" s="198"/>
      <c r="E1455" s="199"/>
      <c r="F1455" s="159"/>
      <c r="G1455" s="159"/>
      <c r="H1455" s="159"/>
      <c r="I1455" s="159"/>
      <c r="J1455" s="159"/>
      <c r="K1455" s="159"/>
      <c r="L1455" s="159"/>
      <c r="M1455" s="159"/>
      <c r="N1455" s="158"/>
      <c r="O1455" s="158"/>
      <c r="P1455" s="158"/>
      <c r="Q1455" s="158"/>
      <c r="R1455" s="159"/>
      <c r="S1455" s="159"/>
      <c r="T1455" s="159"/>
      <c r="U1455" s="159"/>
      <c r="V1455" s="159"/>
      <c r="W1455" s="159"/>
      <c r="X1455" s="159"/>
      <c r="Y1455" s="159"/>
      <c r="Z1455" s="148"/>
      <c r="AA1455" s="148"/>
      <c r="AB1455" s="148"/>
      <c r="AC1455" s="148"/>
      <c r="AD1455" s="148"/>
      <c r="AE1455" s="148"/>
      <c r="AF1455" s="148"/>
      <c r="AG1455" s="148" t="s">
        <v>481</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3" x14ac:dyDescent="0.2">
      <c r="A1456" s="155"/>
      <c r="B1456" s="156"/>
      <c r="C1456" s="206" t="s">
        <v>2413</v>
      </c>
      <c r="D1456" s="198"/>
      <c r="E1456" s="199">
        <v>1</v>
      </c>
      <c r="F1456" s="159"/>
      <c r="G1456" s="159"/>
      <c r="H1456" s="159"/>
      <c r="I1456" s="159"/>
      <c r="J1456" s="159"/>
      <c r="K1456" s="159"/>
      <c r="L1456" s="159"/>
      <c r="M1456" s="159"/>
      <c r="N1456" s="158"/>
      <c r="O1456" s="158"/>
      <c r="P1456" s="158"/>
      <c r="Q1456" s="158"/>
      <c r="R1456" s="159"/>
      <c r="S1456" s="159"/>
      <c r="T1456" s="159"/>
      <c r="U1456" s="159"/>
      <c r="V1456" s="159"/>
      <c r="W1456" s="159"/>
      <c r="X1456" s="159"/>
      <c r="Y1456" s="159"/>
      <c r="Z1456" s="148"/>
      <c r="AA1456" s="148"/>
      <c r="AB1456" s="148"/>
      <c r="AC1456" s="148"/>
      <c r="AD1456" s="148"/>
      <c r="AE1456" s="148"/>
      <c r="AF1456" s="148"/>
      <c r="AG1456" s="148" t="s">
        <v>481</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x14ac:dyDescent="0.2">
      <c r="A1457" s="167" t="s">
        <v>358</v>
      </c>
      <c r="B1457" s="168" t="s">
        <v>303</v>
      </c>
      <c r="C1457" s="192" t="s">
        <v>304</v>
      </c>
      <c r="D1457" s="169"/>
      <c r="E1457" s="170"/>
      <c r="F1457" s="171"/>
      <c r="G1457" s="171">
        <f>SUMIF(AG1458:AG1495,"&lt;&gt;NOR",G1458:G1495)</f>
        <v>0</v>
      </c>
      <c r="H1457" s="171"/>
      <c r="I1457" s="171">
        <f>SUM(I1458:I1495)</f>
        <v>0</v>
      </c>
      <c r="J1457" s="171"/>
      <c r="K1457" s="171">
        <f>SUM(K1458:K1495)</f>
        <v>0</v>
      </c>
      <c r="L1457" s="171"/>
      <c r="M1457" s="171">
        <f>SUM(M1458:M1495)</f>
        <v>0</v>
      </c>
      <c r="N1457" s="170"/>
      <c r="O1457" s="170">
        <f>SUM(O1458:O1495)</f>
        <v>1.3</v>
      </c>
      <c r="P1457" s="170"/>
      <c r="Q1457" s="170">
        <f>SUM(Q1458:Q1495)</f>
        <v>0</v>
      </c>
      <c r="R1457" s="171"/>
      <c r="S1457" s="171"/>
      <c r="T1457" s="172"/>
      <c r="U1457" s="166"/>
      <c r="V1457" s="166">
        <f>SUM(V1458:V1495)</f>
        <v>70.11</v>
      </c>
      <c r="W1457" s="166"/>
      <c r="X1457" s="166"/>
      <c r="Y1457" s="166"/>
      <c r="AG1457" t="s">
        <v>359</v>
      </c>
    </row>
    <row r="1458" spans="1:60" ht="22.5" outlineLevel="1" x14ac:dyDescent="0.2">
      <c r="A1458" s="177">
        <v>315</v>
      </c>
      <c r="B1458" s="178" t="s">
        <v>2414</v>
      </c>
      <c r="C1458" s="193" t="s">
        <v>2415</v>
      </c>
      <c r="D1458" s="179" t="s">
        <v>534</v>
      </c>
      <c r="E1458" s="180">
        <v>47.19</v>
      </c>
      <c r="F1458" s="181"/>
      <c r="G1458" s="182">
        <f>ROUND(E1458*F1458,2)</f>
        <v>0</v>
      </c>
      <c r="H1458" s="181"/>
      <c r="I1458" s="182">
        <f>ROUND(E1458*H1458,2)</f>
        <v>0</v>
      </c>
      <c r="J1458" s="181"/>
      <c r="K1458" s="182">
        <f>ROUND(E1458*J1458,2)</f>
        <v>0</v>
      </c>
      <c r="L1458" s="182">
        <v>12</v>
      </c>
      <c r="M1458" s="182">
        <f>G1458*(1+L1458/100)</f>
        <v>0</v>
      </c>
      <c r="N1458" s="180">
        <v>0</v>
      </c>
      <c r="O1458" s="180">
        <f>ROUND(E1458*N1458,2)</f>
        <v>0</v>
      </c>
      <c r="P1458" s="180">
        <v>0</v>
      </c>
      <c r="Q1458" s="180">
        <f>ROUND(E1458*P1458,2)</f>
        <v>0</v>
      </c>
      <c r="R1458" s="182" t="s">
        <v>2416</v>
      </c>
      <c r="S1458" s="182" t="s">
        <v>363</v>
      </c>
      <c r="T1458" s="183" t="s">
        <v>363</v>
      </c>
      <c r="U1458" s="159">
        <v>1.6E-2</v>
      </c>
      <c r="V1458" s="159">
        <f>ROUND(E1458*U1458,2)</f>
        <v>0.76</v>
      </c>
      <c r="W1458" s="159"/>
      <c r="X1458" s="159" t="s">
        <v>411</v>
      </c>
      <c r="Y1458" s="159" t="s">
        <v>366</v>
      </c>
      <c r="Z1458" s="148"/>
      <c r="AA1458" s="148"/>
      <c r="AB1458" s="148"/>
      <c r="AC1458" s="148"/>
      <c r="AD1458" s="148"/>
      <c r="AE1458" s="148"/>
      <c r="AF1458" s="148"/>
      <c r="AG1458" s="148" t="s">
        <v>412</v>
      </c>
      <c r="AH1458" s="148"/>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2" x14ac:dyDescent="0.2">
      <c r="A1459" s="155"/>
      <c r="B1459" s="156"/>
      <c r="C1459" s="206" t="s">
        <v>2417</v>
      </c>
      <c r="D1459" s="198"/>
      <c r="E1459" s="199">
        <v>47.19</v>
      </c>
      <c r="F1459" s="159"/>
      <c r="G1459" s="159"/>
      <c r="H1459" s="159"/>
      <c r="I1459" s="159"/>
      <c r="J1459" s="159"/>
      <c r="K1459" s="159"/>
      <c r="L1459" s="159"/>
      <c r="M1459" s="159"/>
      <c r="N1459" s="158"/>
      <c r="O1459" s="158"/>
      <c r="P1459" s="158"/>
      <c r="Q1459" s="158"/>
      <c r="R1459" s="159"/>
      <c r="S1459" s="159"/>
      <c r="T1459" s="159"/>
      <c r="U1459" s="159"/>
      <c r="V1459" s="159"/>
      <c r="W1459" s="159"/>
      <c r="X1459" s="159"/>
      <c r="Y1459" s="159"/>
      <c r="Z1459" s="148"/>
      <c r="AA1459" s="148"/>
      <c r="AB1459" s="148"/>
      <c r="AC1459" s="148"/>
      <c r="AD1459" s="148"/>
      <c r="AE1459" s="148"/>
      <c r="AF1459" s="148"/>
      <c r="AG1459" s="148" t="s">
        <v>481</v>
      </c>
      <c r="AH1459" s="148">
        <v>5</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1" x14ac:dyDescent="0.2">
      <c r="A1460" s="177">
        <v>316</v>
      </c>
      <c r="B1460" s="178" t="s">
        <v>2418</v>
      </c>
      <c r="C1460" s="193" t="s">
        <v>2419</v>
      </c>
      <c r="D1460" s="179" t="s">
        <v>534</v>
      </c>
      <c r="E1460" s="180">
        <v>47.19</v>
      </c>
      <c r="F1460" s="181"/>
      <c r="G1460" s="182">
        <f>ROUND(E1460*F1460,2)</f>
        <v>0</v>
      </c>
      <c r="H1460" s="181"/>
      <c r="I1460" s="182">
        <f>ROUND(E1460*H1460,2)</f>
        <v>0</v>
      </c>
      <c r="J1460" s="181"/>
      <c r="K1460" s="182">
        <f>ROUND(E1460*J1460,2)</f>
        <v>0</v>
      </c>
      <c r="L1460" s="182">
        <v>12</v>
      </c>
      <c r="M1460" s="182">
        <f>G1460*(1+L1460/100)</f>
        <v>0</v>
      </c>
      <c r="N1460" s="180">
        <v>2.1000000000000001E-4</v>
      </c>
      <c r="O1460" s="180">
        <f>ROUND(E1460*N1460,2)</f>
        <v>0.01</v>
      </c>
      <c r="P1460" s="180">
        <v>0</v>
      </c>
      <c r="Q1460" s="180">
        <f>ROUND(E1460*P1460,2)</f>
        <v>0</v>
      </c>
      <c r="R1460" s="182" t="s">
        <v>2416</v>
      </c>
      <c r="S1460" s="182" t="s">
        <v>363</v>
      </c>
      <c r="T1460" s="183" t="s">
        <v>363</v>
      </c>
      <c r="U1460" s="159">
        <v>0.05</v>
      </c>
      <c r="V1460" s="159">
        <f>ROUND(E1460*U1460,2)</f>
        <v>2.36</v>
      </c>
      <c r="W1460" s="159"/>
      <c r="X1460" s="159" t="s">
        <v>411</v>
      </c>
      <c r="Y1460" s="159" t="s">
        <v>366</v>
      </c>
      <c r="Z1460" s="148"/>
      <c r="AA1460" s="148"/>
      <c r="AB1460" s="148"/>
      <c r="AC1460" s="148"/>
      <c r="AD1460" s="148"/>
      <c r="AE1460" s="148"/>
      <c r="AF1460" s="148"/>
      <c r="AG1460" s="148" t="s">
        <v>412</v>
      </c>
      <c r="AH1460" s="148"/>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2" x14ac:dyDescent="0.2">
      <c r="A1461" s="155"/>
      <c r="B1461" s="156"/>
      <c r="C1461" s="206" t="s">
        <v>2417</v>
      </c>
      <c r="D1461" s="198"/>
      <c r="E1461" s="199">
        <v>47.19</v>
      </c>
      <c r="F1461" s="159"/>
      <c r="G1461" s="159"/>
      <c r="H1461" s="159"/>
      <c r="I1461" s="159"/>
      <c r="J1461" s="159"/>
      <c r="K1461" s="159"/>
      <c r="L1461" s="159"/>
      <c r="M1461" s="159"/>
      <c r="N1461" s="158"/>
      <c r="O1461" s="158"/>
      <c r="P1461" s="158"/>
      <c r="Q1461" s="158"/>
      <c r="R1461" s="159"/>
      <c r="S1461" s="159"/>
      <c r="T1461" s="159"/>
      <c r="U1461" s="159"/>
      <c r="V1461" s="159"/>
      <c r="W1461" s="159"/>
      <c r="X1461" s="159"/>
      <c r="Y1461" s="159"/>
      <c r="Z1461" s="148"/>
      <c r="AA1461" s="148"/>
      <c r="AB1461" s="148"/>
      <c r="AC1461" s="148"/>
      <c r="AD1461" s="148"/>
      <c r="AE1461" s="148"/>
      <c r="AF1461" s="148"/>
      <c r="AG1461" s="148" t="s">
        <v>481</v>
      </c>
      <c r="AH1461" s="148">
        <v>5</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outlineLevel="1" x14ac:dyDescent="0.2">
      <c r="A1462" s="177">
        <v>317</v>
      </c>
      <c r="B1462" s="178" t="s">
        <v>2420</v>
      </c>
      <c r="C1462" s="193" t="s">
        <v>2421</v>
      </c>
      <c r="D1462" s="179" t="s">
        <v>534</v>
      </c>
      <c r="E1462" s="180">
        <v>47.19</v>
      </c>
      <c r="F1462" s="181"/>
      <c r="G1462" s="182">
        <f>ROUND(E1462*F1462,2)</f>
        <v>0</v>
      </c>
      <c r="H1462" s="181"/>
      <c r="I1462" s="182">
        <f>ROUND(E1462*H1462,2)</f>
        <v>0</v>
      </c>
      <c r="J1462" s="181"/>
      <c r="K1462" s="182">
        <f>ROUND(E1462*J1462,2)</f>
        <v>0</v>
      </c>
      <c r="L1462" s="182">
        <v>12</v>
      </c>
      <c r="M1462" s="182">
        <f>G1462*(1+L1462/100)</f>
        <v>0</v>
      </c>
      <c r="N1462" s="180">
        <v>8.0000000000000007E-5</v>
      </c>
      <c r="O1462" s="180">
        <f>ROUND(E1462*N1462,2)</f>
        <v>0</v>
      </c>
      <c r="P1462" s="180">
        <v>0</v>
      </c>
      <c r="Q1462" s="180">
        <f>ROUND(E1462*P1462,2)</f>
        <v>0</v>
      </c>
      <c r="R1462" s="182" t="s">
        <v>2416</v>
      </c>
      <c r="S1462" s="182" t="s">
        <v>363</v>
      </c>
      <c r="T1462" s="183" t="s">
        <v>363</v>
      </c>
      <c r="U1462" s="159">
        <v>0.06</v>
      </c>
      <c r="V1462" s="159">
        <f>ROUND(E1462*U1462,2)</f>
        <v>2.83</v>
      </c>
      <c r="W1462" s="159"/>
      <c r="X1462" s="159" t="s">
        <v>411</v>
      </c>
      <c r="Y1462" s="159" t="s">
        <v>366</v>
      </c>
      <c r="Z1462" s="148"/>
      <c r="AA1462" s="148"/>
      <c r="AB1462" s="148"/>
      <c r="AC1462" s="148"/>
      <c r="AD1462" s="148"/>
      <c r="AE1462" s="148"/>
      <c r="AF1462" s="148"/>
      <c r="AG1462" s="148" t="s">
        <v>412</v>
      </c>
      <c r="AH1462" s="148"/>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outlineLevel="2" x14ac:dyDescent="0.2">
      <c r="A1463" s="155"/>
      <c r="B1463" s="156"/>
      <c r="C1463" s="206" t="s">
        <v>644</v>
      </c>
      <c r="D1463" s="198"/>
      <c r="E1463" s="199"/>
      <c r="F1463" s="159"/>
      <c r="G1463" s="159"/>
      <c r="H1463" s="159"/>
      <c r="I1463" s="159"/>
      <c r="J1463" s="159"/>
      <c r="K1463" s="159"/>
      <c r="L1463" s="159"/>
      <c r="M1463" s="159"/>
      <c r="N1463" s="158"/>
      <c r="O1463" s="158"/>
      <c r="P1463" s="158"/>
      <c r="Q1463" s="158"/>
      <c r="R1463" s="159"/>
      <c r="S1463" s="159"/>
      <c r="T1463" s="159"/>
      <c r="U1463" s="159"/>
      <c r="V1463" s="159"/>
      <c r="W1463" s="159"/>
      <c r="X1463" s="159"/>
      <c r="Y1463" s="159"/>
      <c r="Z1463" s="148"/>
      <c r="AA1463" s="148"/>
      <c r="AB1463" s="148"/>
      <c r="AC1463" s="148"/>
      <c r="AD1463" s="148"/>
      <c r="AE1463" s="148"/>
      <c r="AF1463" s="148"/>
      <c r="AG1463" s="148" t="s">
        <v>481</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3" x14ac:dyDescent="0.2">
      <c r="A1464" s="155"/>
      <c r="B1464" s="156"/>
      <c r="C1464" s="206" t="s">
        <v>2422</v>
      </c>
      <c r="D1464" s="198"/>
      <c r="E1464" s="199">
        <v>3.87</v>
      </c>
      <c r="F1464" s="159"/>
      <c r="G1464" s="159"/>
      <c r="H1464" s="159"/>
      <c r="I1464" s="159"/>
      <c r="J1464" s="159"/>
      <c r="K1464" s="159"/>
      <c r="L1464" s="159"/>
      <c r="M1464" s="159"/>
      <c r="N1464" s="158"/>
      <c r="O1464" s="158"/>
      <c r="P1464" s="158"/>
      <c r="Q1464" s="158"/>
      <c r="R1464" s="159"/>
      <c r="S1464" s="159"/>
      <c r="T1464" s="159"/>
      <c r="U1464" s="159"/>
      <c r="V1464" s="159"/>
      <c r="W1464" s="159"/>
      <c r="X1464" s="159"/>
      <c r="Y1464" s="159"/>
      <c r="Z1464" s="148"/>
      <c r="AA1464" s="148"/>
      <c r="AB1464" s="148"/>
      <c r="AC1464" s="148"/>
      <c r="AD1464" s="148"/>
      <c r="AE1464" s="148"/>
      <c r="AF1464" s="148"/>
      <c r="AG1464" s="148" t="s">
        <v>481</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3" x14ac:dyDescent="0.2">
      <c r="A1465" s="155"/>
      <c r="B1465" s="156"/>
      <c r="C1465" s="206" t="s">
        <v>1631</v>
      </c>
      <c r="D1465" s="198"/>
      <c r="E1465" s="199">
        <v>43.32</v>
      </c>
      <c r="F1465" s="159"/>
      <c r="G1465" s="159"/>
      <c r="H1465" s="159"/>
      <c r="I1465" s="159"/>
      <c r="J1465" s="159"/>
      <c r="K1465" s="159"/>
      <c r="L1465" s="159"/>
      <c r="M1465" s="159"/>
      <c r="N1465" s="158"/>
      <c r="O1465" s="158"/>
      <c r="P1465" s="158"/>
      <c r="Q1465" s="158"/>
      <c r="R1465" s="159"/>
      <c r="S1465" s="159"/>
      <c r="T1465" s="159"/>
      <c r="U1465" s="159"/>
      <c r="V1465" s="159"/>
      <c r="W1465" s="159"/>
      <c r="X1465" s="159"/>
      <c r="Y1465" s="159"/>
      <c r="Z1465" s="148"/>
      <c r="AA1465" s="148"/>
      <c r="AB1465" s="148"/>
      <c r="AC1465" s="148"/>
      <c r="AD1465" s="148"/>
      <c r="AE1465" s="148"/>
      <c r="AF1465" s="148"/>
      <c r="AG1465" s="148" t="s">
        <v>481</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ht="22.5" outlineLevel="1" x14ac:dyDescent="0.2">
      <c r="A1466" s="177">
        <v>318</v>
      </c>
      <c r="B1466" s="178" t="s">
        <v>2423</v>
      </c>
      <c r="C1466" s="193" t="s">
        <v>2424</v>
      </c>
      <c r="D1466" s="179" t="s">
        <v>549</v>
      </c>
      <c r="E1466" s="180">
        <v>26.83</v>
      </c>
      <c r="F1466" s="181"/>
      <c r="G1466" s="182">
        <f>ROUND(E1466*F1466,2)</f>
        <v>0</v>
      </c>
      <c r="H1466" s="181"/>
      <c r="I1466" s="182">
        <f>ROUND(E1466*H1466,2)</f>
        <v>0</v>
      </c>
      <c r="J1466" s="181"/>
      <c r="K1466" s="182">
        <f>ROUND(E1466*J1466,2)</f>
        <v>0</v>
      </c>
      <c r="L1466" s="182">
        <v>12</v>
      </c>
      <c r="M1466" s="182">
        <f>G1466*(1+L1466/100)</f>
        <v>0</v>
      </c>
      <c r="N1466" s="180">
        <v>5.1000000000000004E-4</v>
      </c>
      <c r="O1466" s="180">
        <f>ROUND(E1466*N1466,2)</f>
        <v>0.01</v>
      </c>
      <c r="P1466" s="180">
        <v>0</v>
      </c>
      <c r="Q1466" s="180">
        <f>ROUND(E1466*P1466,2)</f>
        <v>0</v>
      </c>
      <c r="R1466" s="182" t="s">
        <v>2416</v>
      </c>
      <c r="S1466" s="182" t="s">
        <v>363</v>
      </c>
      <c r="T1466" s="183" t="s">
        <v>363</v>
      </c>
      <c r="U1466" s="159">
        <v>0.23599999999999999</v>
      </c>
      <c r="V1466" s="159">
        <f>ROUND(E1466*U1466,2)</f>
        <v>6.33</v>
      </c>
      <c r="W1466" s="159"/>
      <c r="X1466" s="159" t="s">
        <v>411</v>
      </c>
      <c r="Y1466" s="159" t="s">
        <v>366</v>
      </c>
      <c r="Z1466" s="148"/>
      <c r="AA1466" s="148"/>
      <c r="AB1466" s="148"/>
      <c r="AC1466" s="148"/>
      <c r="AD1466" s="148"/>
      <c r="AE1466" s="148"/>
      <c r="AF1466" s="148"/>
      <c r="AG1466" s="148" t="s">
        <v>412</v>
      </c>
      <c r="AH1466" s="148"/>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2" x14ac:dyDescent="0.2">
      <c r="A1467" s="155"/>
      <c r="B1467" s="156"/>
      <c r="C1467" s="206" t="s">
        <v>492</v>
      </c>
      <c r="D1467" s="198"/>
      <c r="E1467" s="199"/>
      <c r="F1467" s="159"/>
      <c r="G1467" s="159"/>
      <c r="H1467" s="159"/>
      <c r="I1467" s="159"/>
      <c r="J1467" s="159"/>
      <c r="K1467" s="159"/>
      <c r="L1467" s="159"/>
      <c r="M1467" s="159"/>
      <c r="N1467" s="158"/>
      <c r="O1467" s="158"/>
      <c r="P1467" s="158"/>
      <c r="Q1467" s="158"/>
      <c r="R1467" s="159"/>
      <c r="S1467" s="159"/>
      <c r="T1467" s="159"/>
      <c r="U1467" s="159"/>
      <c r="V1467" s="159"/>
      <c r="W1467" s="159"/>
      <c r="X1467" s="159"/>
      <c r="Y1467" s="159"/>
      <c r="Z1467" s="148"/>
      <c r="AA1467" s="148"/>
      <c r="AB1467" s="148"/>
      <c r="AC1467" s="148"/>
      <c r="AD1467" s="148"/>
      <c r="AE1467" s="148"/>
      <c r="AF1467" s="148"/>
      <c r="AG1467" s="148" t="s">
        <v>481</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3" x14ac:dyDescent="0.2">
      <c r="A1468" s="155"/>
      <c r="B1468" s="156"/>
      <c r="C1468" s="206" t="s">
        <v>2425</v>
      </c>
      <c r="D1468" s="198"/>
      <c r="E1468" s="199">
        <v>12.86</v>
      </c>
      <c r="F1468" s="159"/>
      <c r="G1468" s="159"/>
      <c r="H1468" s="159"/>
      <c r="I1468" s="159"/>
      <c r="J1468" s="159"/>
      <c r="K1468" s="159"/>
      <c r="L1468" s="159"/>
      <c r="M1468" s="159"/>
      <c r="N1468" s="158"/>
      <c r="O1468" s="158"/>
      <c r="P1468" s="158"/>
      <c r="Q1468" s="158"/>
      <c r="R1468" s="159"/>
      <c r="S1468" s="159"/>
      <c r="T1468" s="159"/>
      <c r="U1468" s="159"/>
      <c r="V1468" s="159"/>
      <c r="W1468" s="159"/>
      <c r="X1468" s="159"/>
      <c r="Y1468" s="159"/>
      <c r="Z1468" s="148"/>
      <c r="AA1468" s="148"/>
      <c r="AB1468" s="148"/>
      <c r="AC1468" s="148"/>
      <c r="AD1468" s="148"/>
      <c r="AE1468" s="148"/>
      <c r="AF1468" s="148"/>
      <c r="AG1468" s="148" t="s">
        <v>481</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3" x14ac:dyDescent="0.2">
      <c r="A1469" s="155"/>
      <c r="B1469" s="156"/>
      <c r="C1469" s="206" t="s">
        <v>2426</v>
      </c>
      <c r="D1469" s="198"/>
      <c r="E1469" s="199">
        <v>2.5499999999999998</v>
      </c>
      <c r="F1469" s="159"/>
      <c r="G1469" s="159"/>
      <c r="H1469" s="159"/>
      <c r="I1469" s="159"/>
      <c r="J1469" s="159"/>
      <c r="K1469" s="159"/>
      <c r="L1469" s="159"/>
      <c r="M1469" s="159"/>
      <c r="N1469" s="158"/>
      <c r="O1469" s="158"/>
      <c r="P1469" s="158"/>
      <c r="Q1469" s="158"/>
      <c r="R1469" s="159"/>
      <c r="S1469" s="159"/>
      <c r="T1469" s="159"/>
      <c r="U1469" s="159"/>
      <c r="V1469" s="159"/>
      <c r="W1469" s="159"/>
      <c r="X1469" s="159"/>
      <c r="Y1469" s="159"/>
      <c r="Z1469" s="148"/>
      <c r="AA1469" s="148"/>
      <c r="AB1469" s="148"/>
      <c r="AC1469" s="148"/>
      <c r="AD1469" s="148"/>
      <c r="AE1469" s="148"/>
      <c r="AF1469" s="148"/>
      <c r="AG1469" s="148" t="s">
        <v>481</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3" x14ac:dyDescent="0.2">
      <c r="A1470" s="155"/>
      <c r="B1470" s="156"/>
      <c r="C1470" s="206" t="s">
        <v>1294</v>
      </c>
      <c r="D1470" s="198"/>
      <c r="E1470" s="199"/>
      <c r="F1470" s="159"/>
      <c r="G1470" s="159"/>
      <c r="H1470" s="159"/>
      <c r="I1470" s="159"/>
      <c r="J1470" s="159"/>
      <c r="K1470" s="159"/>
      <c r="L1470" s="159"/>
      <c r="M1470" s="159"/>
      <c r="N1470" s="158"/>
      <c r="O1470" s="158"/>
      <c r="P1470" s="158"/>
      <c r="Q1470" s="158"/>
      <c r="R1470" s="159"/>
      <c r="S1470" s="159"/>
      <c r="T1470" s="159"/>
      <c r="U1470" s="159"/>
      <c r="V1470" s="159"/>
      <c r="W1470" s="159"/>
      <c r="X1470" s="159"/>
      <c r="Y1470" s="159"/>
      <c r="Z1470" s="148"/>
      <c r="AA1470" s="148"/>
      <c r="AB1470" s="148"/>
      <c r="AC1470" s="148"/>
      <c r="AD1470" s="148"/>
      <c r="AE1470" s="148"/>
      <c r="AF1470" s="148"/>
      <c r="AG1470" s="148" t="s">
        <v>481</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3" x14ac:dyDescent="0.2">
      <c r="A1471" s="155"/>
      <c r="B1471" s="156"/>
      <c r="C1471" s="206" t="s">
        <v>2427</v>
      </c>
      <c r="D1471" s="198"/>
      <c r="E1471" s="199">
        <v>11.42</v>
      </c>
      <c r="F1471" s="159"/>
      <c r="G1471" s="159"/>
      <c r="H1471" s="159"/>
      <c r="I1471" s="159"/>
      <c r="J1471" s="159"/>
      <c r="K1471" s="159"/>
      <c r="L1471" s="159"/>
      <c r="M1471" s="159"/>
      <c r="N1471" s="158"/>
      <c r="O1471" s="158"/>
      <c r="P1471" s="158"/>
      <c r="Q1471" s="158"/>
      <c r="R1471" s="159"/>
      <c r="S1471" s="159"/>
      <c r="T1471" s="159"/>
      <c r="U1471" s="159"/>
      <c r="V1471" s="159"/>
      <c r="W1471" s="159"/>
      <c r="X1471" s="159"/>
      <c r="Y1471" s="159"/>
      <c r="Z1471" s="148"/>
      <c r="AA1471" s="148"/>
      <c r="AB1471" s="148"/>
      <c r="AC1471" s="148"/>
      <c r="AD1471" s="148"/>
      <c r="AE1471" s="148"/>
      <c r="AF1471" s="148"/>
      <c r="AG1471" s="148" t="s">
        <v>481</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1" x14ac:dyDescent="0.2">
      <c r="A1472" s="177">
        <v>319</v>
      </c>
      <c r="B1472" s="178" t="s">
        <v>2428</v>
      </c>
      <c r="C1472" s="193" t="s">
        <v>2429</v>
      </c>
      <c r="D1472" s="179" t="s">
        <v>549</v>
      </c>
      <c r="E1472" s="180">
        <v>26.83</v>
      </c>
      <c r="F1472" s="181"/>
      <c r="G1472" s="182">
        <f>ROUND(E1472*F1472,2)</f>
        <v>0</v>
      </c>
      <c r="H1472" s="181"/>
      <c r="I1472" s="182">
        <f>ROUND(E1472*H1472,2)</f>
        <v>0</v>
      </c>
      <c r="J1472" s="181"/>
      <c r="K1472" s="182">
        <f>ROUND(E1472*J1472,2)</f>
        <v>0</v>
      </c>
      <c r="L1472" s="182">
        <v>12</v>
      </c>
      <c r="M1472" s="182">
        <f>G1472*(1+L1472/100)</f>
        <v>0</v>
      </c>
      <c r="N1472" s="180">
        <v>0</v>
      </c>
      <c r="O1472" s="180">
        <f>ROUND(E1472*N1472,2)</f>
        <v>0</v>
      </c>
      <c r="P1472" s="180">
        <v>0</v>
      </c>
      <c r="Q1472" s="180">
        <f>ROUND(E1472*P1472,2)</f>
        <v>0</v>
      </c>
      <c r="R1472" s="182" t="s">
        <v>2416</v>
      </c>
      <c r="S1472" s="182" t="s">
        <v>363</v>
      </c>
      <c r="T1472" s="183" t="s">
        <v>363</v>
      </c>
      <c r="U1472" s="159">
        <v>0.154</v>
      </c>
      <c r="V1472" s="159">
        <f>ROUND(E1472*U1472,2)</f>
        <v>4.13</v>
      </c>
      <c r="W1472" s="159"/>
      <c r="X1472" s="159" t="s">
        <v>411</v>
      </c>
      <c r="Y1472" s="159" t="s">
        <v>366</v>
      </c>
      <c r="Z1472" s="148"/>
      <c r="AA1472" s="148"/>
      <c r="AB1472" s="148"/>
      <c r="AC1472" s="148"/>
      <c r="AD1472" s="148"/>
      <c r="AE1472" s="148"/>
      <c r="AF1472" s="148"/>
      <c r="AG1472" s="148" t="s">
        <v>412</v>
      </c>
      <c r="AH1472" s="148"/>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2" x14ac:dyDescent="0.2">
      <c r="A1473" s="155"/>
      <c r="B1473" s="156"/>
      <c r="C1473" s="206" t="s">
        <v>2430</v>
      </c>
      <c r="D1473" s="198"/>
      <c r="E1473" s="199">
        <v>26.83</v>
      </c>
      <c r="F1473" s="159"/>
      <c r="G1473" s="159"/>
      <c r="H1473" s="159"/>
      <c r="I1473" s="159"/>
      <c r="J1473" s="159"/>
      <c r="K1473" s="159"/>
      <c r="L1473" s="159"/>
      <c r="M1473" s="159"/>
      <c r="N1473" s="158"/>
      <c r="O1473" s="158"/>
      <c r="P1473" s="158"/>
      <c r="Q1473" s="158"/>
      <c r="R1473" s="159"/>
      <c r="S1473" s="159"/>
      <c r="T1473" s="159"/>
      <c r="U1473" s="159"/>
      <c r="V1473" s="159"/>
      <c r="W1473" s="159"/>
      <c r="X1473" s="159"/>
      <c r="Y1473" s="159"/>
      <c r="Z1473" s="148"/>
      <c r="AA1473" s="148"/>
      <c r="AB1473" s="148"/>
      <c r="AC1473" s="148"/>
      <c r="AD1473" s="148"/>
      <c r="AE1473" s="148"/>
      <c r="AF1473" s="148"/>
      <c r="AG1473" s="148" t="s">
        <v>481</v>
      </c>
      <c r="AH1473" s="148">
        <v>5</v>
      </c>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ht="22.5" outlineLevel="1" x14ac:dyDescent="0.2">
      <c r="A1474" s="177">
        <v>320</v>
      </c>
      <c r="B1474" s="178" t="s">
        <v>2431</v>
      </c>
      <c r="C1474" s="193" t="s">
        <v>2432</v>
      </c>
      <c r="D1474" s="179" t="s">
        <v>534</v>
      </c>
      <c r="E1474" s="180">
        <v>47.19</v>
      </c>
      <c r="F1474" s="181"/>
      <c r="G1474" s="182">
        <f>ROUND(E1474*F1474,2)</f>
        <v>0</v>
      </c>
      <c r="H1474" s="181"/>
      <c r="I1474" s="182">
        <f>ROUND(E1474*H1474,2)</f>
        <v>0</v>
      </c>
      <c r="J1474" s="181"/>
      <c r="K1474" s="182">
        <f>ROUND(E1474*J1474,2)</f>
        <v>0</v>
      </c>
      <c r="L1474" s="182">
        <v>12</v>
      </c>
      <c r="M1474" s="182">
        <f>G1474*(1+L1474/100)</f>
        <v>0</v>
      </c>
      <c r="N1474" s="180">
        <v>5.1500000000000001E-3</v>
      </c>
      <c r="O1474" s="180">
        <f>ROUND(E1474*N1474,2)</f>
        <v>0.24</v>
      </c>
      <c r="P1474" s="180">
        <v>0</v>
      </c>
      <c r="Q1474" s="180">
        <f>ROUND(E1474*P1474,2)</f>
        <v>0</v>
      </c>
      <c r="R1474" s="182" t="s">
        <v>2416</v>
      </c>
      <c r="S1474" s="182" t="s">
        <v>363</v>
      </c>
      <c r="T1474" s="183" t="s">
        <v>363</v>
      </c>
      <c r="U1474" s="159">
        <v>1.04</v>
      </c>
      <c r="V1474" s="159">
        <f>ROUND(E1474*U1474,2)</f>
        <v>49.08</v>
      </c>
      <c r="W1474" s="159"/>
      <c r="X1474" s="159" t="s">
        <v>411</v>
      </c>
      <c r="Y1474" s="159" t="s">
        <v>366</v>
      </c>
      <c r="Z1474" s="148"/>
      <c r="AA1474" s="148"/>
      <c r="AB1474" s="148"/>
      <c r="AC1474" s="148"/>
      <c r="AD1474" s="148"/>
      <c r="AE1474" s="148"/>
      <c r="AF1474" s="148"/>
      <c r="AG1474" s="148" t="s">
        <v>412</v>
      </c>
      <c r="AH1474" s="148"/>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2" x14ac:dyDescent="0.2">
      <c r="A1475" s="155"/>
      <c r="B1475" s="156"/>
      <c r="C1475" s="206" t="s">
        <v>644</v>
      </c>
      <c r="D1475" s="198"/>
      <c r="E1475" s="199"/>
      <c r="F1475" s="159"/>
      <c r="G1475" s="159"/>
      <c r="H1475" s="159"/>
      <c r="I1475" s="159"/>
      <c r="J1475" s="159"/>
      <c r="K1475" s="159"/>
      <c r="L1475" s="159"/>
      <c r="M1475" s="159"/>
      <c r="N1475" s="158"/>
      <c r="O1475" s="158"/>
      <c r="P1475" s="158"/>
      <c r="Q1475" s="158"/>
      <c r="R1475" s="159"/>
      <c r="S1475" s="159"/>
      <c r="T1475" s="159"/>
      <c r="U1475" s="159"/>
      <c r="V1475" s="159"/>
      <c r="W1475" s="159"/>
      <c r="X1475" s="159"/>
      <c r="Y1475" s="159"/>
      <c r="Z1475" s="148"/>
      <c r="AA1475" s="148"/>
      <c r="AB1475" s="148"/>
      <c r="AC1475" s="148"/>
      <c r="AD1475" s="148"/>
      <c r="AE1475" s="148"/>
      <c r="AF1475" s="148"/>
      <c r="AG1475" s="148" t="s">
        <v>481</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3" x14ac:dyDescent="0.2">
      <c r="A1476" s="155"/>
      <c r="B1476" s="156"/>
      <c r="C1476" s="206" t="s">
        <v>2422</v>
      </c>
      <c r="D1476" s="198"/>
      <c r="E1476" s="199">
        <v>3.87</v>
      </c>
      <c r="F1476" s="159"/>
      <c r="G1476" s="159"/>
      <c r="H1476" s="159"/>
      <c r="I1476" s="159"/>
      <c r="J1476" s="159"/>
      <c r="K1476" s="159"/>
      <c r="L1476" s="159"/>
      <c r="M1476" s="159"/>
      <c r="N1476" s="158"/>
      <c r="O1476" s="158"/>
      <c r="P1476" s="158"/>
      <c r="Q1476" s="158"/>
      <c r="R1476" s="159"/>
      <c r="S1476" s="159"/>
      <c r="T1476" s="159"/>
      <c r="U1476" s="159"/>
      <c r="V1476" s="159"/>
      <c r="W1476" s="159"/>
      <c r="X1476" s="159"/>
      <c r="Y1476" s="159"/>
      <c r="Z1476" s="148"/>
      <c r="AA1476" s="148"/>
      <c r="AB1476" s="148"/>
      <c r="AC1476" s="148"/>
      <c r="AD1476" s="148"/>
      <c r="AE1476" s="148"/>
      <c r="AF1476" s="148"/>
      <c r="AG1476" s="148" t="s">
        <v>481</v>
      </c>
      <c r="AH1476" s="148">
        <v>0</v>
      </c>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3" x14ac:dyDescent="0.2">
      <c r="A1477" s="155"/>
      <c r="B1477" s="156"/>
      <c r="C1477" s="206" t="s">
        <v>1631</v>
      </c>
      <c r="D1477" s="198"/>
      <c r="E1477" s="199">
        <v>43.32</v>
      </c>
      <c r="F1477" s="159"/>
      <c r="G1477" s="159"/>
      <c r="H1477" s="159"/>
      <c r="I1477" s="159"/>
      <c r="J1477" s="159"/>
      <c r="K1477" s="159"/>
      <c r="L1477" s="159"/>
      <c r="M1477" s="159"/>
      <c r="N1477" s="158"/>
      <c r="O1477" s="158"/>
      <c r="P1477" s="158"/>
      <c r="Q1477" s="158"/>
      <c r="R1477" s="159"/>
      <c r="S1477" s="159"/>
      <c r="T1477" s="159"/>
      <c r="U1477" s="159"/>
      <c r="V1477" s="159"/>
      <c r="W1477" s="159"/>
      <c r="X1477" s="159"/>
      <c r="Y1477" s="159"/>
      <c r="Z1477" s="148"/>
      <c r="AA1477" s="148"/>
      <c r="AB1477" s="148"/>
      <c r="AC1477" s="148"/>
      <c r="AD1477" s="148"/>
      <c r="AE1477" s="148"/>
      <c r="AF1477" s="148"/>
      <c r="AG1477" s="148" t="s">
        <v>481</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1" x14ac:dyDescent="0.2">
      <c r="A1478" s="177">
        <v>321</v>
      </c>
      <c r="B1478" s="178" t="s">
        <v>2433</v>
      </c>
      <c r="C1478" s="193" t="s">
        <v>2434</v>
      </c>
      <c r="D1478" s="179" t="s">
        <v>549</v>
      </c>
      <c r="E1478" s="180">
        <v>66.02</v>
      </c>
      <c r="F1478" s="181"/>
      <c r="G1478" s="182">
        <f>ROUND(E1478*F1478,2)</f>
        <v>0</v>
      </c>
      <c r="H1478" s="181"/>
      <c r="I1478" s="182">
        <f>ROUND(E1478*H1478,2)</f>
        <v>0</v>
      </c>
      <c r="J1478" s="181"/>
      <c r="K1478" s="182">
        <f>ROUND(E1478*J1478,2)</f>
        <v>0</v>
      </c>
      <c r="L1478" s="182">
        <v>12</v>
      </c>
      <c r="M1478" s="182">
        <f>G1478*(1+L1478/100)</f>
        <v>0</v>
      </c>
      <c r="N1478" s="180">
        <v>4.0000000000000003E-5</v>
      </c>
      <c r="O1478" s="180">
        <f>ROUND(E1478*N1478,2)</f>
        <v>0</v>
      </c>
      <c r="P1478" s="180">
        <v>0</v>
      </c>
      <c r="Q1478" s="180">
        <f>ROUND(E1478*P1478,2)</f>
        <v>0</v>
      </c>
      <c r="R1478" s="182" t="s">
        <v>2416</v>
      </c>
      <c r="S1478" s="182" t="s">
        <v>363</v>
      </c>
      <c r="T1478" s="183" t="s">
        <v>363</v>
      </c>
      <c r="U1478" s="159">
        <v>7.0000000000000007E-2</v>
      </c>
      <c r="V1478" s="159">
        <f>ROUND(E1478*U1478,2)</f>
        <v>4.62</v>
      </c>
      <c r="W1478" s="159"/>
      <c r="X1478" s="159" t="s">
        <v>411</v>
      </c>
      <c r="Y1478" s="159" t="s">
        <v>366</v>
      </c>
      <c r="Z1478" s="148"/>
      <c r="AA1478" s="148"/>
      <c r="AB1478" s="148"/>
      <c r="AC1478" s="148"/>
      <c r="AD1478" s="148"/>
      <c r="AE1478" s="148"/>
      <c r="AF1478" s="148"/>
      <c r="AG1478" s="148" t="s">
        <v>412</v>
      </c>
      <c r="AH1478" s="148"/>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2" x14ac:dyDescent="0.2">
      <c r="A1479" s="155"/>
      <c r="B1479" s="156"/>
      <c r="C1479" s="283" t="s">
        <v>2435</v>
      </c>
      <c r="D1479" s="284"/>
      <c r="E1479" s="284"/>
      <c r="F1479" s="284"/>
      <c r="G1479" s="284"/>
      <c r="H1479" s="159"/>
      <c r="I1479" s="159"/>
      <c r="J1479" s="159"/>
      <c r="K1479" s="159"/>
      <c r="L1479" s="159"/>
      <c r="M1479" s="159"/>
      <c r="N1479" s="158"/>
      <c r="O1479" s="158"/>
      <c r="P1479" s="158"/>
      <c r="Q1479" s="158"/>
      <c r="R1479" s="159"/>
      <c r="S1479" s="159"/>
      <c r="T1479" s="159"/>
      <c r="U1479" s="159"/>
      <c r="V1479" s="159"/>
      <c r="W1479" s="159"/>
      <c r="X1479" s="159"/>
      <c r="Y1479" s="159"/>
      <c r="Z1479" s="148"/>
      <c r="AA1479" s="148"/>
      <c r="AB1479" s="148"/>
      <c r="AC1479" s="148"/>
      <c r="AD1479" s="148"/>
      <c r="AE1479" s="148"/>
      <c r="AF1479" s="148"/>
      <c r="AG1479" s="148" t="s">
        <v>369</v>
      </c>
      <c r="AH1479" s="148"/>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2" x14ac:dyDescent="0.2">
      <c r="A1480" s="155"/>
      <c r="B1480" s="156"/>
      <c r="C1480" s="206" t="s">
        <v>1294</v>
      </c>
      <c r="D1480" s="198"/>
      <c r="E1480" s="199"/>
      <c r="F1480" s="159"/>
      <c r="G1480" s="159"/>
      <c r="H1480" s="159"/>
      <c r="I1480" s="159"/>
      <c r="J1480" s="159"/>
      <c r="K1480" s="159"/>
      <c r="L1480" s="159"/>
      <c r="M1480" s="159"/>
      <c r="N1480" s="158"/>
      <c r="O1480" s="158"/>
      <c r="P1480" s="158"/>
      <c r="Q1480" s="158"/>
      <c r="R1480" s="159"/>
      <c r="S1480" s="159"/>
      <c r="T1480" s="159"/>
      <c r="U1480" s="159"/>
      <c r="V1480" s="159"/>
      <c r="W1480" s="159"/>
      <c r="X1480" s="159"/>
      <c r="Y1480" s="159"/>
      <c r="Z1480" s="148"/>
      <c r="AA1480" s="148"/>
      <c r="AB1480" s="148"/>
      <c r="AC1480" s="148"/>
      <c r="AD1480" s="148"/>
      <c r="AE1480" s="148"/>
      <c r="AF1480" s="148"/>
      <c r="AG1480" s="148" t="s">
        <v>481</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3" x14ac:dyDescent="0.2">
      <c r="A1481" s="155"/>
      <c r="B1481" s="156"/>
      <c r="C1481" s="206" t="s">
        <v>1854</v>
      </c>
      <c r="D1481" s="198"/>
      <c r="E1481" s="199">
        <v>5.2</v>
      </c>
      <c r="F1481" s="159"/>
      <c r="G1481" s="159"/>
      <c r="H1481" s="159"/>
      <c r="I1481" s="159"/>
      <c r="J1481" s="159"/>
      <c r="K1481" s="159"/>
      <c r="L1481" s="159"/>
      <c r="M1481" s="159"/>
      <c r="N1481" s="158"/>
      <c r="O1481" s="158"/>
      <c r="P1481" s="158"/>
      <c r="Q1481" s="158"/>
      <c r="R1481" s="159"/>
      <c r="S1481" s="159"/>
      <c r="T1481" s="159"/>
      <c r="U1481" s="159"/>
      <c r="V1481" s="159"/>
      <c r="W1481" s="159"/>
      <c r="X1481" s="159"/>
      <c r="Y1481" s="159"/>
      <c r="Z1481" s="148"/>
      <c r="AA1481" s="148"/>
      <c r="AB1481" s="148"/>
      <c r="AC1481" s="148"/>
      <c r="AD1481" s="148"/>
      <c r="AE1481" s="148"/>
      <c r="AF1481" s="148"/>
      <c r="AG1481" s="148" t="s">
        <v>481</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3" x14ac:dyDescent="0.2">
      <c r="A1482" s="155"/>
      <c r="B1482" s="156"/>
      <c r="C1482" s="206" t="s">
        <v>1855</v>
      </c>
      <c r="D1482" s="198"/>
      <c r="E1482" s="199">
        <v>6.38</v>
      </c>
      <c r="F1482" s="159"/>
      <c r="G1482" s="159"/>
      <c r="H1482" s="159"/>
      <c r="I1482" s="159"/>
      <c r="J1482" s="159"/>
      <c r="K1482" s="159"/>
      <c r="L1482" s="159"/>
      <c r="M1482" s="159"/>
      <c r="N1482" s="158"/>
      <c r="O1482" s="158"/>
      <c r="P1482" s="158"/>
      <c r="Q1482" s="158"/>
      <c r="R1482" s="159"/>
      <c r="S1482" s="159"/>
      <c r="T1482" s="159"/>
      <c r="U1482" s="159"/>
      <c r="V1482" s="159"/>
      <c r="W1482" s="159"/>
      <c r="X1482" s="159"/>
      <c r="Y1482" s="159"/>
      <c r="Z1482" s="148"/>
      <c r="AA1482" s="148"/>
      <c r="AB1482" s="148"/>
      <c r="AC1482" s="148"/>
      <c r="AD1482" s="148"/>
      <c r="AE1482" s="148"/>
      <c r="AF1482" s="148"/>
      <c r="AG1482" s="148" t="s">
        <v>481</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3" x14ac:dyDescent="0.2">
      <c r="A1483" s="155"/>
      <c r="B1483" s="156"/>
      <c r="C1483" s="206" t="s">
        <v>1856</v>
      </c>
      <c r="D1483" s="198"/>
      <c r="E1483" s="199">
        <v>8.68</v>
      </c>
      <c r="F1483" s="159"/>
      <c r="G1483" s="159"/>
      <c r="H1483" s="159"/>
      <c r="I1483" s="159"/>
      <c r="J1483" s="159"/>
      <c r="K1483" s="159"/>
      <c r="L1483" s="159"/>
      <c r="M1483" s="159"/>
      <c r="N1483" s="158"/>
      <c r="O1483" s="158"/>
      <c r="P1483" s="158"/>
      <c r="Q1483" s="158"/>
      <c r="R1483" s="159"/>
      <c r="S1483" s="159"/>
      <c r="T1483" s="159"/>
      <c r="U1483" s="159"/>
      <c r="V1483" s="159"/>
      <c r="W1483" s="159"/>
      <c r="X1483" s="159"/>
      <c r="Y1483" s="159"/>
      <c r="Z1483" s="148"/>
      <c r="AA1483" s="148"/>
      <c r="AB1483" s="148"/>
      <c r="AC1483" s="148"/>
      <c r="AD1483" s="148"/>
      <c r="AE1483" s="148"/>
      <c r="AF1483" s="148"/>
      <c r="AG1483" s="148" t="s">
        <v>481</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3" x14ac:dyDescent="0.2">
      <c r="A1484" s="155"/>
      <c r="B1484" s="156"/>
      <c r="C1484" s="206" t="s">
        <v>1857</v>
      </c>
      <c r="D1484" s="198"/>
      <c r="E1484" s="199">
        <v>12.8</v>
      </c>
      <c r="F1484" s="159"/>
      <c r="G1484" s="159"/>
      <c r="H1484" s="159"/>
      <c r="I1484" s="159"/>
      <c r="J1484" s="159"/>
      <c r="K1484" s="159"/>
      <c r="L1484" s="159"/>
      <c r="M1484" s="159"/>
      <c r="N1484" s="158"/>
      <c r="O1484" s="158"/>
      <c r="P1484" s="158"/>
      <c r="Q1484" s="158"/>
      <c r="R1484" s="159"/>
      <c r="S1484" s="159"/>
      <c r="T1484" s="159"/>
      <c r="U1484" s="159"/>
      <c r="V1484" s="159"/>
      <c r="W1484" s="159"/>
      <c r="X1484" s="159"/>
      <c r="Y1484" s="159"/>
      <c r="Z1484" s="148"/>
      <c r="AA1484" s="148"/>
      <c r="AB1484" s="148"/>
      <c r="AC1484" s="148"/>
      <c r="AD1484" s="148"/>
      <c r="AE1484" s="148"/>
      <c r="AF1484" s="148"/>
      <c r="AG1484" s="148" t="s">
        <v>481</v>
      </c>
      <c r="AH1484" s="148">
        <v>0</v>
      </c>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3" x14ac:dyDescent="0.2">
      <c r="A1485" s="155"/>
      <c r="B1485" s="156"/>
      <c r="C1485" s="206" t="s">
        <v>1858</v>
      </c>
      <c r="D1485" s="198"/>
      <c r="E1485" s="199">
        <v>6</v>
      </c>
      <c r="F1485" s="159"/>
      <c r="G1485" s="159"/>
      <c r="H1485" s="159"/>
      <c r="I1485" s="159"/>
      <c r="J1485" s="159"/>
      <c r="K1485" s="159"/>
      <c r="L1485" s="159"/>
      <c r="M1485" s="159"/>
      <c r="N1485" s="158"/>
      <c r="O1485" s="158"/>
      <c r="P1485" s="158"/>
      <c r="Q1485" s="158"/>
      <c r="R1485" s="159"/>
      <c r="S1485" s="159"/>
      <c r="T1485" s="159"/>
      <c r="U1485" s="159"/>
      <c r="V1485" s="159"/>
      <c r="W1485" s="159"/>
      <c r="X1485" s="159"/>
      <c r="Y1485" s="159"/>
      <c r="Z1485" s="148"/>
      <c r="AA1485" s="148"/>
      <c r="AB1485" s="148"/>
      <c r="AC1485" s="148"/>
      <c r="AD1485" s="148"/>
      <c r="AE1485" s="148"/>
      <c r="AF1485" s="148"/>
      <c r="AG1485" s="148" t="s">
        <v>481</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3" x14ac:dyDescent="0.2">
      <c r="A1486" s="155"/>
      <c r="B1486" s="156"/>
      <c r="C1486" s="206" t="s">
        <v>1859</v>
      </c>
      <c r="D1486" s="198"/>
      <c r="E1486" s="199">
        <v>12.6</v>
      </c>
      <c r="F1486" s="159"/>
      <c r="G1486" s="159"/>
      <c r="H1486" s="159"/>
      <c r="I1486" s="159"/>
      <c r="J1486" s="159"/>
      <c r="K1486" s="159"/>
      <c r="L1486" s="159"/>
      <c r="M1486" s="159"/>
      <c r="N1486" s="158"/>
      <c r="O1486" s="158"/>
      <c r="P1486" s="158"/>
      <c r="Q1486" s="158"/>
      <c r="R1486" s="159"/>
      <c r="S1486" s="159"/>
      <c r="T1486" s="159"/>
      <c r="U1486" s="159"/>
      <c r="V1486" s="159"/>
      <c r="W1486" s="159"/>
      <c r="X1486" s="159"/>
      <c r="Y1486" s="159"/>
      <c r="Z1486" s="148"/>
      <c r="AA1486" s="148"/>
      <c r="AB1486" s="148"/>
      <c r="AC1486" s="148"/>
      <c r="AD1486" s="148"/>
      <c r="AE1486" s="148"/>
      <c r="AF1486" s="148"/>
      <c r="AG1486" s="148" t="s">
        <v>481</v>
      </c>
      <c r="AH1486" s="148">
        <v>0</v>
      </c>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3" x14ac:dyDescent="0.2">
      <c r="A1487" s="155"/>
      <c r="B1487" s="156"/>
      <c r="C1487" s="206" t="s">
        <v>1860</v>
      </c>
      <c r="D1487" s="198"/>
      <c r="E1487" s="199">
        <v>8.1999999999999993</v>
      </c>
      <c r="F1487" s="159"/>
      <c r="G1487" s="159"/>
      <c r="H1487" s="159"/>
      <c r="I1487" s="159"/>
      <c r="J1487" s="159"/>
      <c r="K1487" s="159"/>
      <c r="L1487" s="159"/>
      <c r="M1487" s="159"/>
      <c r="N1487" s="158"/>
      <c r="O1487" s="158"/>
      <c r="P1487" s="158"/>
      <c r="Q1487" s="158"/>
      <c r="R1487" s="159"/>
      <c r="S1487" s="159"/>
      <c r="T1487" s="159"/>
      <c r="U1487" s="159"/>
      <c r="V1487" s="159"/>
      <c r="W1487" s="159"/>
      <c r="X1487" s="159"/>
      <c r="Y1487" s="159"/>
      <c r="Z1487" s="148"/>
      <c r="AA1487" s="148"/>
      <c r="AB1487" s="148"/>
      <c r="AC1487" s="148"/>
      <c r="AD1487" s="148"/>
      <c r="AE1487" s="148"/>
      <c r="AF1487" s="148"/>
      <c r="AG1487" s="148" t="s">
        <v>481</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outlineLevel="3" x14ac:dyDescent="0.2">
      <c r="A1488" s="155"/>
      <c r="B1488" s="156"/>
      <c r="C1488" s="206" t="s">
        <v>1861</v>
      </c>
      <c r="D1488" s="198"/>
      <c r="E1488" s="199">
        <v>6.16</v>
      </c>
      <c r="F1488" s="159"/>
      <c r="G1488" s="159"/>
      <c r="H1488" s="159"/>
      <c r="I1488" s="159"/>
      <c r="J1488" s="159"/>
      <c r="K1488" s="159"/>
      <c r="L1488" s="159"/>
      <c r="M1488" s="159"/>
      <c r="N1488" s="158"/>
      <c r="O1488" s="158"/>
      <c r="P1488" s="158"/>
      <c r="Q1488" s="158"/>
      <c r="R1488" s="159"/>
      <c r="S1488" s="159"/>
      <c r="T1488" s="159"/>
      <c r="U1488" s="159"/>
      <c r="V1488" s="159"/>
      <c r="W1488" s="159"/>
      <c r="X1488" s="159"/>
      <c r="Y1488" s="159"/>
      <c r="Z1488" s="148"/>
      <c r="AA1488" s="148"/>
      <c r="AB1488" s="148"/>
      <c r="AC1488" s="148"/>
      <c r="AD1488" s="148"/>
      <c r="AE1488" s="148"/>
      <c r="AF1488" s="148"/>
      <c r="AG1488" s="148" t="s">
        <v>481</v>
      </c>
      <c r="AH1488" s="148">
        <v>0</v>
      </c>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ht="22.5" outlineLevel="1" x14ac:dyDescent="0.2">
      <c r="A1489" s="177">
        <v>322</v>
      </c>
      <c r="B1489" s="178" t="s">
        <v>2436</v>
      </c>
      <c r="C1489" s="193" t="s">
        <v>2437</v>
      </c>
      <c r="D1489" s="179" t="s">
        <v>534</v>
      </c>
      <c r="E1489" s="180">
        <v>51.908999999999999</v>
      </c>
      <c r="F1489" s="181"/>
      <c r="G1489" s="182">
        <f>ROUND(E1489*F1489,2)</f>
        <v>0</v>
      </c>
      <c r="H1489" s="181"/>
      <c r="I1489" s="182">
        <f>ROUND(E1489*H1489,2)</f>
        <v>0</v>
      </c>
      <c r="J1489" s="181"/>
      <c r="K1489" s="182">
        <f>ROUND(E1489*J1489,2)</f>
        <v>0</v>
      </c>
      <c r="L1489" s="182">
        <v>12</v>
      </c>
      <c r="M1489" s="182">
        <f>G1489*(1+L1489/100)</f>
        <v>0</v>
      </c>
      <c r="N1489" s="180">
        <v>0.02</v>
      </c>
      <c r="O1489" s="180">
        <f>ROUND(E1489*N1489,2)</f>
        <v>1.04</v>
      </c>
      <c r="P1489" s="180">
        <v>0</v>
      </c>
      <c r="Q1489" s="180">
        <f>ROUND(E1489*P1489,2)</f>
        <v>0</v>
      </c>
      <c r="R1489" s="182"/>
      <c r="S1489" s="182" t="s">
        <v>410</v>
      </c>
      <c r="T1489" s="183" t="s">
        <v>364</v>
      </c>
      <c r="U1489" s="159">
        <v>0</v>
      </c>
      <c r="V1489" s="159">
        <f>ROUND(E1489*U1489,2)</f>
        <v>0</v>
      </c>
      <c r="W1489" s="159"/>
      <c r="X1489" s="159" t="s">
        <v>567</v>
      </c>
      <c r="Y1489" s="159" t="s">
        <v>366</v>
      </c>
      <c r="Z1489" s="148"/>
      <c r="AA1489" s="148"/>
      <c r="AB1489" s="148"/>
      <c r="AC1489" s="148"/>
      <c r="AD1489" s="148"/>
      <c r="AE1489" s="148"/>
      <c r="AF1489" s="148"/>
      <c r="AG1489" s="148" t="s">
        <v>568</v>
      </c>
      <c r="AH1489" s="148"/>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2" x14ac:dyDescent="0.2">
      <c r="A1490" s="155"/>
      <c r="B1490" s="156"/>
      <c r="C1490" s="206" t="s">
        <v>644</v>
      </c>
      <c r="D1490" s="198"/>
      <c r="E1490" s="199"/>
      <c r="F1490" s="159"/>
      <c r="G1490" s="159"/>
      <c r="H1490" s="159"/>
      <c r="I1490" s="159"/>
      <c r="J1490" s="159"/>
      <c r="K1490" s="159"/>
      <c r="L1490" s="159"/>
      <c r="M1490" s="159"/>
      <c r="N1490" s="158"/>
      <c r="O1490" s="158"/>
      <c r="P1490" s="158"/>
      <c r="Q1490" s="158"/>
      <c r="R1490" s="159"/>
      <c r="S1490" s="159"/>
      <c r="T1490" s="159"/>
      <c r="U1490" s="159"/>
      <c r="V1490" s="159"/>
      <c r="W1490" s="159"/>
      <c r="X1490" s="159"/>
      <c r="Y1490" s="159"/>
      <c r="Z1490" s="148"/>
      <c r="AA1490" s="148"/>
      <c r="AB1490" s="148"/>
      <c r="AC1490" s="148"/>
      <c r="AD1490" s="148"/>
      <c r="AE1490" s="148"/>
      <c r="AF1490" s="148"/>
      <c r="AG1490" s="148" t="s">
        <v>481</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3" x14ac:dyDescent="0.2">
      <c r="A1491" s="155"/>
      <c r="B1491" s="156"/>
      <c r="C1491" s="206" t="s">
        <v>2422</v>
      </c>
      <c r="D1491" s="198"/>
      <c r="E1491" s="199">
        <v>3.87</v>
      </c>
      <c r="F1491" s="159"/>
      <c r="G1491" s="159"/>
      <c r="H1491" s="159"/>
      <c r="I1491" s="159"/>
      <c r="J1491" s="159"/>
      <c r="K1491" s="159"/>
      <c r="L1491" s="159"/>
      <c r="M1491" s="159"/>
      <c r="N1491" s="158"/>
      <c r="O1491" s="158"/>
      <c r="P1491" s="158"/>
      <c r="Q1491" s="158"/>
      <c r="R1491" s="159"/>
      <c r="S1491" s="159"/>
      <c r="T1491" s="159"/>
      <c r="U1491" s="159"/>
      <c r="V1491" s="159"/>
      <c r="W1491" s="159"/>
      <c r="X1491" s="159"/>
      <c r="Y1491" s="159"/>
      <c r="Z1491" s="148"/>
      <c r="AA1491" s="148"/>
      <c r="AB1491" s="148"/>
      <c r="AC1491" s="148"/>
      <c r="AD1491" s="148"/>
      <c r="AE1491" s="148"/>
      <c r="AF1491" s="148"/>
      <c r="AG1491" s="148" t="s">
        <v>481</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3" x14ac:dyDescent="0.2">
      <c r="A1492" s="155"/>
      <c r="B1492" s="156"/>
      <c r="C1492" s="206" t="s">
        <v>1631</v>
      </c>
      <c r="D1492" s="198"/>
      <c r="E1492" s="199">
        <v>43.32</v>
      </c>
      <c r="F1492" s="159"/>
      <c r="G1492" s="159"/>
      <c r="H1492" s="159"/>
      <c r="I1492" s="159"/>
      <c r="J1492" s="159"/>
      <c r="K1492" s="159"/>
      <c r="L1492" s="159"/>
      <c r="M1492" s="159"/>
      <c r="N1492" s="158"/>
      <c r="O1492" s="158"/>
      <c r="P1492" s="158"/>
      <c r="Q1492" s="158"/>
      <c r="R1492" s="159"/>
      <c r="S1492" s="159"/>
      <c r="T1492" s="159"/>
      <c r="U1492" s="159"/>
      <c r="V1492" s="159"/>
      <c r="W1492" s="159"/>
      <c r="X1492" s="159"/>
      <c r="Y1492" s="159"/>
      <c r="Z1492" s="148"/>
      <c r="AA1492" s="148"/>
      <c r="AB1492" s="148"/>
      <c r="AC1492" s="148"/>
      <c r="AD1492" s="148"/>
      <c r="AE1492" s="148"/>
      <c r="AF1492" s="148"/>
      <c r="AG1492" s="148" t="s">
        <v>481</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3" x14ac:dyDescent="0.2">
      <c r="A1493" s="155"/>
      <c r="B1493" s="156"/>
      <c r="C1493" s="214" t="s">
        <v>1696</v>
      </c>
      <c r="D1493" s="211"/>
      <c r="E1493" s="212">
        <v>4.7190000000000003</v>
      </c>
      <c r="F1493" s="159"/>
      <c r="G1493" s="159"/>
      <c r="H1493" s="159"/>
      <c r="I1493" s="159"/>
      <c r="J1493" s="159"/>
      <c r="K1493" s="159"/>
      <c r="L1493" s="159"/>
      <c r="M1493" s="159"/>
      <c r="N1493" s="158"/>
      <c r="O1493" s="158"/>
      <c r="P1493" s="158"/>
      <c r="Q1493" s="158"/>
      <c r="R1493" s="159"/>
      <c r="S1493" s="159"/>
      <c r="T1493" s="159"/>
      <c r="U1493" s="159"/>
      <c r="V1493" s="159"/>
      <c r="W1493" s="159"/>
      <c r="X1493" s="159"/>
      <c r="Y1493" s="159"/>
      <c r="Z1493" s="148"/>
      <c r="AA1493" s="148"/>
      <c r="AB1493" s="148"/>
      <c r="AC1493" s="148"/>
      <c r="AD1493" s="148"/>
      <c r="AE1493" s="148"/>
      <c r="AF1493" s="148"/>
      <c r="AG1493" s="148" t="s">
        <v>481</v>
      </c>
      <c r="AH1493" s="148">
        <v>4</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1" x14ac:dyDescent="0.2">
      <c r="A1494" s="155">
        <v>323</v>
      </c>
      <c r="B1494" s="156" t="s">
        <v>2438</v>
      </c>
      <c r="C1494" s="215" t="s">
        <v>2439</v>
      </c>
      <c r="D1494" s="157" t="s">
        <v>0</v>
      </c>
      <c r="E1494" s="213"/>
      <c r="F1494" s="160"/>
      <c r="G1494" s="159">
        <f>ROUND(E1494*F1494,2)</f>
        <v>0</v>
      </c>
      <c r="H1494" s="160"/>
      <c r="I1494" s="159">
        <f>ROUND(E1494*H1494,2)</f>
        <v>0</v>
      </c>
      <c r="J1494" s="160"/>
      <c r="K1494" s="159">
        <f>ROUND(E1494*J1494,2)</f>
        <v>0</v>
      </c>
      <c r="L1494" s="159">
        <v>12</v>
      </c>
      <c r="M1494" s="159">
        <f>G1494*(1+L1494/100)</f>
        <v>0</v>
      </c>
      <c r="N1494" s="158">
        <v>0</v>
      </c>
      <c r="O1494" s="158">
        <f>ROUND(E1494*N1494,2)</f>
        <v>0</v>
      </c>
      <c r="P1494" s="158">
        <v>0</v>
      </c>
      <c r="Q1494" s="158">
        <f>ROUND(E1494*P1494,2)</f>
        <v>0</v>
      </c>
      <c r="R1494" s="159" t="s">
        <v>2416</v>
      </c>
      <c r="S1494" s="159" t="s">
        <v>363</v>
      </c>
      <c r="T1494" s="159" t="s">
        <v>363</v>
      </c>
      <c r="U1494" s="159">
        <v>0</v>
      </c>
      <c r="V1494" s="159">
        <f>ROUND(E1494*U1494,2)</f>
        <v>0</v>
      </c>
      <c r="W1494" s="159"/>
      <c r="X1494" s="159" t="s">
        <v>220</v>
      </c>
      <c r="Y1494" s="159" t="s">
        <v>366</v>
      </c>
      <c r="Z1494" s="148"/>
      <c r="AA1494" s="148"/>
      <c r="AB1494" s="148"/>
      <c r="AC1494" s="148"/>
      <c r="AD1494" s="148"/>
      <c r="AE1494" s="148"/>
      <c r="AF1494" s="148"/>
      <c r="AG1494" s="148" t="s">
        <v>1070</v>
      </c>
      <c r="AH1494" s="148"/>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2" x14ac:dyDescent="0.2">
      <c r="A1495" s="155"/>
      <c r="B1495" s="156"/>
      <c r="C1495" s="288" t="s">
        <v>1940</v>
      </c>
      <c r="D1495" s="289"/>
      <c r="E1495" s="289"/>
      <c r="F1495" s="289"/>
      <c r="G1495" s="289"/>
      <c r="H1495" s="159"/>
      <c r="I1495" s="159"/>
      <c r="J1495" s="159"/>
      <c r="K1495" s="159"/>
      <c r="L1495" s="159"/>
      <c r="M1495" s="159"/>
      <c r="N1495" s="158"/>
      <c r="O1495" s="158"/>
      <c r="P1495" s="158"/>
      <c r="Q1495" s="158"/>
      <c r="R1495" s="159"/>
      <c r="S1495" s="159"/>
      <c r="T1495" s="159"/>
      <c r="U1495" s="159"/>
      <c r="V1495" s="159"/>
      <c r="W1495" s="159"/>
      <c r="X1495" s="159"/>
      <c r="Y1495" s="159"/>
      <c r="Z1495" s="148"/>
      <c r="AA1495" s="148"/>
      <c r="AB1495" s="148"/>
      <c r="AC1495" s="148"/>
      <c r="AD1495" s="148"/>
      <c r="AE1495" s="148"/>
      <c r="AF1495" s="148"/>
      <c r="AG1495" s="148" t="s">
        <v>479</v>
      </c>
      <c r="AH1495" s="148"/>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x14ac:dyDescent="0.2">
      <c r="A1496" s="167" t="s">
        <v>358</v>
      </c>
      <c r="B1496" s="168" t="s">
        <v>305</v>
      </c>
      <c r="C1496" s="192" t="s">
        <v>306</v>
      </c>
      <c r="D1496" s="169"/>
      <c r="E1496" s="170"/>
      <c r="F1496" s="171"/>
      <c r="G1496" s="171">
        <f>SUMIF(AG1497:AG1501,"&lt;&gt;NOR",G1497:G1501)</f>
        <v>0</v>
      </c>
      <c r="H1496" s="171"/>
      <c r="I1496" s="171">
        <f>SUM(I1497:I1501)</f>
        <v>0</v>
      </c>
      <c r="J1496" s="171"/>
      <c r="K1496" s="171">
        <f>SUM(K1497:K1501)</f>
        <v>0</v>
      </c>
      <c r="L1496" s="171"/>
      <c r="M1496" s="171">
        <f>SUM(M1497:M1501)</f>
        <v>0</v>
      </c>
      <c r="N1496" s="170"/>
      <c r="O1496" s="170">
        <f>SUM(O1497:O1501)</f>
        <v>0.15</v>
      </c>
      <c r="P1496" s="170"/>
      <c r="Q1496" s="170">
        <f>SUM(Q1497:Q1501)</f>
        <v>0</v>
      </c>
      <c r="R1496" s="171"/>
      <c r="S1496" s="171"/>
      <c r="T1496" s="172"/>
      <c r="U1496" s="166"/>
      <c r="V1496" s="166">
        <f>SUM(V1497:V1501)</f>
        <v>3.6</v>
      </c>
      <c r="W1496" s="166"/>
      <c r="X1496" s="166"/>
      <c r="Y1496" s="166"/>
      <c r="AG1496" t="s">
        <v>359</v>
      </c>
    </row>
    <row r="1497" spans="1:60" outlineLevel="1" x14ac:dyDescent="0.2">
      <c r="A1497" s="177">
        <v>324</v>
      </c>
      <c r="B1497" s="178" t="s">
        <v>2440</v>
      </c>
      <c r="C1497" s="193" t="s">
        <v>2441</v>
      </c>
      <c r="D1497" s="179" t="s">
        <v>534</v>
      </c>
      <c r="E1497" s="180">
        <v>2</v>
      </c>
      <c r="F1497" s="181"/>
      <c r="G1497" s="182">
        <f>ROUND(E1497*F1497,2)</f>
        <v>0</v>
      </c>
      <c r="H1497" s="181"/>
      <c r="I1497" s="182">
        <f>ROUND(E1497*H1497,2)</f>
        <v>0</v>
      </c>
      <c r="J1497" s="181"/>
      <c r="K1497" s="182">
        <f>ROUND(E1497*J1497,2)</f>
        <v>0</v>
      </c>
      <c r="L1497" s="182">
        <v>12</v>
      </c>
      <c r="M1497" s="182">
        <f>G1497*(1+L1497/100)</f>
        <v>0</v>
      </c>
      <c r="N1497" s="180">
        <v>7.6509999999999995E-2</v>
      </c>
      <c r="O1497" s="180">
        <f>ROUND(E1497*N1497,2)</f>
        <v>0.15</v>
      </c>
      <c r="P1497" s="180">
        <v>0</v>
      </c>
      <c r="Q1497" s="180">
        <f>ROUND(E1497*P1497,2)</f>
        <v>0</v>
      </c>
      <c r="R1497" s="182" t="s">
        <v>2442</v>
      </c>
      <c r="S1497" s="182" t="s">
        <v>363</v>
      </c>
      <c r="T1497" s="183" t="s">
        <v>363</v>
      </c>
      <c r="U1497" s="159">
        <v>1.802</v>
      </c>
      <c r="V1497" s="159">
        <f>ROUND(E1497*U1497,2)</f>
        <v>3.6</v>
      </c>
      <c r="W1497" s="159"/>
      <c r="X1497" s="159" t="s">
        <v>411</v>
      </c>
      <c r="Y1497" s="159" t="s">
        <v>366</v>
      </c>
      <c r="Z1497" s="148"/>
      <c r="AA1497" s="148"/>
      <c r="AB1497" s="148"/>
      <c r="AC1497" s="148"/>
      <c r="AD1497" s="148"/>
      <c r="AE1497" s="148"/>
      <c r="AF1497" s="148"/>
      <c r="AG1497" s="148" t="s">
        <v>412</v>
      </c>
      <c r="AH1497" s="148"/>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2" x14ac:dyDescent="0.2">
      <c r="A1498" s="155"/>
      <c r="B1498" s="156"/>
      <c r="C1498" s="206" t="s">
        <v>492</v>
      </c>
      <c r="D1498" s="198"/>
      <c r="E1498" s="199"/>
      <c r="F1498" s="159"/>
      <c r="G1498" s="159"/>
      <c r="H1498" s="159"/>
      <c r="I1498" s="159"/>
      <c r="J1498" s="159"/>
      <c r="K1498" s="159"/>
      <c r="L1498" s="159"/>
      <c r="M1498" s="159"/>
      <c r="N1498" s="158"/>
      <c r="O1498" s="158"/>
      <c r="P1498" s="158"/>
      <c r="Q1498" s="158"/>
      <c r="R1498" s="159"/>
      <c r="S1498" s="159"/>
      <c r="T1498" s="159"/>
      <c r="U1498" s="159"/>
      <c r="V1498" s="159"/>
      <c r="W1498" s="159"/>
      <c r="X1498" s="159"/>
      <c r="Y1498" s="159"/>
      <c r="Z1498" s="148"/>
      <c r="AA1498" s="148"/>
      <c r="AB1498" s="148"/>
      <c r="AC1498" s="148"/>
      <c r="AD1498" s="148"/>
      <c r="AE1498" s="148"/>
      <c r="AF1498" s="148"/>
      <c r="AG1498" s="148" t="s">
        <v>481</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3" x14ac:dyDescent="0.2">
      <c r="A1499" s="155"/>
      <c r="B1499" s="156"/>
      <c r="C1499" s="206" t="s">
        <v>2443</v>
      </c>
      <c r="D1499" s="198"/>
      <c r="E1499" s="199">
        <v>2</v>
      </c>
      <c r="F1499" s="159"/>
      <c r="G1499" s="159"/>
      <c r="H1499" s="159"/>
      <c r="I1499" s="159"/>
      <c r="J1499" s="159"/>
      <c r="K1499" s="159"/>
      <c r="L1499" s="159"/>
      <c r="M1499" s="159"/>
      <c r="N1499" s="158"/>
      <c r="O1499" s="158"/>
      <c r="P1499" s="158"/>
      <c r="Q1499" s="158"/>
      <c r="R1499" s="159"/>
      <c r="S1499" s="159"/>
      <c r="T1499" s="159"/>
      <c r="U1499" s="159"/>
      <c r="V1499" s="159"/>
      <c r="W1499" s="159"/>
      <c r="X1499" s="159"/>
      <c r="Y1499" s="159"/>
      <c r="Z1499" s="148"/>
      <c r="AA1499" s="148"/>
      <c r="AB1499" s="148"/>
      <c r="AC1499" s="148"/>
      <c r="AD1499" s="148"/>
      <c r="AE1499" s="148"/>
      <c r="AF1499" s="148"/>
      <c r="AG1499" s="148" t="s">
        <v>481</v>
      </c>
      <c r="AH1499" s="148">
        <v>0</v>
      </c>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1" x14ac:dyDescent="0.2">
      <c r="A1500" s="155">
        <v>325</v>
      </c>
      <c r="B1500" s="156" t="s">
        <v>2444</v>
      </c>
      <c r="C1500" s="215" t="s">
        <v>2445</v>
      </c>
      <c r="D1500" s="157" t="s">
        <v>0</v>
      </c>
      <c r="E1500" s="213"/>
      <c r="F1500" s="160"/>
      <c r="G1500" s="159">
        <f>ROUND(E1500*F1500,2)</f>
        <v>0</v>
      </c>
      <c r="H1500" s="160"/>
      <c r="I1500" s="159">
        <f>ROUND(E1500*H1500,2)</f>
        <v>0</v>
      </c>
      <c r="J1500" s="160"/>
      <c r="K1500" s="159">
        <f>ROUND(E1500*J1500,2)</f>
        <v>0</v>
      </c>
      <c r="L1500" s="159">
        <v>12</v>
      </c>
      <c r="M1500" s="159">
        <f>G1500*(1+L1500/100)</f>
        <v>0</v>
      </c>
      <c r="N1500" s="158">
        <v>0</v>
      </c>
      <c r="O1500" s="158">
        <f>ROUND(E1500*N1500,2)</f>
        <v>0</v>
      </c>
      <c r="P1500" s="158">
        <v>0</v>
      </c>
      <c r="Q1500" s="158">
        <f>ROUND(E1500*P1500,2)</f>
        <v>0</v>
      </c>
      <c r="R1500" s="159" t="s">
        <v>2442</v>
      </c>
      <c r="S1500" s="159" t="s">
        <v>363</v>
      </c>
      <c r="T1500" s="159" t="s">
        <v>363</v>
      </c>
      <c r="U1500" s="159">
        <v>0</v>
      </c>
      <c r="V1500" s="159">
        <f>ROUND(E1500*U1500,2)</f>
        <v>0</v>
      </c>
      <c r="W1500" s="159"/>
      <c r="X1500" s="159" t="s">
        <v>220</v>
      </c>
      <c r="Y1500" s="159" t="s">
        <v>366</v>
      </c>
      <c r="Z1500" s="148"/>
      <c r="AA1500" s="148"/>
      <c r="AB1500" s="148"/>
      <c r="AC1500" s="148"/>
      <c r="AD1500" s="148"/>
      <c r="AE1500" s="148"/>
      <c r="AF1500" s="148"/>
      <c r="AG1500" s="148" t="s">
        <v>1070</v>
      </c>
      <c r="AH1500" s="148"/>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outlineLevel="2" x14ac:dyDescent="0.2">
      <c r="A1501" s="155"/>
      <c r="B1501" s="156"/>
      <c r="C1501" s="288" t="s">
        <v>1940</v>
      </c>
      <c r="D1501" s="289"/>
      <c r="E1501" s="289"/>
      <c r="F1501" s="289"/>
      <c r="G1501" s="289"/>
      <c r="H1501" s="159"/>
      <c r="I1501" s="159"/>
      <c r="J1501" s="159"/>
      <c r="K1501" s="159"/>
      <c r="L1501" s="159"/>
      <c r="M1501" s="159"/>
      <c r="N1501" s="158"/>
      <c r="O1501" s="158"/>
      <c r="P1501" s="158"/>
      <c r="Q1501" s="158"/>
      <c r="R1501" s="159"/>
      <c r="S1501" s="159"/>
      <c r="T1501" s="159"/>
      <c r="U1501" s="159"/>
      <c r="V1501" s="159"/>
      <c r="W1501" s="159"/>
      <c r="X1501" s="159"/>
      <c r="Y1501" s="159"/>
      <c r="Z1501" s="148"/>
      <c r="AA1501" s="148"/>
      <c r="AB1501" s="148"/>
      <c r="AC1501" s="148"/>
      <c r="AD1501" s="148"/>
      <c r="AE1501" s="148"/>
      <c r="AF1501" s="148"/>
      <c r="AG1501" s="148" t="s">
        <v>479</v>
      </c>
      <c r="AH1501" s="148"/>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x14ac:dyDescent="0.2">
      <c r="A1502" s="167" t="s">
        <v>358</v>
      </c>
      <c r="B1502" s="168" t="s">
        <v>307</v>
      </c>
      <c r="C1502" s="192" t="s">
        <v>308</v>
      </c>
      <c r="D1502" s="169"/>
      <c r="E1502" s="170"/>
      <c r="F1502" s="171"/>
      <c r="G1502" s="171">
        <f>SUMIF(AG1503:AG1580,"&lt;&gt;NOR",G1503:G1580)</f>
        <v>0</v>
      </c>
      <c r="H1502" s="171"/>
      <c r="I1502" s="171">
        <f>SUM(I1503:I1580)</f>
        <v>0</v>
      </c>
      <c r="J1502" s="171"/>
      <c r="K1502" s="171">
        <f>SUM(K1503:K1580)</f>
        <v>0</v>
      </c>
      <c r="L1502" s="171"/>
      <c r="M1502" s="171">
        <f>SUM(M1503:M1580)</f>
        <v>0</v>
      </c>
      <c r="N1502" s="170"/>
      <c r="O1502" s="170">
        <f>SUM(O1503:O1580)</f>
        <v>1.89</v>
      </c>
      <c r="P1502" s="170"/>
      <c r="Q1502" s="170">
        <f>SUM(Q1503:Q1580)</f>
        <v>0.08</v>
      </c>
      <c r="R1502" s="171"/>
      <c r="S1502" s="171"/>
      <c r="T1502" s="172"/>
      <c r="U1502" s="166"/>
      <c r="V1502" s="166">
        <f>SUM(V1503:V1580)</f>
        <v>309.74999999999994</v>
      </c>
      <c r="W1502" s="166"/>
      <c r="X1502" s="166"/>
      <c r="Y1502" s="166"/>
      <c r="AG1502" t="s">
        <v>359</v>
      </c>
    </row>
    <row r="1503" spans="1:60" outlineLevel="1" x14ac:dyDescent="0.2">
      <c r="A1503" s="177">
        <v>326</v>
      </c>
      <c r="B1503" s="178" t="s">
        <v>2446</v>
      </c>
      <c r="C1503" s="193" t="s">
        <v>2447</v>
      </c>
      <c r="D1503" s="179" t="s">
        <v>534</v>
      </c>
      <c r="E1503" s="180">
        <v>1025.08</v>
      </c>
      <c r="F1503" s="181"/>
      <c r="G1503" s="182">
        <f>ROUND(E1503*F1503,2)</f>
        <v>0</v>
      </c>
      <c r="H1503" s="181"/>
      <c r="I1503" s="182">
        <f>ROUND(E1503*H1503,2)</f>
        <v>0</v>
      </c>
      <c r="J1503" s="181"/>
      <c r="K1503" s="182">
        <f>ROUND(E1503*J1503,2)</f>
        <v>0</v>
      </c>
      <c r="L1503" s="182">
        <v>12</v>
      </c>
      <c r="M1503" s="182">
        <f>G1503*(1+L1503/100)</f>
        <v>0</v>
      </c>
      <c r="N1503" s="180">
        <v>0</v>
      </c>
      <c r="O1503" s="180">
        <f>ROUND(E1503*N1503,2)</f>
        <v>0</v>
      </c>
      <c r="P1503" s="180">
        <v>0</v>
      </c>
      <c r="Q1503" s="180">
        <f>ROUND(E1503*P1503,2)</f>
        <v>0</v>
      </c>
      <c r="R1503" s="182" t="s">
        <v>985</v>
      </c>
      <c r="S1503" s="182" t="s">
        <v>363</v>
      </c>
      <c r="T1503" s="183" t="s">
        <v>363</v>
      </c>
      <c r="U1503" s="159">
        <v>1.6E-2</v>
      </c>
      <c r="V1503" s="159">
        <f>ROUND(E1503*U1503,2)</f>
        <v>16.399999999999999</v>
      </c>
      <c r="W1503" s="159"/>
      <c r="X1503" s="159" t="s">
        <v>411</v>
      </c>
      <c r="Y1503" s="159" t="s">
        <v>366</v>
      </c>
      <c r="Z1503" s="148"/>
      <c r="AA1503" s="148"/>
      <c r="AB1503" s="148"/>
      <c r="AC1503" s="148"/>
      <c r="AD1503" s="148"/>
      <c r="AE1503" s="148"/>
      <c r="AF1503" s="148"/>
      <c r="AG1503" s="148" t="s">
        <v>412</v>
      </c>
      <c r="AH1503" s="148"/>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2" x14ac:dyDescent="0.2">
      <c r="A1504" s="155"/>
      <c r="B1504" s="156"/>
      <c r="C1504" s="286" t="s">
        <v>2448</v>
      </c>
      <c r="D1504" s="287"/>
      <c r="E1504" s="287"/>
      <c r="F1504" s="287"/>
      <c r="G1504" s="287"/>
      <c r="H1504" s="159"/>
      <c r="I1504" s="159"/>
      <c r="J1504" s="159"/>
      <c r="K1504" s="159"/>
      <c r="L1504" s="159"/>
      <c r="M1504" s="159"/>
      <c r="N1504" s="158"/>
      <c r="O1504" s="158"/>
      <c r="P1504" s="158"/>
      <c r="Q1504" s="158"/>
      <c r="R1504" s="159"/>
      <c r="S1504" s="159"/>
      <c r="T1504" s="159"/>
      <c r="U1504" s="159"/>
      <c r="V1504" s="159"/>
      <c r="W1504" s="159"/>
      <c r="X1504" s="159"/>
      <c r="Y1504" s="159"/>
      <c r="Z1504" s="148"/>
      <c r="AA1504" s="148"/>
      <c r="AB1504" s="148"/>
      <c r="AC1504" s="148"/>
      <c r="AD1504" s="148"/>
      <c r="AE1504" s="148"/>
      <c r="AF1504" s="148"/>
      <c r="AG1504" s="148" t="s">
        <v>479</v>
      </c>
      <c r="AH1504" s="148"/>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2" x14ac:dyDescent="0.2">
      <c r="A1505" s="155"/>
      <c r="B1505" s="156"/>
      <c r="C1505" s="206" t="s">
        <v>644</v>
      </c>
      <c r="D1505" s="198"/>
      <c r="E1505" s="199"/>
      <c r="F1505" s="159"/>
      <c r="G1505" s="159"/>
      <c r="H1505" s="159"/>
      <c r="I1505" s="159"/>
      <c r="J1505" s="159"/>
      <c r="K1505" s="159"/>
      <c r="L1505" s="159"/>
      <c r="M1505" s="159"/>
      <c r="N1505" s="158"/>
      <c r="O1505" s="158"/>
      <c r="P1505" s="158"/>
      <c r="Q1505" s="158"/>
      <c r="R1505" s="159"/>
      <c r="S1505" s="159"/>
      <c r="T1505" s="159"/>
      <c r="U1505" s="159"/>
      <c r="V1505" s="159"/>
      <c r="W1505" s="159"/>
      <c r="X1505" s="159"/>
      <c r="Y1505" s="159"/>
      <c r="Z1505" s="148"/>
      <c r="AA1505" s="148"/>
      <c r="AB1505" s="148"/>
      <c r="AC1505" s="148"/>
      <c r="AD1505" s="148"/>
      <c r="AE1505" s="148"/>
      <c r="AF1505" s="148"/>
      <c r="AG1505" s="148" t="s">
        <v>481</v>
      </c>
      <c r="AH1505" s="148">
        <v>0</v>
      </c>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outlineLevel="3" x14ac:dyDescent="0.2">
      <c r="A1506" s="155"/>
      <c r="B1506" s="156"/>
      <c r="C1506" s="206" t="s">
        <v>2449</v>
      </c>
      <c r="D1506" s="198"/>
      <c r="E1506" s="199">
        <v>244.82</v>
      </c>
      <c r="F1506" s="159"/>
      <c r="G1506" s="159"/>
      <c r="H1506" s="159"/>
      <c r="I1506" s="159"/>
      <c r="J1506" s="159"/>
      <c r="K1506" s="159"/>
      <c r="L1506" s="159"/>
      <c r="M1506" s="159"/>
      <c r="N1506" s="158"/>
      <c r="O1506" s="158"/>
      <c r="P1506" s="158"/>
      <c r="Q1506" s="158"/>
      <c r="R1506" s="159"/>
      <c r="S1506" s="159"/>
      <c r="T1506" s="159"/>
      <c r="U1506" s="159"/>
      <c r="V1506" s="159"/>
      <c r="W1506" s="159"/>
      <c r="X1506" s="159"/>
      <c r="Y1506" s="159"/>
      <c r="Z1506" s="148"/>
      <c r="AA1506" s="148"/>
      <c r="AB1506" s="148"/>
      <c r="AC1506" s="148"/>
      <c r="AD1506" s="148"/>
      <c r="AE1506" s="148"/>
      <c r="AF1506" s="148"/>
      <c r="AG1506" s="148" t="s">
        <v>481</v>
      </c>
      <c r="AH1506" s="148">
        <v>0</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3" x14ac:dyDescent="0.2">
      <c r="A1507" s="155"/>
      <c r="B1507" s="156"/>
      <c r="C1507" s="206" t="s">
        <v>2450</v>
      </c>
      <c r="D1507" s="198"/>
      <c r="E1507" s="199">
        <v>7.1</v>
      </c>
      <c r="F1507" s="159"/>
      <c r="G1507" s="159"/>
      <c r="H1507" s="159"/>
      <c r="I1507" s="159"/>
      <c r="J1507" s="159"/>
      <c r="K1507" s="159"/>
      <c r="L1507" s="159"/>
      <c r="M1507" s="159"/>
      <c r="N1507" s="158"/>
      <c r="O1507" s="158"/>
      <c r="P1507" s="158"/>
      <c r="Q1507" s="158"/>
      <c r="R1507" s="159"/>
      <c r="S1507" s="159"/>
      <c r="T1507" s="159"/>
      <c r="U1507" s="159"/>
      <c r="V1507" s="159"/>
      <c r="W1507" s="159"/>
      <c r="X1507" s="159"/>
      <c r="Y1507" s="159"/>
      <c r="Z1507" s="148"/>
      <c r="AA1507" s="148"/>
      <c r="AB1507" s="148"/>
      <c r="AC1507" s="148"/>
      <c r="AD1507" s="148"/>
      <c r="AE1507" s="148"/>
      <c r="AF1507" s="148"/>
      <c r="AG1507" s="148" t="s">
        <v>481</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3" x14ac:dyDescent="0.2">
      <c r="A1508" s="155"/>
      <c r="B1508" s="156"/>
      <c r="C1508" s="206" t="s">
        <v>2451</v>
      </c>
      <c r="D1508" s="198"/>
      <c r="E1508" s="199">
        <v>153.96</v>
      </c>
      <c r="F1508" s="159"/>
      <c r="G1508" s="159"/>
      <c r="H1508" s="159"/>
      <c r="I1508" s="159"/>
      <c r="J1508" s="159"/>
      <c r="K1508" s="159"/>
      <c r="L1508" s="159"/>
      <c r="M1508" s="159"/>
      <c r="N1508" s="158"/>
      <c r="O1508" s="158"/>
      <c r="P1508" s="158"/>
      <c r="Q1508" s="158"/>
      <c r="R1508" s="159"/>
      <c r="S1508" s="159"/>
      <c r="T1508" s="159"/>
      <c r="U1508" s="159"/>
      <c r="V1508" s="159"/>
      <c r="W1508" s="159"/>
      <c r="X1508" s="159"/>
      <c r="Y1508" s="159"/>
      <c r="Z1508" s="148"/>
      <c r="AA1508" s="148"/>
      <c r="AB1508" s="148"/>
      <c r="AC1508" s="148"/>
      <c r="AD1508" s="148"/>
      <c r="AE1508" s="148"/>
      <c r="AF1508" s="148"/>
      <c r="AG1508" s="148" t="s">
        <v>481</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3" x14ac:dyDescent="0.2">
      <c r="A1509" s="155"/>
      <c r="B1509" s="156"/>
      <c r="C1509" s="206" t="s">
        <v>1661</v>
      </c>
      <c r="D1509" s="198"/>
      <c r="E1509" s="199">
        <v>105.88</v>
      </c>
      <c r="F1509" s="159"/>
      <c r="G1509" s="159"/>
      <c r="H1509" s="159"/>
      <c r="I1509" s="159"/>
      <c r="J1509" s="159"/>
      <c r="K1509" s="159"/>
      <c r="L1509" s="159"/>
      <c r="M1509" s="159"/>
      <c r="N1509" s="158"/>
      <c r="O1509" s="158"/>
      <c r="P1509" s="158"/>
      <c r="Q1509" s="158"/>
      <c r="R1509" s="159"/>
      <c r="S1509" s="159"/>
      <c r="T1509" s="159"/>
      <c r="U1509" s="159"/>
      <c r="V1509" s="159"/>
      <c r="W1509" s="159"/>
      <c r="X1509" s="159"/>
      <c r="Y1509" s="159"/>
      <c r="Z1509" s="148"/>
      <c r="AA1509" s="148"/>
      <c r="AB1509" s="148"/>
      <c r="AC1509" s="148"/>
      <c r="AD1509" s="148"/>
      <c r="AE1509" s="148"/>
      <c r="AF1509" s="148"/>
      <c r="AG1509" s="148" t="s">
        <v>481</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3" x14ac:dyDescent="0.2">
      <c r="A1510" s="155"/>
      <c r="B1510" s="156"/>
      <c r="C1510" s="206" t="s">
        <v>2452</v>
      </c>
      <c r="D1510" s="198"/>
      <c r="E1510" s="199">
        <v>176.48</v>
      </c>
      <c r="F1510" s="159"/>
      <c r="G1510" s="159"/>
      <c r="H1510" s="159"/>
      <c r="I1510" s="159"/>
      <c r="J1510" s="159"/>
      <c r="K1510" s="159"/>
      <c r="L1510" s="159"/>
      <c r="M1510" s="159"/>
      <c r="N1510" s="158"/>
      <c r="O1510" s="158"/>
      <c r="P1510" s="158"/>
      <c r="Q1510" s="158"/>
      <c r="R1510" s="159"/>
      <c r="S1510" s="159"/>
      <c r="T1510" s="159"/>
      <c r="U1510" s="159"/>
      <c r="V1510" s="159"/>
      <c r="W1510" s="159"/>
      <c r="X1510" s="159"/>
      <c r="Y1510" s="159"/>
      <c r="Z1510" s="148"/>
      <c r="AA1510" s="148"/>
      <c r="AB1510" s="148"/>
      <c r="AC1510" s="148"/>
      <c r="AD1510" s="148"/>
      <c r="AE1510" s="148"/>
      <c r="AF1510" s="148"/>
      <c r="AG1510" s="148" t="s">
        <v>481</v>
      </c>
      <c r="AH1510" s="148">
        <v>0</v>
      </c>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3" x14ac:dyDescent="0.2">
      <c r="A1511" s="155"/>
      <c r="B1511" s="156"/>
      <c r="C1511" s="206" t="s">
        <v>2453</v>
      </c>
      <c r="D1511" s="198"/>
      <c r="E1511" s="199">
        <v>336.84</v>
      </c>
      <c r="F1511" s="159"/>
      <c r="G1511" s="159"/>
      <c r="H1511" s="159"/>
      <c r="I1511" s="159"/>
      <c r="J1511" s="159"/>
      <c r="K1511" s="159"/>
      <c r="L1511" s="159"/>
      <c r="M1511" s="159"/>
      <c r="N1511" s="158"/>
      <c r="O1511" s="158"/>
      <c r="P1511" s="158"/>
      <c r="Q1511" s="158"/>
      <c r="R1511" s="159"/>
      <c r="S1511" s="159"/>
      <c r="T1511" s="159"/>
      <c r="U1511" s="159"/>
      <c r="V1511" s="159"/>
      <c r="W1511" s="159"/>
      <c r="X1511" s="159"/>
      <c r="Y1511" s="159"/>
      <c r="Z1511" s="148"/>
      <c r="AA1511" s="148"/>
      <c r="AB1511" s="148"/>
      <c r="AC1511" s="148"/>
      <c r="AD1511" s="148"/>
      <c r="AE1511" s="148"/>
      <c r="AF1511" s="148"/>
      <c r="AG1511" s="148" t="s">
        <v>481</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1" x14ac:dyDescent="0.2">
      <c r="A1512" s="177">
        <v>327</v>
      </c>
      <c r="B1512" s="178" t="s">
        <v>2454</v>
      </c>
      <c r="C1512" s="193" t="s">
        <v>2455</v>
      </c>
      <c r="D1512" s="179" t="s">
        <v>549</v>
      </c>
      <c r="E1512" s="180">
        <v>364.2</v>
      </c>
      <c r="F1512" s="181"/>
      <c r="G1512" s="182">
        <f>ROUND(E1512*F1512,2)</f>
        <v>0</v>
      </c>
      <c r="H1512" s="181"/>
      <c r="I1512" s="182">
        <f>ROUND(E1512*H1512,2)</f>
        <v>0</v>
      </c>
      <c r="J1512" s="181"/>
      <c r="K1512" s="182">
        <f>ROUND(E1512*J1512,2)</f>
        <v>0</v>
      </c>
      <c r="L1512" s="182">
        <v>12</v>
      </c>
      <c r="M1512" s="182">
        <f>G1512*(1+L1512/100)</f>
        <v>0</v>
      </c>
      <c r="N1512" s="180">
        <v>6.9999999999999994E-5</v>
      </c>
      <c r="O1512" s="180">
        <f>ROUND(E1512*N1512,2)</f>
        <v>0.03</v>
      </c>
      <c r="P1512" s="180">
        <v>0</v>
      </c>
      <c r="Q1512" s="180">
        <f>ROUND(E1512*P1512,2)</f>
        <v>0</v>
      </c>
      <c r="R1512" s="182" t="s">
        <v>985</v>
      </c>
      <c r="S1512" s="182" t="s">
        <v>363</v>
      </c>
      <c r="T1512" s="183" t="s">
        <v>363</v>
      </c>
      <c r="U1512" s="159">
        <v>8.7999999999999995E-2</v>
      </c>
      <c r="V1512" s="159">
        <f>ROUND(E1512*U1512,2)</f>
        <v>32.049999999999997</v>
      </c>
      <c r="W1512" s="159"/>
      <c r="X1512" s="159" t="s">
        <v>411</v>
      </c>
      <c r="Y1512" s="159" t="s">
        <v>366</v>
      </c>
      <c r="Z1512" s="148"/>
      <c r="AA1512" s="148"/>
      <c r="AB1512" s="148"/>
      <c r="AC1512" s="148"/>
      <c r="AD1512" s="148"/>
      <c r="AE1512" s="148"/>
      <c r="AF1512" s="148"/>
      <c r="AG1512" s="148" t="s">
        <v>412</v>
      </c>
      <c r="AH1512" s="148"/>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2" x14ac:dyDescent="0.2">
      <c r="A1513" s="155"/>
      <c r="B1513" s="156"/>
      <c r="C1513" s="283" t="s">
        <v>2456</v>
      </c>
      <c r="D1513" s="284"/>
      <c r="E1513" s="284"/>
      <c r="F1513" s="284"/>
      <c r="G1513" s="284"/>
      <c r="H1513" s="159"/>
      <c r="I1513" s="159"/>
      <c r="J1513" s="159"/>
      <c r="K1513" s="159"/>
      <c r="L1513" s="159"/>
      <c r="M1513" s="159"/>
      <c r="N1513" s="158"/>
      <c r="O1513" s="158"/>
      <c r="P1513" s="158"/>
      <c r="Q1513" s="158"/>
      <c r="R1513" s="159"/>
      <c r="S1513" s="159"/>
      <c r="T1513" s="159"/>
      <c r="U1513" s="159"/>
      <c r="V1513" s="159"/>
      <c r="W1513" s="159"/>
      <c r="X1513" s="159"/>
      <c r="Y1513" s="159"/>
      <c r="Z1513" s="148"/>
      <c r="AA1513" s="148"/>
      <c r="AB1513" s="148"/>
      <c r="AC1513" s="148"/>
      <c r="AD1513" s="148"/>
      <c r="AE1513" s="148"/>
      <c r="AF1513" s="148"/>
      <c r="AG1513" s="148" t="s">
        <v>369</v>
      </c>
      <c r="AH1513" s="148"/>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2" x14ac:dyDescent="0.2">
      <c r="A1514" s="155"/>
      <c r="B1514" s="156"/>
      <c r="C1514" s="206" t="s">
        <v>644</v>
      </c>
      <c r="D1514" s="198"/>
      <c r="E1514" s="199"/>
      <c r="F1514" s="159"/>
      <c r="G1514" s="159"/>
      <c r="H1514" s="159"/>
      <c r="I1514" s="159"/>
      <c r="J1514" s="159"/>
      <c r="K1514" s="159"/>
      <c r="L1514" s="159"/>
      <c r="M1514" s="159"/>
      <c r="N1514" s="158"/>
      <c r="O1514" s="158"/>
      <c r="P1514" s="158"/>
      <c r="Q1514" s="158"/>
      <c r="R1514" s="159"/>
      <c r="S1514" s="159"/>
      <c r="T1514" s="159"/>
      <c r="U1514" s="159"/>
      <c r="V1514" s="159"/>
      <c r="W1514" s="159"/>
      <c r="X1514" s="159"/>
      <c r="Y1514" s="159"/>
      <c r="Z1514" s="148"/>
      <c r="AA1514" s="148"/>
      <c r="AB1514" s="148"/>
      <c r="AC1514" s="148"/>
      <c r="AD1514" s="148"/>
      <c r="AE1514" s="148"/>
      <c r="AF1514" s="148"/>
      <c r="AG1514" s="148" t="s">
        <v>481</v>
      </c>
      <c r="AH1514" s="148">
        <v>0</v>
      </c>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3" x14ac:dyDescent="0.2">
      <c r="A1515" s="155"/>
      <c r="B1515" s="156"/>
      <c r="C1515" s="206" t="s">
        <v>2457</v>
      </c>
      <c r="D1515" s="198"/>
      <c r="E1515" s="199"/>
      <c r="F1515" s="159"/>
      <c r="G1515" s="159"/>
      <c r="H1515" s="159"/>
      <c r="I1515" s="159"/>
      <c r="J1515" s="159"/>
      <c r="K1515" s="159"/>
      <c r="L1515" s="159"/>
      <c r="M1515" s="159"/>
      <c r="N1515" s="158"/>
      <c r="O1515" s="158"/>
      <c r="P1515" s="158"/>
      <c r="Q1515" s="158"/>
      <c r="R1515" s="159"/>
      <c r="S1515" s="159"/>
      <c r="T1515" s="159"/>
      <c r="U1515" s="159"/>
      <c r="V1515" s="159"/>
      <c r="W1515" s="159"/>
      <c r="X1515" s="159"/>
      <c r="Y1515" s="159"/>
      <c r="Z1515" s="148"/>
      <c r="AA1515" s="148"/>
      <c r="AB1515" s="148"/>
      <c r="AC1515" s="148"/>
      <c r="AD1515" s="148"/>
      <c r="AE1515" s="148"/>
      <c r="AF1515" s="148"/>
      <c r="AG1515" s="148" t="s">
        <v>481</v>
      </c>
      <c r="AH1515" s="148">
        <v>0</v>
      </c>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3" x14ac:dyDescent="0.2">
      <c r="A1516" s="155"/>
      <c r="B1516" s="156"/>
      <c r="C1516" s="206" t="s">
        <v>2458</v>
      </c>
      <c r="D1516" s="198"/>
      <c r="E1516" s="199">
        <v>14</v>
      </c>
      <c r="F1516" s="159"/>
      <c r="G1516" s="159"/>
      <c r="H1516" s="159"/>
      <c r="I1516" s="159"/>
      <c r="J1516" s="159"/>
      <c r="K1516" s="159"/>
      <c r="L1516" s="159"/>
      <c r="M1516" s="159"/>
      <c r="N1516" s="158"/>
      <c r="O1516" s="158"/>
      <c r="P1516" s="158"/>
      <c r="Q1516" s="158"/>
      <c r="R1516" s="159"/>
      <c r="S1516" s="159"/>
      <c r="T1516" s="159"/>
      <c r="U1516" s="159"/>
      <c r="V1516" s="159"/>
      <c r="W1516" s="159"/>
      <c r="X1516" s="159"/>
      <c r="Y1516" s="159"/>
      <c r="Z1516" s="148"/>
      <c r="AA1516" s="148"/>
      <c r="AB1516" s="148"/>
      <c r="AC1516" s="148"/>
      <c r="AD1516" s="148"/>
      <c r="AE1516" s="148"/>
      <c r="AF1516" s="148"/>
      <c r="AG1516" s="148" t="s">
        <v>481</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3" x14ac:dyDescent="0.2">
      <c r="A1517" s="155"/>
      <c r="B1517" s="156"/>
      <c r="C1517" s="206" t="s">
        <v>2459</v>
      </c>
      <c r="D1517" s="198"/>
      <c r="E1517" s="199">
        <v>5.23</v>
      </c>
      <c r="F1517" s="159"/>
      <c r="G1517" s="159"/>
      <c r="H1517" s="159"/>
      <c r="I1517" s="159"/>
      <c r="J1517" s="159"/>
      <c r="K1517" s="159"/>
      <c r="L1517" s="159"/>
      <c r="M1517" s="159"/>
      <c r="N1517" s="158"/>
      <c r="O1517" s="158"/>
      <c r="P1517" s="158"/>
      <c r="Q1517" s="158"/>
      <c r="R1517" s="159"/>
      <c r="S1517" s="159"/>
      <c r="T1517" s="159"/>
      <c r="U1517" s="159"/>
      <c r="V1517" s="159"/>
      <c r="W1517" s="159"/>
      <c r="X1517" s="159"/>
      <c r="Y1517" s="159"/>
      <c r="Z1517" s="148"/>
      <c r="AA1517" s="148"/>
      <c r="AB1517" s="148"/>
      <c r="AC1517" s="148"/>
      <c r="AD1517" s="148"/>
      <c r="AE1517" s="148"/>
      <c r="AF1517" s="148"/>
      <c r="AG1517" s="148" t="s">
        <v>481</v>
      </c>
      <c r="AH1517" s="148">
        <v>0</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3" x14ac:dyDescent="0.2">
      <c r="A1518" s="155"/>
      <c r="B1518" s="156"/>
      <c r="C1518" s="206" t="s">
        <v>2460</v>
      </c>
      <c r="D1518" s="198"/>
      <c r="E1518" s="199">
        <v>10.06</v>
      </c>
      <c r="F1518" s="159"/>
      <c r="G1518" s="159"/>
      <c r="H1518" s="159"/>
      <c r="I1518" s="159"/>
      <c r="J1518" s="159"/>
      <c r="K1518" s="159"/>
      <c r="L1518" s="159"/>
      <c r="M1518" s="159"/>
      <c r="N1518" s="158"/>
      <c r="O1518" s="158"/>
      <c r="P1518" s="158"/>
      <c r="Q1518" s="158"/>
      <c r="R1518" s="159"/>
      <c r="S1518" s="159"/>
      <c r="T1518" s="159"/>
      <c r="U1518" s="159"/>
      <c r="V1518" s="159"/>
      <c r="W1518" s="159"/>
      <c r="X1518" s="159"/>
      <c r="Y1518" s="159"/>
      <c r="Z1518" s="148"/>
      <c r="AA1518" s="148"/>
      <c r="AB1518" s="148"/>
      <c r="AC1518" s="148"/>
      <c r="AD1518" s="148"/>
      <c r="AE1518" s="148"/>
      <c r="AF1518" s="148"/>
      <c r="AG1518" s="148" t="s">
        <v>481</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3" x14ac:dyDescent="0.2">
      <c r="A1519" s="155"/>
      <c r="B1519" s="156"/>
      <c r="C1519" s="206" t="s">
        <v>2461</v>
      </c>
      <c r="D1519" s="198"/>
      <c r="E1519" s="199"/>
      <c r="F1519" s="159"/>
      <c r="G1519" s="159"/>
      <c r="H1519" s="159"/>
      <c r="I1519" s="159"/>
      <c r="J1519" s="159"/>
      <c r="K1519" s="159"/>
      <c r="L1519" s="159"/>
      <c r="M1519" s="159"/>
      <c r="N1519" s="158"/>
      <c r="O1519" s="158"/>
      <c r="P1519" s="158"/>
      <c r="Q1519" s="158"/>
      <c r="R1519" s="159"/>
      <c r="S1519" s="159"/>
      <c r="T1519" s="159"/>
      <c r="U1519" s="159"/>
      <c r="V1519" s="159"/>
      <c r="W1519" s="159"/>
      <c r="X1519" s="159"/>
      <c r="Y1519" s="159"/>
      <c r="Z1519" s="148"/>
      <c r="AA1519" s="148"/>
      <c r="AB1519" s="148"/>
      <c r="AC1519" s="148"/>
      <c r="AD1519" s="148"/>
      <c r="AE1519" s="148"/>
      <c r="AF1519" s="148"/>
      <c r="AG1519" s="148" t="s">
        <v>481</v>
      </c>
      <c r="AH1519" s="148">
        <v>0</v>
      </c>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3" x14ac:dyDescent="0.2">
      <c r="A1520" s="155"/>
      <c r="B1520" s="156"/>
      <c r="C1520" s="206" t="s">
        <v>2462</v>
      </c>
      <c r="D1520" s="198"/>
      <c r="E1520" s="199">
        <v>13.7</v>
      </c>
      <c r="F1520" s="159"/>
      <c r="G1520" s="159"/>
      <c r="H1520" s="159"/>
      <c r="I1520" s="159"/>
      <c r="J1520" s="159"/>
      <c r="K1520" s="159"/>
      <c r="L1520" s="159"/>
      <c r="M1520" s="159"/>
      <c r="N1520" s="158"/>
      <c r="O1520" s="158"/>
      <c r="P1520" s="158"/>
      <c r="Q1520" s="158"/>
      <c r="R1520" s="159"/>
      <c r="S1520" s="159"/>
      <c r="T1520" s="159"/>
      <c r="U1520" s="159"/>
      <c r="V1520" s="159"/>
      <c r="W1520" s="159"/>
      <c r="X1520" s="159"/>
      <c r="Y1520" s="159"/>
      <c r="Z1520" s="148"/>
      <c r="AA1520" s="148"/>
      <c r="AB1520" s="148"/>
      <c r="AC1520" s="148"/>
      <c r="AD1520" s="148"/>
      <c r="AE1520" s="148"/>
      <c r="AF1520" s="148"/>
      <c r="AG1520" s="148" t="s">
        <v>481</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3" x14ac:dyDescent="0.2">
      <c r="A1521" s="155"/>
      <c r="B1521" s="156"/>
      <c r="C1521" s="206" t="s">
        <v>2463</v>
      </c>
      <c r="D1521" s="198"/>
      <c r="E1521" s="199">
        <v>5.53</v>
      </c>
      <c r="F1521" s="159"/>
      <c r="G1521" s="159"/>
      <c r="H1521" s="159"/>
      <c r="I1521" s="159"/>
      <c r="J1521" s="159"/>
      <c r="K1521" s="159"/>
      <c r="L1521" s="159"/>
      <c r="M1521" s="159"/>
      <c r="N1521" s="158"/>
      <c r="O1521" s="158"/>
      <c r="P1521" s="158"/>
      <c r="Q1521" s="158"/>
      <c r="R1521" s="159"/>
      <c r="S1521" s="159"/>
      <c r="T1521" s="159"/>
      <c r="U1521" s="159"/>
      <c r="V1521" s="159"/>
      <c r="W1521" s="159"/>
      <c r="X1521" s="159"/>
      <c r="Y1521" s="159"/>
      <c r="Z1521" s="148"/>
      <c r="AA1521" s="148"/>
      <c r="AB1521" s="148"/>
      <c r="AC1521" s="148"/>
      <c r="AD1521" s="148"/>
      <c r="AE1521" s="148"/>
      <c r="AF1521" s="148"/>
      <c r="AG1521" s="148" t="s">
        <v>481</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3" x14ac:dyDescent="0.2">
      <c r="A1522" s="155"/>
      <c r="B1522" s="156"/>
      <c r="C1522" s="206" t="s">
        <v>2464</v>
      </c>
      <c r="D1522" s="198"/>
      <c r="E1522" s="199">
        <v>9.26</v>
      </c>
      <c r="F1522" s="159"/>
      <c r="G1522" s="159"/>
      <c r="H1522" s="159"/>
      <c r="I1522" s="159"/>
      <c r="J1522" s="159"/>
      <c r="K1522" s="159"/>
      <c r="L1522" s="159"/>
      <c r="M1522" s="159"/>
      <c r="N1522" s="158"/>
      <c r="O1522" s="158"/>
      <c r="P1522" s="158"/>
      <c r="Q1522" s="158"/>
      <c r="R1522" s="159"/>
      <c r="S1522" s="159"/>
      <c r="T1522" s="159"/>
      <c r="U1522" s="159"/>
      <c r="V1522" s="159"/>
      <c r="W1522" s="159"/>
      <c r="X1522" s="159"/>
      <c r="Y1522" s="159"/>
      <c r="Z1522" s="148"/>
      <c r="AA1522" s="148"/>
      <c r="AB1522" s="148"/>
      <c r="AC1522" s="148"/>
      <c r="AD1522" s="148"/>
      <c r="AE1522" s="148"/>
      <c r="AF1522" s="148"/>
      <c r="AG1522" s="148" t="s">
        <v>481</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3" x14ac:dyDescent="0.2">
      <c r="A1523" s="155"/>
      <c r="B1523" s="156"/>
      <c r="C1523" s="206" t="s">
        <v>2465</v>
      </c>
      <c r="D1523" s="198"/>
      <c r="E1523" s="199">
        <v>6.48</v>
      </c>
      <c r="F1523" s="159"/>
      <c r="G1523" s="159"/>
      <c r="H1523" s="159"/>
      <c r="I1523" s="159"/>
      <c r="J1523" s="159"/>
      <c r="K1523" s="159"/>
      <c r="L1523" s="159"/>
      <c r="M1523" s="159"/>
      <c r="N1523" s="158"/>
      <c r="O1523" s="158"/>
      <c r="P1523" s="158"/>
      <c r="Q1523" s="158"/>
      <c r="R1523" s="159"/>
      <c r="S1523" s="159"/>
      <c r="T1523" s="159"/>
      <c r="U1523" s="159"/>
      <c r="V1523" s="159"/>
      <c r="W1523" s="159"/>
      <c r="X1523" s="159"/>
      <c r="Y1523" s="159"/>
      <c r="Z1523" s="148"/>
      <c r="AA1523" s="148"/>
      <c r="AB1523" s="148"/>
      <c r="AC1523" s="148"/>
      <c r="AD1523" s="148"/>
      <c r="AE1523" s="148"/>
      <c r="AF1523" s="148"/>
      <c r="AG1523" s="148" t="s">
        <v>481</v>
      </c>
      <c r="AH1523" s="148">
        <v>0</v>
      </c>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3" x14ac:dyDescent="0.2">
      <c r="A1524" s="155"/>
      <c r="B1524" s="156"/>
      <c r="C1524" s="206" t="s">
        <v>2466</v>
      </c>
      <c r="D1524" s="198"/>
      <c r="E1524" s="199">
        <v>8.84</v>
      </c>
      <c r="F1524" s="159"/>
      <c r="G1524" s="159"/>
      <c r="H1524" s="159"/>
      <c r="I1524" s="159"/>
      <c r="J1524" s="159"/>
      <c r="K1524" s="159"/>
      <c r="L1524" s="159"/>
      <c r="M1524" s="159"/>
      <c r="N1524" s="158"/>
      <c r="O1524" s="158"/>
      <c r="P1524" s="158"/>
      <c r="Q1524" s="158"/>
      <c r="R1524" s="159"/>
      <c r="S1524" s="159"/>
      <c r="T1524" s="159"/>
      <c r="U1524" s="159"/>
      <c r="V1524" s="159"/>
      <c r="W1524" s="159"/>
      <c r="X1524" s="159"/>
      <c r="Y1524" s="159"/>
      <c r="Z1524" s="148"/>
      <c r="AA1524" s="148"/>
      <c r="AB1524" s="148"/>
      <c r="AC1524" s="148"/>
      <c r="AD1524" s="148"/>
      <c r="AE1524" s="148"/>
      <c r="AF1524" s="148"/>
      <c r="AG1524" s="148" t="s">
        <v>481</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3" x14ac:dyDescent="0.2">
      <c r="A1525" s="155"/>
      <c r="B1525" s="156"/>
      <c r="C1525" s="206" t="s">
        <v>2467</v>
      </c>
      <c r="D1525" s="198"/>
      <c r="E1525" s="199">
        <v>15.82</v>
      </c>
      <c r="F1525" s="159"/>
      <c r="G1525" s="159"/>
      <c r="H1525" s="159"/>
      <c r="I1525" s="159"/>
      <c r="J1525" s="159"/>
      <c r="K1525" s="159"/>
      <c r="L1525" s="159"/>
      <c r="M1525" s="159"/>
      <c r="N1525" s="158"/>
      <c r="O1525" s="158"/>
      <c r="P1525" s="158"/>
      <c r="Q1525" s="158"/>
      <c r="R1525" s="159"/>
      <c r="S1525" s="159"/>
      <c r="T1525" s="159"/>
      <c r="U1525" s="159"/>
      <c r="V1525" s="159"/>
      <c r="W1525" s="159"/>
      <c r="X1525" s="159"/>
      <c r="Y1525" s="159"/>
      <c r="Z1525" s="148"/>
      <c r="AA1525" s="148"/>
      <c r="AB1525" s="148"/>
      <c r="AC1525" s="148"/>
      <c r="AD1525" s="148"/>
      <c r="AE1525" s="148"/>
      <c r="AF1525" s="148"/>
      <c r="AG1525" s="148" t="s">
        <v>481</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3" x14ac:dyDescent="0.2">
      <c r="A1526" s="155"/>
      <c r="B1526" s="156"/>
      <c r="C1526" s="206" t="s">
        <v>2468</v>
      </c>
      <c r="D1526" s="198"/>
      <c r="E1526" s="199"/>
      <c r="F1526" s="159"/>
      <c r="G1526" s="159"/>
      <c r="H1526" s="159"/>
      <c r="I1526" s="159"/>
      <c r="J1526" s="159"/>
      <c r="K1526" s="159"/>
      <c r="L1526" s="159"/>
      <c r="M1526" s="159"/>
      <c r="N1526" s="158"/>
      <c r="O1526" s="158"/>
      <c r="P1526" s="158"/>
      <c r="Q1526" s="158"/>
      <c r="R1526" s="159"/>
      <c r="S1526" s="159"/>
      <c r="T1526" s="159"/>
      <c r="U1526" s="159"/>
      <c r="V1526" s="159"/>
      <c r="W1526" s="159"/>
      <c r="X1526" s="159"/>
      <c r="Y1526" s="159"/>
      <c r="Z1526" s="148"/>
      <c r="AA1526" s="148"/>
      <c r="AB1526" s="148"/>
      <c r="AC1526" s="148"/>
      <c r="AD1526" s="148"/>
      <c r="AE1526" s="148"/>
      <c r="AF1526" s="148"/>
      <c r="AG1526" s="148" t="s">
        <v>481</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3" x14ac:dyDescent="0.2">
      <c r="A1527" s="155"/>
      <c r="B1527" s="156"/>
      <c r="C1527" s="206" t="s">
        <v>2469</v>
      </c>
      <c r="D1527" s="198"/>
      <c r="E1527" s="199">
        <v>14.9</v>
      </c>
      <c r="F1527" s="159"/>
      <c r="G1527" s="159"/>
      <c r="H1527" s="159"/>
      <c r="I1527" s="159"/>
      <c r="J1527" s="159"/>
      <c r="K1527" s="159"/>
      <c r="L1527" s="159"/>
      <c r="M1527" s="159"/>
      <c r="N1527" s="158"/>
      <c r="O1527" s="158"/>
      <c r="P1527" s="158"/>
      <c r="Q1527" s="158"/>
      <c r="R1527" s="159"/>
      <c r="S1527" s="159"/>
      <c r="T1527" s="159"/>
      <c r="U1527" s="159"/>
      <c r="V1527" s="159"/>
      <c r="W1527" s="159"/>
      <c r="X1527" s="159"/>
      <c r="Y1527" s="159"/>
      <c r="Z1527" s="148"/>
      <c r="AA1527" s="148"/>
      <c r="AB1527" s="148"/>
      <c r="AC1527" s="148"/>
      <c r="AD1527" s="148"/>
      <c r="AE1527" s="148"/>
      <c r="AF1527" s="148"/>
      <c r="AG1527" s="148" t="s">
        <v>481</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3" x14ac:dyDescent="0.2">
      <c r="A1528" s="155"/>
      <c r="B1528" s="156"/>
      <c r="C1528" s="206" t="s">
        <v>2470</v>
      </c>
      <c r="D1528" s="198"/>
      <c r="E1528" s="199">
        <v>21.87</v>
      </c>
      <c r="F1528" s="159"/>
      <c r="G1528" s="159"/>
      <c r="H1528" s="159"/>
      <c r="I1528" s="159"/>
      <c r="J1528" s="159"/>
      <c r="K1528" s="159"/>
      <c r="L1528" s="159"/>
      <c r="M1528" s="159"/>
      <c r="N1528" s="158"/>
      <c r="O1528" s="158"/>
      <c r="P1528" s="158"/>
      <c r="Q1528" s="158"/>
      <c r="R1528" s="159"/>
      <c r="S1528" s="159"/>
      <c r="T1528" s="159"/>
      <c r="U1528" s="159"/>
      <c r="V1528" s="159"/>
      <c r="W1528" s="159"/>
      <c r="X1528" s="159"/>
      <c r="Y1528" s="159"/>
      <c r="Z1528" s="148"/>
      <c r="AA1528" s="148"/>
      <c r="AB1528" s="148"/>
      <c r="AC1528" s="148"/>
      <c r="AD1528" s="148"/>
      <c r="AE1528" s="148"/>
      <c r="AF1528" s="148"/>
      <c r="AG1528" s="148" t="s">
        <v>481</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3" x14ac:dyDescent="0.2">
      <c r="A1529" s="155"/>
      <c r="B1529" s="156"/>
      <c r="C1529" s="206" t="s">
        <v>2471</v>
      </c>
      <c r="D1529" s="198"/>
      <c r="E1529" s="199"/>
      <c r="F1529" s="159"/>
      <c r="G1529" s="159"/>
      <c r="H1529" s="159"/>
      <c r="I1529" s="159"/>
      <c r="J1529" s="159"/>
      <c r="K1529" s="159"/>
      <c r="L1529" s="159"/>
      <c r="M1529" s="159"/>
      <c r="N1529" s="158"/>
      <c r="O1529" s="158"/>
      <c r="P1529" s="158"/>
      <c r="Q1529" s="158"/>
      <c r="R1529" s="159"/>
      <c r="S1529" s="159"/>
      <c r="T1529" s="159"/>
      <c r="U1529" s="159"/>
      <c r="V1529" s="159"/>
      <c r="W1529" s="159"/>
      <c r="X1529" s="159"/>
      <c r="Y1529" s="159"/>
      <c r="Z1529" s="148"/>
      <c r="AA1529" s="148"/>
      <c r="AB1529" s="148"/>
      <c r="AC1529" s="148"/>
      <c r="AD1529" s="148"/>
      <c r="AE1529" s="148"/>
      <c r="AF1529" s="148"/>
      <c r="AG1529" s="148" t="s">
        <v>481</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3" x14ac:dyDescent="0.2">
      <c r="A1530" s="155"/>
      <c r="B1530" s="156"/>
      <c r="C1530" s="206" t="s">
        <v>2472</v>
      </c>
      <c r="D1530" s="198"/>
      <c r="E1530" s="199">
        <v>6.9</v>
      </c>
      <c r="F1530" s="159"/>
      <c r="G1530" s="159"/>
      <c r="H1530" s="159"/>
      <c r="I1530" s="159"/>
      <c r="J1530" s="159"/>
      <c r="K1530" s="159"/>
      <c r="L1530" s="159"/>
      <c r="M1530" s="159"/>
      <c r="N1530" s="158"/>
      <c r="O1530" s="158"/>
      <c r="P1530" s="158"/>
      <c r="Q1530" s="158"/>
      <c r="R1530" s="159"/>
      <c r="S1530" s="159"/>
      <c r="T1530" s="159"/>
      <c r="U1530" s="159"/>
      <c r="V1530" s="159"/>
      <c r="W1530" s="159"/>
      <c r="X1530" s="159"/>
      <c r="Y1530" s="159"/>
      <c r="Z1530" s="148"/>
      <c r="AA1530" s="148"/>
      <c r="AB1530" s="148"/>
      <c r="AC1530" s="148"/>
      <c r="AD1530" s="148"/>
      <c r="AE1530" s="148"/>
      <c r="AF1530" s="148"/>
      <c r="AG1530" s="148" t="s">
        <v>481</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3" x14ac:dyDescent="0.2">
      <c r="A1531" s="155"/>
      <c r="B1531" s="156"/>
      <c r="C1531" s="206" t="s">
        <v>2473</v>
      </c>
      <c r="D1531" s="198"/>
      <c r="E1531" s="199">
        <v>13.94</v>
      </c>
      <c r="F1531" s="159"/>
      <c r="G1531" s="159"/>
      <c r="H1531" s="159"/>
      <c r="I1531" s="159"/>
      <c r="J1531" s="159"/>
      <c r="K1531" s="159"/>
      <c r="L1531" s="159"/>
      <c r="M1531" s="159"/>
      <c r="N1531" s="158"/>
      <c r="O1531" s="158"/>
      <c r="P1531" s="158"/>
      <c r="Q1531" s="158"/>
      <c r="R1531" s="159"/>
      <c r="S1531" s="159"/>
      <c r="T1531" s="159"/>
      <c r="U1531" s="159"/>
      <c r="V1531" s="159"/>
      <c r="W1531" s="159"/>
      <c r="X1531" s="159"/>
      <c r="Y1531" s="159"/>
      <c r="Z1531" s="148"/>
      <c r="AA1531" s="148"/>
      <c r="AB1531" s="148"/>
      <c r="AC1531" s="148"/>
      <c r="AD1531" s="148"/>
      <c r="AE1531" s="148"/>
      <c r="AF1531" s="148"/>
      <c r="AG1531" s="148" t="s">
        <v>481</v>
      </c>
      <c r="AH1531" s="148">
        <v>0</v>
      </c>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3" x14ac:dyDescent="0.2">
      <c r="A1532" s="155"/>
      <c r="B1532" s="156"/>
      <c r="C1532" s="206" t="s">
        <v>2474</v>
      </c>
      <c r="D1532" s="198"/>
      <c r="E1532" s="199">
        <v>49.19</v>
      </c>
      <c r="F1532" s="159"/>
      <c r="G1532" s="159"/>
      <c r="H1532" s="159"/>
      <c r="I1532" s="159"/>
      <c r="J1532" s="159"/>
      <c r="K1532" s="159"/>
      <c r="L1532" s="159"/>
      <c r="M1532" s="159"/>
      <c r="N1532" s="158"/>
      <c r="O1532" s="158"/>
      <c r="P1532" s="158"/>
      <c r="Q1532" s="158"/>
      <c r="R1532" s="159"/>
      <c r="S1532" s="159"/>
      <c r="T1532" s="159"/>
      <c r="U1532" s="159"/>
      <c r="V1532" s="159"/>
      <c r="W1532" s="159"/>
      <c r="X1532" s="159"/>
      <c r="Y1532" s="159"/>
      <c r="Z1532" s="148"/>
      <c r="AA1532" s="148"/>
      <c r="AB1532" s="148"/>
      <c r="AC1532" s="148"/>
      <c r="AD1532" s="148"/>
      <c r="AE1532" s="148"/>
      <c r="AF1532" s="148"/>
      <c r="AG1532" s="148" t="s">
        <v>481</v>
      </c>
      <c r="AH1532" s="148">
        <v>0</v>
      </c>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3" x14ac:dyDescent="0.2">
      <c r="A1533" s="155"/>
      <c r="B1533" s="156"/>
      <c r="C1533" s="206" t="s">
        <v>2475</v>
      </c>
      <c r="D1533" s="198"/>
      <c r="E1533" s="199"/>
      <c r="F1533" s="159"/>
      <c r="G1533" s="159"/>
      <c r="H1533" s="159"/>
      <c r="I1533" s="159"/>
      <c r="J1533" s="159"/>
      <c r="K1533" s="159"/>
      <c r="L1533" s="159"/>
      <c r="M1533" s="159"/>
      <c r="N1533" s="158"/>
      <c r="O1533" s="158"/>
      <c r="P1533" s="158"/>
      <c r="Q1533" s="158"/>
      <c r="R1533" s="159"/>
      <c r="S1533" s="159"/>
      <c r="T1533" s="159"/>
      <c r="U1533" s="159"/>
      <c r="V1533" s="159"/>
      <c r="W1533" s="159"/>
      <c r="X1533" s="159"/>
      <c r="Y1533" s="159"/>
      <c r="Z1533" s="148"/>
      <c r="AA1533" s="148"/>
      <c r="AB1533" s="148"/>
      <c r="AC1533" s="148"/>
      <c r="AD1533" s="148"/>
      <c r="AE1533" s="148"/>
      <c r="AF1533" s="148"/>
      <c r="AG1533" s="148" t="s">
        <v>481</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3" x14ac:dyDescent="0.2">
      <c r="A1534" s="155"/>
      <c r="B1534" s="156"/>
      <c r="C1534" s="206" t="s">
        <v>2476</v>
      </c>
      <c r="D1534" s="198"/>
      <c r="E1534" s="199">
        <v>29.25</v>
      </c>
      <c r="F1534" s="159"/>
      <c r="G1534" s="159"/>
      <c r="H1534" s="159"/>
      <c r="I1534" s="159"/>
      <c r="J1534" s="159"/>
      <c r="K1534" s="159"/>
      <c r="L1534" s="159"/>
      <c r="M1534" s="159"/>
      <c r="N1534" s="158"/>
      <c r="O1534" s="158"/>
      <c r="P1534" s="158"/>
      <c r="Q1534" s="158"/>
      <c r="R1534" s="159"/>
      <c r="S1534" s="159"/>
      <c r="T1534" s="159"/>
      <c r="U1534" s="159"/>
      <c r="V1534" s="159"/>
      <c r="W1534" s="159"/>
      <c r="X1534" s="159"/>
      <c r="Y1534" s="159"/>
      <c r="Z1534" s="148"/>
      <c r="AA1534" s="148"/>
      <c r="AB1534" s="148"/>
      <c r="AC1534" s="148"/>
      <c r="AD1534" s="148"/>
      <c r="AE1534" s="148"/>
      <c r="AF1534" s="148"/>
      <c r="AG1534" s="148" t="s">
        <v>481</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3" x14ac:dyDescent="0.2">
      <c r="A1535" s="155"/>
      <c r="B1535" s="156"/>
      <c r="C1535" s="206" t="s">
        <v>2477</v>
      </c>
      <c r="D1535" s="198"/>
      <c r="E1535" s="199">
        <v>15.5</v>
      </c>
      <c r="F1535" s="159"/>
      <c r="G1535" s="159"/>
      <c r="H1535" s="159"/>
      <c r="I1535" s="159"/>
      <c r="J1535" s="159"/>
      <c r="K1535" s="159"/>
      <c r="L1535" s="159"/>
      <c r="M1535" s="159"/>
      <c r="N1535" s="158"/>
      <c r="O1535" s="158"/>
      <c r="P1535" s="158"/>
      <c r="Q1535" s="158"/>
      <c r="R1535" s="159"/>
      <c r="S1535" s="159"/>
      <c r="T1535" s="159"/>
      <c r="U1535" s="159"/>
      <c r="V1535" s="159"/>
      <c r="W1535" s="159"/>
      <c r="X1535" s="159"/>
      <c r="Y1535" s="159"/>
      <c r="Z1535" s="148"/>
      <c r="AA1535" s="148"/>
      <c r="AB1535" s="148"/>
      <c r="AC1535" s="148"/>
      <c r="AD1535" s="148"/>
      <c r="AE1535" s="148"/>
      <c r="AF1535" s="148"/>
      <c r="AG1535" s="148" t="s">
        <v>481</v>
      </c>
      <c r="AH1535" s="148">
        <v>0</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3" x14ac:dyDescent="0.2">
      <c r="A1536" s="155"/>
      <c r="B1536" s="156"/>
      <c r="C1536" s="206" t="s">
        <v>2478</v>
      </c>
      <c r="D1536" s="198"/>
      <c r="E1536" s="199">
        <v>22.7</v>
      </c>
      <c r="F1536" s="159"/>
      <c r="G1536" s="159"/>
      <c r="H1536" s="159"/>
      <c r="I1536" s="159"/>
      <c r="J1536" s="159"/>
      <c r="K1536" s="159"/>
      <c r="L1536" s="159"/>
      <c r="M1536" s="159"/>
      <c r="N1536" s="158"/>
      <c r="O1536" s="158"/>
      <c r="P1536" s="158"/>
      <c r="Q1536" s="158"/>
      <c r="R1536" s="159"/>
      <c r="S1536" s="159"/>
      <c r="T1536" s="159"/>
      <c r="U1536" s="159"/>
      <c r="V1536" s="159"/>
      <c r="W1536" s="159"/>
      <c r="X1536" s="159"/>
      <c r="Y1536" s="159"/>
      <c r="Z1536" s="148"/>
      <c r="AA1536" s="148"/>
      <c r="AB1536" s="148"/>
      <c r="AC1536" s="148"/>
      <c r="AD1536" s="148"/>
      <c r="AE1536" s="148"/>
      <c r="AF1536" s="148"/>
      <c r="AG1536" s="148" t="s">
        <v>481</v>
      </c>
      <c r="AH1536" s="148">
        <v>0</v>
      </c>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3" x14ac:dyDescent="0.2">
      <c r="A1537" s="155"/>
      <c r="B1537" s="156"/>
      <c r="C1537" s="206" t="s">
        <v>2479</v>
      </c>
      <c r="D1537" s="198"/>
      <c r="E1537" s="199">
        <v>9.5</v>
      </c>
      <c r="F1537" s="159"/>
      <c r="G1537" s="159"/>
      <c r="H1537" s="159"/>
      <c r="I1537" s="159"/>
      <c r="J1537" s="159"/>
      <c r="K1537" s="159"/>
      <c r="L1537" s="159"/>
      <c r="M1537" s="159"/>
      <c r="N1537" s="158"/>
      <c r="O1537" s="158"/>
      <c r="P1537" s="158"/>
      <c r="Q1537" s="158"/>
      <c r="R1537" s="159"/>
      <c r="S1537" s="159"/>
      <c r="T1537" s="159"/>
      <c r="U1537" s="159"/>
      <c r="V1537" s="159"/>
      <c r="W1537" s="159"/>
      <c r="X1537" s="159"/>
      <c r="Y1537" s="159"/>
      <c r="Z1537" s="148"/>
      <c r="AA1537" s="148"/>
      <c r="AB1537" s="148"/>
      <c r="AC1537" s="148"/>
      <c r="AD1537" s="148"/>
      <c r="AE1537" s="148"/>
      <c r="AF1537" s="148"/>
      <c r="AG1537" s="148" t="s">
        <v>481</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3" x14ac:dyDescent="0.2">
      <c r="A1538" s="155"/>
      <c r="B1538" s="156"/>
      <c r="C1538" s="206" t="s">
        <v>2480</v>
      </c>
      <c r="D1538" s="198"/>
      <c r="E1538" s="199">
        <v>18.87</v>
      </c>
      <c r="F1538" s="159"/>
      <c r="G1538" s="159"/>
      <c r="H1538" s="159"/>
      <c r="I1538" s="159"/>
      <c r="J1538" s="159"/>
      <c r="K1538" s="159"/>
      <c r="L1538" s="159"/>
      <c r="M1538" s="159"/>
      <c r="N1538" s="158"/>
      <c r="O1538" s="158"/>
      <c r="P1538" s="158"/>
      <c r="Q1538" s="158"/>
      <c r="R1538" s="159"/>
      <c r="S1538" s="159"/>
      <c r="T1538" s="159"/>
      <c r="U1538" s="159"/>
      <c r="V1538" s="159"/>
      <c r="W1538" s="159"/>
      <c r="X1538" s="159"/>
      <c r="Y1538" s="159"/>
      <c r="Z1538" s="148"/>
      <c r="AA1538" s="148"/>
      <c r="AB1538" s="148"/>
      <c r="AC1538" s="148"/>
      <c r="AD1538" s="148"/>
      <c r="AE1538" s="148"/>
      <c r="AF1538" s="148"/>
      <c r="AG1538" s="148" t="s">
        <v>481</v>
      </c>
      <c r="AH1538" s="148">
        <v>0</v>
      </c>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3" x14ac:dyDescent="0.2">
      <c r="A1539" s="155"/>
      <c r="B1539" s="156"/>
      <c r="C1539" s="206" t="s">
        <v>2481</v>
      </c>
      <c r="D1539" s="198"/>
      <c r="E1539" s="199">
        <v>9.16</v>
      </c>
      <c r="F1539" s="159"/>
      <c r="G1539" s="159"/>
      <c r="H1539" s="159"/>
      <c r="I1539" s="159"/>
      <c r="J1539" s="159"/>
      <c r="K1539" s="159"/>
      <c r="L1539" s="159"/>
      <c r="M1539" s="159"/>
      <c r="N1539" s="158"/>
      <c r="O1539" s="158"/>
      <c r="P1539" s="158"/>
      <c r="Q1539" s="158"/>
      <c r="R1539" s="159"/>
      <c r="S1539" s="159"/>
      <c r="T1539" s="159"/>
      <c r="U1539" s="159"/>
      <c r="V1539" s="159"/>
      <c r="W1539" s="159"/>
      <c r="X1539" s="159"/>
      <c r="Y1539" s="159"/>
      <c r="Z1539" s="148"/>
      <c r="AA1539" s="148"/>
      <c r="AB1539" s="148"/>
      <c r="AC1539" s="148"/>
      <c r="AD1539" s="148"/>
      <c r="AE1539" s="148"/>
      <c r="AF1539" s="148"/>
      <c r="AG1539" s="148" t="s">
        <v>481</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3" x14ac:dyDescent="0.2">
      <c r="A1540" s="155"/>
      <c r="B1540" s="156"/>
      <c r="C1540" s="206" t="s">
        <v>2482</v>
      </c>
      <c r="D1540" s="198"/>
      <c r="E1540" s="199">
        <v>30.9</v>
      </c>
      <c r="F1540" s="159"/>
      <c r="G1540" s="159"/>
      <c r="H1540" s="159"/>
      <c r="I1540" s="159"/>
      <c r="J1540" s="159"/>
      <c r="K1540" s="159"/>
      <c r="L1540" s="159"/>
      <c r="M1540" s="159"/>
      <c r="N1540" s="158"/>
      <c r="O1540" s="158"/>
      <c r="P1540" s="158"/>
      <c r="Q1540" s="158"/>
      <c r="R1540" s="159"/>
      <c r="S1540" s="159"/>
      <c r="T1540" s="159"/>
      <c r="U1540" s="159"/>
      <c r="V1540" s="159"/>
      <c r="W1540" s="159"/>
      <c r="X1540" s="159"/>
      <c r="Y1540" s="159"/>
      <c r="Z1540" s="148"/>
      <c r="AA1540" s="148"/>
      <c r="AB1540" s="148"/>
      <c r="AC1540" s="148"/>
      <c r="AD1540" s="148"/>
      <c r="AE1540" s="148"/>
      <c r="AF1540" s="148"/>
      <c r="AG1540" s="148" t="s">
        <v>481</v>
      </c>
      <c r="AH1540" s="148">
        <v>0</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outlineLevel="3" x14ac:dyDescent="0.2">
      <c r="A1541" s="155"/>
      <c r="B1541" s="156"/>
      <c r="C1541" s="206" t="s">
        <v>2483</v>
      </c>
      <c r="D1541" s="198"/>
      <c r="E1541" s="199">
        <v>32.6</v>
      </c>
      <c r="F1541" s="159"/>
      <c r="G1541" s="159"/>
      <c r="H1541" s="159"/>
      <c r="I1541" s="159"/>
      <c r="J1541" s="159"/>
      <c r="K1541" s="159"/>
      <c r="L1541" s="159"/>
      <c r="M1541" s="159"/>
      <c r="N1541" s="158"/>
      <c r="O1541" s="158"/>
      <c r="P1541" s="158"/>
      <c r="Q1541" s="158"/>
      <c r="R1541" s="159"/>
      <c r="S1541" s="159"/>
      <c r="T1541" s="159"/>
      <c r="U1541" s="159"/>
      <c r="V1541" s="159"/>
      <c r="W1541" s="159"/>
      <c r="X1541" s="159"/>
      <c r="Y1541" s="159"/>
      <c r="Z1541" s="148"/>
      <c r="AA1541" s="148"/>
      <c r="AB1541" s="148"/>
      <c r="AC1541" s="148"/>
      <c r="AD1541" s="148"/>
      <c r="AE1541" s="148"/>
      <c r="AF1541" s="148"/>
      <c r="AG1541" s="148" t="s">
        <v>481</v>
      </c>
      <c r="AH1541" s="148">
        <v>0</v>
      </c>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ht="22.5" outlineLevel="1" x14ac:dyDescent="0.2">
      <c r="A1542" s="177">
        <v>328</v>
      </c>
      <c r="B1542" s="178" t="s">
        <v>2484</v>
      </c>
      <c r="C1542" s="193" t="s">
        <v>2485</v>
      </c>
      <c r="D1542" s="179" t="s">
        <v>549</v>
      </c>
      <c r="E1542" s="180">
        <v>93.97</v>
      </c>
      <c r="F1542" s="181"/>
      <c r="G1542" s="182">
        <f>ROUND(E1542*F1542,2)</f>
        <v>0</v>
      </c>
      <c r="H1542" s="181"/>
      <c r="I1542" s="182">
        <f>ROUND(E1542*H1542,2)</f>
        <v>0</v>
      </c>
      <c r="J1542" s="181"/>
      <c r="K1542" s="182">
        <f>ROUND(E1542*J1542,2)</f>
        <v>0</v>
      </c>
      <c r="L1542" s="182">
        <v>12</v>
      </c>
      <c r="M1542" s="182">
        <f>G1542*(1+L1542/100)</f>
        <v>0</v>
      </c>
      <c r="N1542" s="180">
        <v>8.0000000000000007E-5</v>
      </c>
      <c r="O1542" s="180">
        <f>ROUND(E1542*N1542,2)</f>
        <v>0.01</v>
      </c>
      <c r="P1542" s="180">
        <v>0</v>
      </c>
      <c r="Q1542" s="180">
        <f>ROUND(E1542*P1542,2)</f>
        <v>0</v>
      </c>
      <c r="R1542" s="182" t="s">
        <v>985</v>
      </c>
      <c r="S1542" s="182" t="s">
        <v>363</v>
      </c>
      <c r="T1542" s="183" t="s">
        <v>363</v>
      </c>
      <c r="U1542" s="159">
        <v>0.13719999999999999</v>
      </c>
      <c r="V1542" s="159">
        <f>ROUND(E1542*U1542,2)</f>
        <v>12.89</v>
      </c>
      <c r="W1542" s="159"/>
      <c r="X1542" s="159" t="s">
        <v>411</v>
      </c>
      <c r="Y1542" s="159" t="s">
        <v>366</v>
      </c>
      <c r="Z1542" s="148"/>
      <c r="AA1542" s="148"/>
      <c r="AB1542" s="148"/>
      <c r="AC1542" s="148"/>
      <c r="AD1542" s="148"/>
      <c r="AE1542" s="148"/>
      <c r="AF1542" s="148"/>
      <c r="AG1542" s="148" t="s">
        <v>412</v>
      </c>
      <c r="AH1542" s="148"/>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2" x14ac:dyDescent="0.2">
      <c r="A1543" s="155"/>
      <c r="B1543" s="156"/>
      <c r="C1543" s="206" t="s">
        <v>644</v>
      </c>
      <c r="D1543" s="198"/>
      <c r="E1543" s="199"/>
      <c r="F1543" s="159"/>
      <c r="G1543" s="159"/>
      <c r="H1543" s="159"/>
      <c r="I1543" s="159"/>
      <c r="J1543" s="159"/>
      <c r="K1543" s="159"/>
      <c r="L1543" s="159"/>
      <c r="M1543" s="159"/>
      <c r="N1543" s="158"/>
      <c r="O1543" s="158"/>
      <c r="P1543" s="158"/>
      <c r="Q1543" s="158"/>
      <c r="R1543" s="159"/>
      <c r="S1543" s="159"/>
      <c r="T1543" s="159"/>
      <c r="U1543" s="159"/>
      <c r="V1543" s="159"/>
      <c r="W1543" s="159"/>
      <c r="X1543" s="159"/>
      <c r="Y1543" s="159"/>
      <c r="Z1543" s="148"/>
      <c r="AA1543" s="148"/>
      <c r="AB1543" s="148"/>
      <c r="AC1543" s="148"/>
      <c r="AD1543" s="148"/>
      <c r="AE1543" s="148"/>
      <c r="AF1543" s="148"/>
      <c r="AG1543" s="148" t="s">
        <v>481</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3" x14ac:dyDescent="0.2">
      <c r="A1544" s="155"/>
      <c r="B1544" s="156"/>
      <c r="C1544" s="206" t="s">
        <v>2486</v>
      </c>
      <c r="D1544" s="198"/>
      <c r="E1544" s="199"/>
      <c r="F1544" s="159"/>
      <c r="G1544" s="159"/>
      <c r="H1544" s="159"/>
      <c r="I1544" s="159"/>
      <c r="J1544" s="159"/>
      <c r="K1544" s="159"/>
      <c r="L1544" s="159"/>
      <c r="M1544" s="159"/>
      <c r="N1544" s="158"/>
      <c r="O1544" s="158"/>
      <c r="P1544" s="158"/>
      <c r="Q1544" s="158"/>
      <c r="R1544" s="159"/>
      <c r="S1544" s="159"/>
      <c r="T1544" s="159"/>
      <c r="U1544" s="159"/>
      <c r="V1544" s="159"/>
      <c r="W1544" s="159"/>
      <c r="X1544" s="159"/>
      <c r="Y1544" s="159"/>
      <c r="Z1544" s="148"/>
      <c r="AA1544" s="148"/>
      <c r="AB1544" s="148"/>
      <c r="AC1544" s="148"/>
      <c r="AD1544" s="148"/>
      <c r="AE1544" s="148"/>
      <c r="AF1544" s="148"/>
      <c r="AG1544" s="148" t="s">
        <v>481</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outlineLevel="3" x14ac:dyDescent="0.2">
      <c r="A1545" s="155"/>
      <c r="B1545" s="156"/>
      <c r="C1545" s="206" t="s">
        <v>2487</v>
      </c>
      <c r="D1545" s="198"/>
      <c r="E1545" s="199">
        <v>18.05</v>
      </c>
      <c r="F1545" s="159"/>
      <c r="G1545" s="159"/>
      <c r="H1545" s="159"/>
      <c r="I1545" s="159"/>
      <c r="J1545" s="159"/>
      <c r="K1545" s="159"/>
      <c r="L1545" s="159"/>
      <c r="M1545" s="159"/>
      <c r="N1545" s="158"/>
      <c r="O1545" s="158"/>
      <c r="P1545" s="158"/>
      <c r="Q1545" s="158"/>
      <c r="R1545" s="159"/>
      <c r="S1545" s="159"/>
      <c r="T1545" s="159"/>
      <c r="U1545" s="159"/>
      <c r="V1545" s="159"/>
      <c r="W1545" s="159"/>
      <c r="X1545" s="159"/>
      <c r="Y1545" s="159"/>
      <c r="Z1545" s="148"/>
      <c r="AA1545" s="148"/>
      <c r="AB1545" s="148"/>
      <c r="AC1545" s="148"/>
      <c r="AD1545" s="148"/>
      <c r="AE1545" s="148"/>
      <c r="AF1545" s="148"/>
      <c r="AG1545" s="148" t="s">
        <v>481</v>
      </c>
      <c r="AH1545" s="148">
        <v>0</v>
      </c>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3" x14ac:dyDescent="0.2">
      <c r="A1546" s="155"/>
      <c r="B1546" s="156"/>
      <c r="C1546" s="206" t="s">
        <v>2488</v>
      </c>
      <c r="D1546" s="198"/>
      <c r="E1546" s="199">
        <v>25.99</v>
      </c>
      <c r="F1546" s="159"/>
      <c r="G1546" s="159"/>
      <c r="H1546" s="159"/>
      <c r="I1546" s="159"/>
      <c r="J1546" s="159"/>
      <c r="K1546" s="159"/>
      <c r="L1546" s="159"/>
      <c r="M1546" s="159"/>
      <c r="N1546" s="158"/>
      <c r="O1546" s="158"/>
      <c r="P1546" s="158"/>
      <c r="Q1546" s="158"/>
      <c r="R1546" s="159"/>
      <c r="S1546" s="159"/>
      <c r="T1546" s="159"/>
      <c r="U1546" s="159"/>
      <c r="V1546" s="159"/>
      <c r="W1546" s="159"/>
      <c r="X1546" s="159"/>
      <c r="Y1546" s="159"/>
      <c r="Z1546" s="148"/>
      <c r="AA1546" s="148"/>
      <c r="AB1546" s="148"/>
      <c r="AC1546" s="148"/>
      <c r="AD1546" s="148"/>
      <c r="AE1546" s="148"/>
      <c r="AF1546" s="148"/>
      <c r="AG1546" s="148" t="s">
        <v>481</v>
      </c>
      <c r="AH1546" s="148">
        <v>0</v>
      </c>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3" x14ac:dyDescent="0.2">
      <c r="A1547" s="155"/>
      <c r="B1547" s="156"/>
      <c r="C1547" s="206" t="s">
        <v>2489</v>
      </c>
      <c r="D1547" s="198"/>
      <c r="E1547" s="199">
        <v>16.739999999999998</v>
      </c>
      <c r="F1547" s="159"/>
      <c r="G1547" s="159"/>
      <c r="H1547" s="159"/>
      <c r="I1547" s="159"/>
      <c r="J1547" s="159"/>
      <c r="K1547" s="159"/>
      <c r="L1547" s="159"/>
      <c r="M1547" s="159"/>
      <c r="N1547" s="158"/>
      <c r="O1547" s="158"/>
      <c r="P1547" s="158"/>
      <c r="Q1547" s="158"/>
      <c r="R1547" s="159"/>
      <c r="S1547" s="159"/>
      <c r="T1547" s="159"/>
      <c r="U1547" s="159"/>
      <c r="V1547" s="159"/>
      <c r="W1547" s="159"/>
      <c r="X1547" s="159"/>
      <c r="Y1547" s="159"/>
      <c r="Z1547" s="148"/>
      <c r="AA1547" s="148"/>
      <c r="AB1547" s="148"/>
      <c r="AC1547" s="148"/>
      <c r="AD1547" s="148"/>
      <c r="AE1547" s="148"/>
      <c r="AF1547" s="148"/>
      <c r="AG1547" s="148" t="s">
        <v>481</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3" x14ac:dyDescent="0.2">
      <c r="A1548" s="155"/>
      <c r="B1548" s="156"/>
      <c r="C1548" s="206" t="s">
        <v>2490</v>
      </c>
      <c r="D1548" s="198"/>
      <c r="E1548" s="199">
        <v>25.99</v>
      </c>
      <c r="F1548" s="159"/>
      <c r="G1548" s="159"/>
      <c r="H1548" s="159"/>
      <c r="I1548" s="159"/>
      <c r="J1548" s="159"/>
      <c r="K1548" s="159"/>
      <c r="L1548" s="159"/>
      <c r="M1548" s="159"/>
      <c r="N1548" s="158"/>
      <c r="O1548" s="158"/>
      <c r="P1548" s="158"/>
      <c r="Q1548" s="158"/>
      <c r="R1548" s="159"/>
      <c r="S1548" s="159"/>
      <c r="T1548" s="159"/>
      <c r="U1548" s="159"/>
      <c r="V1548" s="159"/>
      <c r="W1548" s="159"/>
      <c r="X1548" s="159"/>
      <c r="Y1548" s="159"/>
      <c r="Z1548" s="148"/>
      <c r="AA1548" s="148"/>
      <c r="AB1548" s="148"/>
      <c r="AC1548" s="148"/>
      <c r="AD1548" s="148"/>
      <c r="AE1548" s="148"/>
      <c r="AF1548" s="148"/>
      <c r="AG1548" s="148" t="s">
        <v>481</v>
      </c>
      <c r="AH1548" s="148">
        <v>0</v>
      </c>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3" x14ac:dyDescent="0.2">
      <c r="A1549" s="155"/>
      <c r="B1549" s="156"/>
      <c r="C1549" s="206" t="s">
        <v>2491</v>
      </c>
      <c r="D1549" s="198"/>
      <c r="E1549" s="199"/>
      <c r="F1549" s="159"/>
      <c r="G1549" s="159"/>
      <c r="H1549" s="159"/>
      <c r="I1549" s="159"/>
      <c r="J1549" s="159"/>
      <c r="K1549" s="159"/>
      <c r="L1549" s="159"/>
      <c r="M1549" s="159"/>
      <c r="N1549" s="158"/>
      <c r="O1549" s="158"/>
      <c r="P1549" s="158"/>
      <c r="Q1549" s="158"/>
      <c r="R1549" s="159"/>
      <c r="S1549" s="159"/>
      <c r="T1549" s="159"/>
      <c r="U1549" s="159"/>
      <c r="V1549" s="159"/>
      <c r="W1549" s="159"/>
      <c r="X1549" s="159"/>
      <c r="Y1549" s="159"/>
      <c r="Z1549" s="148"/>
      <c r="AA1549" s="148"/>
      <c r="AB1549" s="148"/>
      <c r="AC1549" s="148"/>
      <c r="AD1549" s="148"/>
      <c r="AE1549" s="148"/>
      <c r="AF1549" s="148"/>
      <c r="AG1549" s="148" t="s">
        <v>481</v>
      </c>
      <c r="AH1549" s="148">
        <v>0</v>
      </c>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3" x14ac:dyDescent="0.2">
      <c r="A1550" s="155"/>
      <c r="B1550" s="156"/>
      <c r="C1550" s="206" t="s">
        <v>2492</v>
      </c>
      <c r="D1550" s="198"/>
      <c r="E1550" s="199">
        <v>7.2</v>
      </c>
      <c r="F1550" s="159"/>
      <c r="G1550" s="159"/>
      <c r="H1550" s="159"/>
      <c r="I1550" s="159"/>
      <c r="J1550" s="159"/>
      <c r="K1550" s="159"/>
      <c r="L1550" s="159"/>
      <c r="M1550" s="159"/>
      <c r="N1550" s="158"/>
      <c r="O1550" s="158"/>
      <c r="P1550" s="158"/>
      <c r="Q1550" s="158"/>
      <c r="R1550" s="159"/>
      <c r="S1550" s="159"/>
      <c r="T1550" s="159"/>
      <c r="U1550" s="159"/>
      <c r="V1550" s="159"/>
      <c r="W1550" s="159"/>
      <c r="X1550" s="159"/>
      <c r="Y1550" s="159"/>
      <c r="Z1550" s="148"/>
      <c r="AA1550" s="148"/>
      <c r="AB1550" s="148"/>
      <c r="AC1550" s="148"/>
      <c r="AD1550" s="148"/>
      <c r="AE1550" s="148"/>
      <c r="AF1550" s="148"/>
      <c r="AG1550" s="148" t="s">
        <v>481</v>
      </c>
      <c r="AH1550" s="148">
        <v>0</v>
      </c>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ht="22.5" outlineLevel="1" x14ac:dyDescent="0.2">
      <c r="A1551" s="177">
        <v>329</v>
      </c>
      <c r="B1551" s="178" t="s">
        <v>2493</v>
      </c>
      <c r="C1551" s="193" t="s">
        <v>2494</v>
      </c>
      <c r="D1551" s="179" t="s">
        <v>534</v>
      </c>
      <c r="E1551" s="180">
        <v>512.54</v>
      </c>
      <c r="F1551" s="181"/>
      <c r="G1551" s="182">
        <f>ROUND(E1551*F1551,2)</f>
        <v>0</v>
      </c>
      <c r="H1551" s="181"/>
      <c r="I1551" s="182">
        <f>ROUND(E1551*H1551,2)</f>
        <v>0</v>
      </c>
      <c r="J1551" s="181"/>
      <c r="K1551" s="182">
        <f>ROUND(E1551*J1551,2)</f>
        <v>0</v>
      </c>
      <c r="L1551" s="182">
        <v>12</v>
      </c>
      <c r="M1551" s="182">
        <f>G1551*(1+L1551/100)</f>
        <v>0</v>
      </c>
      <c r="N1551" s="180">
        <v>2.4000000000000001E-4</v>
      </c>
      <c r="O1551" s="180">
        <f>ROUND(E1551*N1551,2)</f>
        <v>0.12</v>
      </c>
      <c r="P1551" s="180">
        <v>0</v>
      </c>
      <c r="Q1551" s="180">
        <f>ROUND(E1551*P1551,2)</f>
        <v>0</v>
      </c>
      <c r="R1551" s="182" t="s">
        <v>985</v>
      </c>
      <c r="S1551" s="182" t="s">
        <v>363</v>
      </c>
      <c r="T1551" s="183" t="s">
        <v>363</v>
      </c>
      <c r="U1551" s="159">
        <v>0.45</v>
      </c>
      <c r="V1551" s="159">
        <f>ROUND(E1551*U1551,2)</f>
        <v>230.64</v>
      </c>
      <c r="W1551" s="159"/>
      <c r="X1551" s="159" t="s">
        <v>411</v>
      </c>
      <c r="Y1551" s="159" t="s">
        <v>366</v>
      </c>
      <c r="Z1551" s="148"/>
      <c r="AA1551" s="148"/>
      <c r="AB1551" s="148"/>
      <c r="AC1551" s="148"/>
      <c r="AD1551" s="148"/>
      <c r="AE1551" s="148"/>
      <c r="AF1551" s="148"/>
      <c r="AG1551" s="148" t="s">
        <v>412</v>
      </c>
      <c r="AH1551" s="148"/>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2" x14ac:dyDescent="0.2">
      <c r="A1552" s="155"/>
      <c r="B1552" s="156"/>
      <c r="C1552" s="206" t="s">
        <v>644</v>
      </c>
      <c r="D1552" s="198"/>
      <c r="E1552" s="199"/>
      <c r="F1552" s="159"/>
      <c r="G1552" s="159"/>
      <c r="H1552" s="159"/>
      <c r="I1552" s="159"/>
      <c r="J1552" s="159"/>
      <c r="K1552" s="159"/>
      <c r="L1552" s="159"/>
      <c r="M1552" s="159"/>
      <c r="N1552" s="158"/>
      <c r="O1552" s="158"/>
      <c r="P1552" s="158"/>
      <c r="Q1552" s="158"/>
      <c r="R1552" s="159"/>
      <c r="S1552" s="159"/>
      <c r="T1552" s="159"/>
      <c r="U1552" s="159"/>
      <c r="V1552" s="159"/>
      <c r="W1552" s="159"/>
      <c r="X1552" s="159"/>
      <c r="Y1552" s="159"/>
      <c r="Z1552" s="148"/>
      <c r="AA1552" s="148"/>
      <c r="AB1552" s="148"/>
      <c r="AC1552" s="148"/>
      <c r="AD1552" s="148"/>
      <c r="AE1552" s="148"/>
      <c r="AF1552" s="148"/>
      <c r="AG1552" s="148" t="s">
        <v>481</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3" x14ac:dyDescent="0.2">
      <c r="A1553" s="155"/>
      <c r="B1553" s="156"/>
      <c r="C1553" s="206" t="s">
        <v>645</v>
      </c>
      <c r="D1553" s="198"/>
      <c r="E1553" s="199">
        <v>122.41</v>
      </c>
      <c r="F1553" s="159"/>
      <c r="G1553" s="159"/>
      <c r="H1553" s="159"/>
      <c r="I1553" s="159"/>
      <c r="J1553" s="159"/>
      <c r="K1553" s="159"/>
      <c r="L1553" s="159"/>
      <c r="M1553" s="159"/>
      <c r="N1553" s="158"/>
      <c r="O1553" s="158"/>
      <c r="P1553" s="158"/>
      <c r="Q1553" s="158"/>
      <c r="R1553" s="159"/>
      <c r="S1553" s="159"/>
      <c r="T1553" s="159"/>
      <c r="U1553" s="159"/>
      <c r="V1553" s="159"/>
      <c r="W1553" s="159"/>
      <c r="X1553" s="159"/>
      <c r="Y1553" s="159"/>
      <c r="Z1553" s="148"/>
      <c r="AA1553" s="148"/>
      <c r="AB1553" s="148"/>
      <c r="AC1553" s="148"/>
      <c r="AD1553" s="148"/>
      <c r="AE1553" s="148"/>
      <c r="AF1553" s="148"/>
      <c r="AG1553" s="148" t="s">
        <v>481</v>
      </c>
      <c r="AH1553" s="148">
        <v>0</v>
      </c>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3" x14ac:dyDescent="0.2">
      <c r="A1554" s="155"/>
      <c r="B1554" s="156"/>
      <c r="C1554" s="206" t="s">
        <v>1635</v>
      </c>
      <c r="D1554" s="198"/>
      <c r="E1554" s="199">
        <v>3.55</v>
      </c>
      <c r="F1554" s="159"/>
      <c r="G1554" s="159"/>
      <c r="H1554" s="159"/>
      <c r="I1554" s="159"/>
      <c r="J1554" s="159"/>
      <c r="K1554" s="159"/>
      <c r="L1554" s="159"/>
      <c r="M1554" s="159"/>
      <c r="N1554" s="158"/>
      <c r="O1554" s="158"/>
      <c r="P1554" s="158"/>
      <c r="Q1554" s="158"/>
      <c r="R1554" s="159"/>
      <c r="S1554" s="159"/>
      <c r="T1554" s="159"/>
      <c r="U1554" s="159"/>
      <c r="V1554" s="159"/>
      <c r="W1554" s="159"/>
      <c r="X1554" s="159"/>
      <c r="Y1554" s="159"/>
      <c r="Z1554" s="148"/>
      <c r="AA1554" s="148"/>
      <c r="AB1554" s="148"/>
      <c r="AC1554" s="148"/>
      <c r="AD1554" s="148"/>
      <c r="AE1554" s="148"/>
      <c r="AF1554" s="148"/>
      <c r="AG1554" s="148" t="s">
        <v>481</v>
      </c>
      <c r="AH1554" s="148">
        <v>0</v>
      </c>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3" x14ac:dyDescent="0.2">
      <c r="A1555" s="155"/>
      <c r="B1555" s="156"/>
      <c r="C1555" s="206" t="s">
        <v>646</v>
      </c>
      <c r="D1555" s="198"/>
      <c r="E1555" s="199">
        <v>76.98</v>
      </c>
      <c r="F1555" s="159"/>
      <c r="G1555" s="159"/>
      <c r="H1555" s="159"/>
      <c r="I1555" s="159"/>
      <c r="J1555" s="159"/>
      <c r="K1555" s="159"/>
      <c r="L1555" s="159"/>
      <c r="M1555" s="159"/>
      <c r="N1555" s="158"/>
      <c r="O1555" s="158"/>
      <c r="P1555" s="158"/>
      <c r="Q1555" s="158"/>
      <c r="R1555" s="159"/>
      <c r="S1555" s="159"/>
      <c r="T1555" s="159"/>
      <c r="U1555" s="159"/>
      <c r="V1555" s="159"/>
      <c r="W1555" s="159"/>
      <c r="X1555" s="159"/>
      <c r="Y1555" s="159"/>
      <c r="Z1555" s="148"/>
      <c r="AA1555" s="148"/>
      <c r="AB1555" s="148"/>
      <c r="AC1555" s="148"/>
      <c r="AD1555" s="148"/>
      <c r="AE1555" s="148"/>
      <c r="AF1555" s="148"/>
      <c r="AG1555" s="148" t="s">
        <v>481</v>
      </c>
      <c r="AH1555" s="148">
        <v>0</v>
      </c>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3" x14ac:dyDescent="0.2">
      <c r="A1556" s="155"/>
      <c r="B1556" s="156"/>
      <c r="C1556" s="206" t="s">
        <v>1642</v>
      </c>
      <c r="D1556" s="198"/>
      <c r="E1556" s="199">
        <v>52.94</v>
      </c>
      <c r="F1556" s="159"/>
      <c r="G1556" s="159"/>
      <c r="H1556" s="159"/>
      <c r="I1556" s="159"/>
      <c r="J1556" s="159"/>
      <c r="K1556" s="159"/>
      <c r="L1556" s="159"/>
      <c r="M1556" s="159"/>
      <c r="N1556" s="158"/>
      <c r="O1556" s="158"/>
      <c r="P1556" s="158"/>
      <c r="Q1556" s="158"/>
      <c r="R1556" s="159"/>
      <c r="S1556" s="159"/>
      <c r="T1556" s="159"/>
      <c r="U1556" s="159"/>
      <c r="V1556" s="159"/>
      <c r="W1556" s="159"/>
      <c r="X1556" s="159"/>
      <c r="Y1556" s="159"/>
      <c r="Z1556" s="148"/>
      <c r="AA1556" s="148"/>
      <c r="AB1556" s="148"/>
      <c r="AC1556" s="148"/>
      <c r="AD1556" s="148"/>
      <c r="AE1556" s="148"/>
      <c r="AF1556" s="148"/>
      <c r="AG1556" s="148" t="s">
        <v>481</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3" x14ac:dyDescent="0.2">
      <c r="A1557" s="155"/>
      <c r="B1557" s="156"/>
      <c r="C1557" s="206" t="s">
        <v>1629</v>
      </c>
      <c r="D1557" s="198"/>
      <c r="E1557" s="199">
        <v>88.24</v>
      </c>
      <c r="F1557" s="159"/>
      <c r="G1557" s="159"/>
      <c r="H1557" s="159"/>
      <c r="I1557" s="159"/>
      <c r="J1557" s="159"/>
      <c r="K1557" s="159"/>
      <c r="L1557" s="159"/>
      <c r="M1557" s="159"/>
      <c r="N1557" s="158"/>
      <c r="O1557" s="158"/>
      <c r="P1557" s="158"/>
      <c r="Q1557" s="158"/>
      <c r="R1557" s="159"/>
      <c r="S1557" s="159"/>
      <c r="T1557" s="159"/>
      <c r="U1557" s="159"/>
      <c r="V1557" s="159"/>
      <c r="W1557" s="159"/>
      <c r="X1557" s="159"/>
      <c r="Y1557" s="159"/>
      <c r="Z1557" s="148"/>
      <c r="AA1557" s="148"/>
      <c r="AB1557" s="148"/>
      <c r="AC1557" s="148"/>
      <c r="AD1557" s="148"/>
      <c r="AE1557" s="148"/>
      <c r="AF1557" s="148"/>
      <c r="AG1557" s="148" t="s">
        <v>481</v>
      </c>
      <c r="AH1557" s="148">
        <v>0</v>
      </c>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3" x14ac:dyDescent="0.2">
      <c r="A1558" s="155"/>
      <c r="B1558" s="156"/>
      <c r="C1558" s="206" t="s">
        <v>1630</v>
      </c>
      <c r="D1558" s="198"/>
      <c r="E1558" s="199">
        <v>168.42</v>
      </c>
      <c r="F1558" s="159"/>
      <c r="G1558" s="159"/>
      <c r="H1558" s="159"/>
      <c r="I1558" s="159"/>
      <c r="J1558" s="159"/>
      <c r="K1558" s="159"/>
      <c r="L1558" s="159"/>
      <c r="M1558" s="159"/>
      <c r="N1558" s="158"/>
      <c r="O1558" s="158"/>
      <c r="P1558" s="158"/>
      <c r="Q1558" s="158"/>
      <c r="R1558" s="159"/>
      <c r="S1558" s="159"/>
      <c r="T1558" s="159"/>
      <c r="U1558" s="159"/>
      <c r="V1558" s="159"/>
      <c r="W1558" s="159"/>
      <c r="X1558" s="159"/>
      <c r="Y1558" s="159"/>
      <c r="Z1558" s="148"/>
      <c r="AA1558" s="148"/>
      <c r="AB1558" s="148"/>
      <c r="AC1558" s="148"/>
      <c r="AD1558" s="148"/>
      <c r="AE1558" s="148"/>
      <c r="AF1558" s="148"/>
      <c r="AG1558" s="148" t="s">
        <v>481</v>
      </c>
      <c r="AH1558" s="148">
        <v>0</v>
      </c>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ht="22.5" outlineLevel="1" x14ac:dyDescent="0.2">
      <c r="A1559" s="177">
        <v>330</v>
      </c>
      <c r="B1559" s="178" t="s">
        <v>2495</v>
      </c>
      <c r="C1559" s="193" t="s">
        <v>2496</v>
      </c>
      <c r="D1559" s="179" t="s">
        <v>549</v>
      </c>
      <c r="E1559" s="180">
        <v>22.3</v>
      </c>
      <c r="F1559" s="181"/>
      <c r="G1559" s="182">
        <f>ROUND(E1559*F1559,2)</f>
        <v>0</v>
      </c>
      <c r="H1559" s="181"/>
      <c r="I1559" s="182">
        <f>ROUND(E1559*H1559,2)</f>
        <v>0</v>
      </c>
      <c r="J1559" s="181"/>
      <c r="K1559" s="182">
        <f>ROUND(E1559*J1559,2)</f>
        <v>0</v>
      </c>
      <c r="L1559" s="182">
        <v>12</v>
      </c>
      <c r="M1559" s="182">
        <f>G1559*(1+L1559/100)</f>
        <v>0</v>
      </c>
      <c r="N1559" s="180">
        <v>1.7000000000000001E-4</v>
      </c>
      <c r="O1559" s="180">
        <f>ROUND(E1559*N1559,2)</f>
        <v>0</v>
      </c>
      <c r="P1559" s="180">
        <v>0</v>
      </c>
      <c r="Q1559" s="180">
        <f>ROUND(E1559*P1559,2)</f>
        <v>0</v>
      </c>
      <c r="R1559" s="182" t="s">
        <v>985</v>
      </c>
      <c r="S1559" s="182" t="s">
        <v>363</v>
      </c>
      <c r="T1559" s="183" t="s">
        <v>363</v>
      </c>
      <c r="U1559" s="159">
        <v>0.152</v>
      </c>
      <c r="V1559" s="159">
        <f>ROUND(E1559*U1559,2)</f>
        <v>3.39</v>
      </c>
      <c r="W1559" s="159"/>
      <c r="X1559" s="159" t="s">
        <v>411</v>
      </c>
      <c r="Y1559" s="159" t="s">
        <v>366</v>
      </c>
      <c r="Z1559" s="148"/>
      <c r="AA1559" s="148"/>
      <c r="AB1559" s="148"/>
      <c r="AC1559" s="148"/>
      <c r="AD1559" s="148"/>
      <c r="AE1559" s="148"/>
      <c r="AF1559" s="148"/>
      <c r="AG1559" s="148" t="s">
        <v>412</v>
      </c>
      <c r="AH1559" s="148"/>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outlineLevel="2" x14ac:dyDescent="0.2">
      <c r="A1560" s="155"/>
      <c r="B1560" s="156"/>
      <c r="C1560" s="206" t="s">
        <v>2497</v>
      </c>
      <c r="D1560" s="198"/>
      <c r="E1560" s="199">
        <v>22.3</v>
      </c>
      <c r="F1560" s="159"/>
      <c r="G1560" s="159"/>
      <c r="H1560" s="159"/>
      <c r="I1560" s="159"/>
      <c r="J1560" s="159"/>
      <c r="K1560" s="159"/>
      <c r="L1560" s="159"/>
      <c r="M1560" s="159"/>
      <c r="N1560" s="158"/>
      <c r="O1560" s="158"/>
      <c r="P1560" s="158"/>
      <c r="Q1560" s="158"/>
      <c r="R1560" s="159"/>
      <c r="S1560" s="159"/>
      <c r="T1560" s="159"/>
      <c r="U1560" s="159"/>
      <c r="V1560" s="159"/>
      <c r="W1560" s="159"/>
      <c r="X1560" s="159"/>
      <c r="Y1560" s="159"/>
      <c r="Z1560" s="148"/>
      <c r="AA1560" s="148"/>
      <c r="AB1560" s="148"/>
      <c r="AC1560" s="148"/>
      <c r="AD1560" s="148"/>
      <c r="AE1560" s="148"/>
      <c r="AF1560" s="148"/>
      <c r="AG1560" s="148" t="s">
        <v>481</v>
      </c>
      <c r="AH1560" s="148">
        <v>0</v>
      </c>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1" x14ac:dyDescent="0.2">
      <c r="A1561" s="177">
        <v>331</v>
      </c>
      <c r="B1561" s="178" t="s">
        <v>2498</v>
      </c>
      <c r="C1561" s="193" t="s">
        <v>2499</v>
      </c>
      <c r="D1561" s="179" t="s">
        <v>534</v>
      </c>
      <c r="E1561" s="180">
        <v>21.55</v>
      </c>
      <c r="F1561" s="181"/>
      <c r="G1561" s="182">
        <f>ROUND(E1561*F1561,2)</f>
        <v>0</v>
      </c>
      <c r="H1561" s="181"/>
      <c r="I1561" s="182">
        <f>ROUND(E1561*H1561,2)</f>
        <v>0</v>
      </c>
      <c r="J1561" s="181"/>
      <c r="K1561" s="182">
        <f>ROUND(E1561*J1561,2)</f>
        <v>0</v>
      </c>
      <c r="L1561" s="182">
        <v>12</v>
      </c>
      <c r="M1561" s="182">
        <f>G1561*(1+L1561/100)</f>
        <v>0</v>
      </c>
      <c r="N1561" s="180">
        <v>2.0200000000000001E-3</v>
      </c>
      <c r="O1561" s="180">
        <f>ROUND(E1561*N1561,2)</f>
        <v>0.04</v>
      </c>
      <c r="P1561" s="180">
        <v>3.5799999999999998E-3</v>
      </c>
      <c r="Q1561" s="180">
        <f>ROUND(E1561*P1561,2)</f>
        <v>0.08</v>
      </c>
      <c r="R1561" s="182" t="s">
        <v>2500</v>
      </c>
      <c r="S1561" s="182" t="s">
        <v>363</v>
      </c>
      <c r="T1561" s="183" t="s">
        <v>363</v>
      </c>
      <c r="U1561" s="159">
        <v>0.66751000000000005</v>
      </c>
      <c r="V1561" s="159">
        <f>ROUND(E1561*U1561,2)</f>
        <v>14.38</v>
      </c>
      <c r="W1561" s="159"/>
      <c r="X1561" s="159" t="s">
        <v>2501</v>
      </c>
      <c r="Y1561" s="159" t="s">
        <v>366</v>
      </c>
      <c r="Z1561" s="148"/>
      <c r="AA1561" s="148"/>
      <c r="AB1561" s="148"/>
      <c r="AC1561" s="148"/>
      <c r="AD1561" s="148"/>
      <c r="AE1561" s="148"/>
      <c r="AF1561" s="148"/>
      <c r="AG1561" s="148" t="s">
        <v>2502</v>
      </c>
      <c r="AH1561" s="148"/>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ht="22.5" outlineLevel="2" x14ac:dyDescent="0.2">
      <c r="A1562" s="155"/>
      <c r="B1562" s="156"/>
      <c r="C1562" s="283" t="s">
        <v>2503</v>
      </c>
      <c r="D1562" s="284"/>
      <c r="E1562" s="284"/>
      <c r="F1562" s="284"/>
      <c r="G1562" s="284"/>
      <c r="H1562" s="159"/>
      <c r="I1562" s="159"/>
      <c r="J1562" s="159"/>
      <c r="K1562" s="159"/>
      <c r="L1562" s="159"/>
      <c r="M1562" s="159"/>
      <c r="N1562" s="158"/>
      <c r="O1562" s="158"/>
      <c r="P1562" s="158"/>
      <c r="Q1562" s="158"/>
      <c r="R1562" s="159"/>
      <c r="S1562" s="159"/>
      <c r="T1562" s="159"/>
      <c r="U1562" s="159"/>
      <c r="V1562" s="159"/>
      <c r="W1562" s="159"/>
      <c r="X1562" s="159"/>
      <c r="Y1562" s="159"/>
      <c r="Z1562" s="148"/>
      <c r="AA1562" s="148"/>
      <c r="AB1562" s="148"/>
      <c r="AC1562" s="148"/>
      <c r="AD1562" s="148"/>
      <c r="AE1562" s="148"/>
      <c r="AF1562" s="148"/>
      <c r="AG1562" s="148" t="s">
        <v>369</v>
      </c>
      <c r="AH1562" s="148"/>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84" t="str">
        <f>C1562</f>
        <v>Odstranění povlakových podlah z nášlapné plochy lepených, s podložkou, demontáž soklíků nebo lišt, dodávka a lepení povlakových podlah textilních, z pásů, dodávka a připevnění podlahového soklíku nebo lišty z dubového dřeva na vruty.</v>
      </c>
      <c r="BB1562" s="148"/>
      <c r="BC1562" s="148"/>
      <c r="BD1562" s="148"/>
      <c r="BE1562" s="148"/>
      <c r="BF1562" s="148"/>
      <c r="BG1562" s="148"/>
      <c r="BH1562" s="148"/>
    </row>
    <row r="1563" spans="1:60" outlineLevel="3" x14ac:dyDescent="0.2">
      <c r="A1563" s="155"/>
      <c r="B1563" s="156"/>
      <c r="C1563" s="274" t="s">
        <v>2504</v>
      </c>
      <c r="D1563" s="275"/>
      <c r="E1563" s="275"/>
      <c r="F1563" s="275"/>
      <c r="G1563" s="275"/>
      <c r="H1563" s="159"/>
      <c r="I1563" s="159"/>
      <c r="J1563" s="159"/>
      <c r="K1563" s="159"/>
      <c r="L1563" s="159"/>
      <c r="M1563" s="159"/>
      <c r="N1563" s="158"/>
      <c r="O1563" s="158"/>
      <c r="P1563" s="158"/>
      <c r="Q1563" s="158"/>
      <c r="R1563" s="159"/>
      <c r="S1563" s="159"/>
      <c r="T1563" s="159"/>
      <c r="U1563" s="159"/>
      <c r="V1563" s="159"/>
      <c r="W1563" s="159"/>
      <c r="X1563" s="159"/>
      <c r="Y1563" s="159"/>
      <c r="Z1563" s="148"/>
      <c r="AA1563" s="148"/>
      <c r="AB1563" s="148"/>
      <c r="AC1563" s="148"/>
      <c r="AD1563" s="148"/>
      <c r="AE1563" s="148"/>
      <c r="AF1563" s="148"/>
      <c r="AG1563" s="148" t="s">
        <v>369</v>
      </c>
      <c r="AH1563" s="148"/>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2" x14ac:dyDescent="0.2">
      <c r="A1564" s="155"/>
      <c r="B1564" s="156"/>
      <c r="C1564" s="206" t="s">
        <v>1229</v>
      </c>
      <c r="D1564" s="198"/>
      <c r="E1564" s="199"/>
      <c r="F1564" s="159"/>
      <c r="G1564" s="159"/>
      <c r="H1564" s="159"/>
      <c r="I1564" s="159"/>
      <c r="J1564" s="159"/>
      <c r="K1564" s="159"/>
      <c r="L1564" s="159"/>
      <c r="M1564" s="159"/>
      <c r="N1564" s="158"/>
      <c r="O1564" s="158"/>
      <c r="P1564" s="158"/>
      <c r="Q1564" s="158"/>
      <c r="R1564" s="159"/>
      <c r="S1564" s="159"/>
      <c r="T1564" s="159"/>
      <c r="U1564" s="159"/>
      <c r="V1564" s="159"/>
      <c r="W1564" s="159"/>
      <c r="X1564" s="159"/>
      <c r="Y1564" s="159"/>
      <c r="Z1564" s="148"/>
      <c r="AA1564" s="148"/>
      <c r="AB1564" s="148"/>
      <c r="AC1564" s="148"/>
      <c r="AD1564" s="148"/>
      <c r="AE1564" s="148"/>
      <c r="AF1564" s="148"/>
      <c r="AG1564" s="148" t="s">
        <v>481</v>
      </c>
      <c r="AH1564" s="148">
        <v>0</v>
      </c>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3" x14ac:dyDescent="0.2">
      <c r="A1565" s="155"/>
      <c r="B1565" s="156"/>
      <c r="C1565" s="206" t="s">
        <v>2505</v>
      </c>
      <c r="D1565" s="198"/>
      <c r="E1565" s="199">
        <v>21.55</v>
      </c>
      <c r="F1565" s="159"/>
      <c r="G1565" s="159"/>
      <c r="H1565" s="159"/>
      <c r="I1565" s="159"/>
      <c r="J1565" s="159"/>
      <c r="K1565" s="159"/>
      <c r="L1565" s="159"/>
      <c r="M1565" s="159"/>
      <c r="N1565" s="158"/>
      <c r="O1565" s="158"/>
      <c r="P1565" s="158"/>
      <c r="Q1565" s="158"/>
      <c r="R1565" s="159"/>
      <c r="S1565" s="159"/>
      <c r="T1565" s="159"/>
      <c r="U1565" s="159"/>
      <c r="V1565" s="159"/>
      <c r="W1565" s="159"/>
      <c r="X1565" s="159"/>
      <c r="Y1565" s="159"/>
      <c r="Z1565" s="148"/>
      <c r="AA1565" s="148"/>
      <c r="AB1565" s="148"/>
      <c r="AC1565" s="148"/>
      <c r="AD1565" s="148"/>
      <c r="AE1565" s="148"/>
      <c r="AF1565" s="148"/>
      <c r="AG1565" s="148" t="s">
        <v>481</v>
      </c>
      <c r="AH1565" s="148">
        <v>0</v>
      </c>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77">
        <v>332</v>
      </c>
      <c r="B1566" s="178" t="s">
        <v>2506</v>
      </c>
      <c r="C1566" s="193" t="s">
        <v>2507</v>
      </c>
      <c r="D1566" s="179" t="s">
        <v>549</v>
      </c>
      <c r="E1566" s="180">
        <v>400.62</v>
      </c>
      <c r="F1566" s="181"/>
      <c r="G1566" s="182">
        <f>ROUND(E1566*F1566,2)</f>
        <v>0</v>
      </c>
      <c r="H1566" s="181"/>
      <c r="I1566" s="182">
        <f>ROUND(E1566*H1566,2)</f>
        <v>0</v>
      </c>
      <c r="J1566" s="181"/>
      <c r="K1566" s="182">
        <f>ROUND(E1566*J1566,2)</f>
        <v>0</v>
      </c>
      <c r="L1566" s="182">
        <v>12</v>
      </c>
      <c r="M1566" s="182">
        <f>G1566*(1+L1566/100)</f>
        <v>0</v>
      </c>
      <c r="N1566" s="180">
        <v>1.3999999999999999E-4</v>
      </c>
      <c r="O1566" s="180">
        <f>ROUND(E1566*N1566,2)</f>
        <v>0.06</v>
      </c>
      <c r="P1566" s="180">
        <v>0</v>
      </c>
      <c r="Q1566" s="180">
        <f>ROUND(E1566*P1566,2)</f>
        <v>0</v>
      </c>
      <c r="R1566" s="182" t="s">
        <v>566</v>
      </c>
      <c r="S1566" s="182" t="s">
        <v>363</v>
      </c>
      <c r="T1566" s="183" t="s">
        <v>363</v>
      </c>
      <c r="U1566" s="159">
        <v>0</v>
      </c>
      <c r="V1566" s="159">
        <f>ROUND(E1566*U1566,2)</f>
        <v>0</v>
      </c>
      <c r="W1566" s="159"/>
      <c r="X1566" s="159" t="s">
        <v>567</v>
      </c>
      <c r="Y1566" s="159" t="s">
        <v>366</v>
      </c>
      <c r="Z1566" s="148"/>
      <c r="AA1566" s="148"/>
      <c r="AB1566" s="148"/>
      <c r="AC1566" s="148"/>
      <c r="AD1566" s="148"/>
      <c r="AE1566" s="148"/>
      <c r="AF1566" s="148"/>
      <c r="AG1566" s="148" t="s">
        <v>568</v>
      </c>
      <c r="AH1566" s="148"/>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2" x14ac:dyDescent="0.2">
      <c r="A1567" s="155"/>
      <c r="B1567" s="156"/>
      <c r="C1567" s="206" t="s">
        <v>2508</v>
      </c>
      <c r="D1567" s="198"/>
      <c r="E1567" s="199">
        <v>400.62</v>
      </c>
      <c r="F1567" s="159"/>
      <c r="G1567" s="159"/>
      <c r="H1567" s="159"/>
      <c r="I1567" s="159"/>
      <c r="J1567" s="159"/>
      <c r="K1567" s="159"/>
      <c r="L1567" s="159"/>
      <c r="M1567" s="159"/>
      <c r="N1567" s="158"/>
      <c r="O1567" s="158"/>
      <c r="P1567" s="158"/>
      <c r="Q1567" s="158"/>
      <c r="R1567" s="159"/>
      <c r="S1567" s="159"/>
      <c r="T1567" s="159"/>
      <c r="U1567" s="159"/>
      <c r="V1567" s="159"/>
      <c r="W1567" s="159"/>
      <c r="X1567" s="159"/>
      <c r="Y1567" s="159"/>
      <c r="Z1567" s="148"/>
      <c r="AA1567" s="148"/>
      <c r="AB1567" s="148"/>
      <c r="AC1567" s="148"/>
      <c r="AD1567" s="148"/>
      <c r="AE1567" s="148"/>
      <c r="AF1567" s="148"/>
      <c r="AG1567" s="148" t="s">
        <v>481</v>
      </c>
      <c r="AH1567" s="148">
        <v>5</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ht="45" outlineLevel="1" x14ac:dyDescent="0.2">
      <c r="A1568" s="177">
        <v>333</v>
      </c>
      <c r="B1568" s="178" t="s">
        <v>2509</v>
      </c>
      <c r="C1568" s="193" t="s">
        <v>2510</v>
      </c>
      <c r="D1568" s="179" t="s">
        <v>534</v>
      </c>
      <c r="E1568" s="180">
        <v>603.85599999999999</v>
      </c>
      <c r="F1568" s="181"/>
      <c r="G1568" s="182">
        <f>ROUND(E1568*F1568,2)</f>
        <v>0</v>
      </c>
      <c r="H1568" s="181"/>
      <c r="I1568" s="182">
        <f>ROUND(E1568*H1568,2)</f>
        <v>0</v>
      </c>
      <c r="J1568" s="181"/>
      <c r="K1568" s="182">
        <f>ROUND(E1568*J1568,2)</f>
        <v>0</v>
      </c>
      <c r="L1568" s="182">
        <v>12</v>
      </c>
      <c r="M1568" s="182">
        <f>G1568*(1+L1568/100)</f>
        <v>0</v>
      </c>
      <c r="N1568" s="180">
        <v>2.7000000000000001E-3</v>
      </c>
      <c r="O1568" s="180">
        <f>ROUND(E1568*N1568,2)</f>
        <v>1.63</v>
      </c>
      <c r="P1568" s="180">
        <v>0</v>
      </c>
      <c r="Q1568" s="180">
        <f>ROUND(E1568*P1568,2)</f>
        <v>0</v>
      </c>
      <c r="R1568" s="182" t="s">
        <v>566</v>
      </c>
      <c r="S1568" s="182" t="s">
        <v>363</v>
      </c>
      <c r="T1568" s="183" t="s">
        <v>363</v>
      </c>
      <c r="U1568" s="159">
        <v>0</v>
      </c>
      <c r="V1568" s="159">
        <f>ROUND(E1568*U1568,2)</f>
        <v>0</v>
      </c>
      <c r="W1568" s="159"/>
      <c r="X1568" s="159" t="s">
        <v>567</v>
      </c>
      <c r="Y1568" s="159" t="s">
        <v>366</v>
      </c>
      <c r="Z1568" s="148"/>
      <c r="AA1568" s="148"/>
      <c r="AB1568" s="148"/>
      <c r="AC1568" s="148"/>
      <c r="AD1568" s="148"/>
      <c r="AE1568" s="148"/>
      <c r="AF1568" s="148"/>
      <c r="AG1568" s="148" t="s">
        <v>568</v>
      </c>
      <c r="AH1568" s="148"/>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2" x14ac:dyDescent="0.2">
      <c r="A1569" s="155"/>
      <c r="B1569" s="156"/>
      <c r="C1569" s="206" t="s">
        <v>644</v>
      </c>
      <c r="D1569" s="198"/>
      <c r="E1569" s="199"/>
      <c r="F1569" s="159"/>
      <c r="G1569" s="159"/>
      <c r="H1569" s="159"/>
      <c r="I1569" s="159"/>
      <c r="J1569" s="159"/>
      <c r="K1569" s="159"/>
      <c r="L1569" s="159"/>
      <c r="M1569" s="159"/>
      <c r="N1569" s="158"/>
      <c r="O1569" s="158"/>
      <c r="P1569" s="158"/>
      <c r="Q1569" s="158"/>
      <c r="R1569" s="159"/>
      <c r="S1569" s="159"/>
      <c r="T1569" s="159"/>
      <c r="U1569" s="159"/>
      <c r="V1569" s="159"/>
      <c r="W1569" s="159"/>
      <c r="X1569" s="159"/>
      <c r="Y1569" s="159"/>
      <c r="Z1569" s="148"/>
      <c r="AA1569" s="148"/>
      <c r="AB1569" s="148"/>
      <c r="AC1569" s="148"/>
      <c r="AD1569" s="148"/>
      <c r="AE1569" s="148"/>
      <c r="AF1569" s="148"/>
      <c r="AG1569" s="148" t="s">
        <v>481</v>
      </c>
      <c r="AH1569" s="148">
        <v>0</v>
      </c>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3" x14ac:dyDescent="0.2">
      <c r="A1570" s="155"/>
      <c r="B1570" s="156"/>
      <c r="C1570" s="206" t="s">
        <v>645</v>
      </c>
      <c r="D1570" s="198"/>
      <c r="E1570" s="199">
        <v>122.41</v>
      </c>
      <c r="F1570" s="159"/>
      <c r="G1570" s="159"/>
      <c r="H1570" s="159"/>
      <c r="I1570" s="159"/>
      <c r="J1570" s="159"/>
      <c r="K1570" s="159"/>
      <c r="L1570" s="159"/>
      <c r="M1570" s="159"/>
      <c r="N1570" s="158"/>
      <c r="O1570" s="158"/>
      <c r="P1570" s="158"/>
      <c r="Q1570" s="158"/>
      <c r="R1570" s="159"/>
      <c r="S1570" s="159"/>
      <c r="T1570" s="159"/>
      <c r="U1570" s="159"/>
      <c r="V1570" s="159"/>
      <c r="W1570" s="159"/>
      <c r="X1570" s="159"/>
      <c r="Y1570" s="159"/>
      <c r="Z1570" s="148"/>
      <c r="AA1570" s="148"/>
      <c r="AB1570" s="148"/>
      <c r="AC1570" s="148"/>
      <c r="AD1570" s="148"/>
      <c r="AE1570" s="148"/>
      <c r="AF1570" s="148"/>
      <c r="AG1570" s="148" t="s">
        <v>481</v>
      </c>
      <c r="AH1570" s="148">
        <v>0</v>
      </c>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3" x14ac:dyDescent="0.2">
      <c r="A1571" s="155"/>
      <c r="B1571" s="156"/>
      <c r="C1571" s="206" t="s">
        <v>1635</v>
      </c>
      <c r="D1571" s="198"/>
      <c r="E1571" s="199">
        <v>3.55</v>
      </c>
      <c r="F1571" s="159"/>
      <c r="G1571" s="159"/>
      <c r="H1571" s="159"/>
      <c r="I1571" s="159"/>
      <c r="J1571" s="159"/>
      <c r="K1571" s="159"/>
      <c r="L1571" s="159"/>
      <c r="M1571" s="159"/>
      <c r="N1571" s="158"/>
      <c r="O1571" s="158"/>
      <c r="P1571" s="158"/>
      <c r="Q1571" s="158"/>
      <c r="R1571" s="159"/>
      <c r="S1571" s="159"/>
      <c r="T1571" s="159"/>
      <c r="U1571" s="159"/>
      <c r="V1571" s="159"/>
      <c r="W1571" s="159"/>
      <c r="X1571" s="159"/>
      <c r="Y1571" s="159"/>
      <c r="Z1571" s="148"/>
      <c r="AA1571" s="148"/>
      <c r="AB1571" s="148"/>
      <c r="AC1571" s="148"/>
      <c r="AD1571" s="148"/>
      <c r="AE1571" s="148"/>
      <c r="AF1571" s="148"/>
      <c r="AG1571" s="148" t="s">
        <v>481</v>
      </c>
      <c r="AH1571" s="148">
        <v>0</v>
      </c>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3" x14ac:dyDescent="0.2">
      <c r="A1572" s="155"/>
      <c r="B1572" s="156"/>
      <c r="C1572" s="206" t="s">
        <v>646</v>
      </c>
      <c r="D1572" s="198"/>
      <c r="E1572" s="199">
        <v>76.98</v>
      </c>
      <c r="F1572" s="159"/>
      <c r="G1572" s="159"/>
      <c r="H1572" s="159"/>
      <c r="I1572" s="159"/>
      <c r="J1572" s="159"/>
      <c r="K1572" s="159"/>
      <c r="L1572" s="159"/>
      <c r="M1572" s="159"/>
      <c r="N1572" s="158"/>
      <c r="O1572" s="158"/>
      <c r="P1572" s="158"/>
      <c r="Q1572" s="158"/>
      <c r="R1572" s="159"/>
      <c r="S1572" s="159"/>
      <c r="T1572" s="159"/>
      <c r="U1572" s="159"/>
      <c r="V1572" s="159"/>
      <c r="W1572" s="159"/>
      <c r="X1572" s="159"/>
      <c r="Y1572" s="159"/>
      <c r="Z1572" s="148"/>
      <c r="AA1572" s="148"/>
      <c r="AB1572" s="148"/>
      <c r="AC1572" s="148"/>
      <c r="AD1572" s="148"/>
      <c r="AE1572" s="148"/>
      <c r="AF1572" s="148"/>
      <c r="AG1572" s="148" t="s">
        <v>481</v>
      </c>
      <c r="AH1572" s="148">
        <v>0</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outlineLevel="3" x14ac:dyDescent="0.2">
      <c r="A1573" s="155"/>
      <c r="B1573" s="156"/>
      <c r="C1573" s="206" t="s">
        <v>1642</v>
      </c>
      <c r="D1573" s="198"/>
      <c r="E1573" s="199">
        <v>52.94</v>
      </c>
      <c r="F1573" s="159"/>
      <c r="G1573" s="159"/>
      <c r="H1573" s="159"/>
      <c r="I1573" s="159"/>
      <c r="J1573" s="159"/>
      <c r="K1573" s="159"/>
      <c r="L1573" s="159"/>
      <c r="M1573" s="159"/>
      <c r="N1573" s="158"/>
      <c r="O1573" s="158"/>
      <c r="P1573" s="158"/>
      <c r="Q1573" s="158"/>
      <c r="R1573" s="159"/>
      <c r="S1573" s="159"/>
      <c r="T1573" s="159"/>
      <c r="U1573" s="159"/>
      <c r="V1573" s="159"/>
      <c r="W1573" s="159"/>
      <c r="X1573" s="159"/>
      <c r="Y1573" s="159"/>
      <c r="Z1573" s="148"/>
      <c r="AA1573" s="148"/>
      <c r="AB1573" s="148"/>
      <c r="AC1573" s="148"/>
      <c r="AD1573" s="148"/>
      <c r="AE1573" s="148"/>
      <c r="AF1573" s="148"/>
      <c r="AG1573" s="148" t="s">
        <v>481</v>
      </c>
      <c r="AH1573" s="148">
        <v>0</v>
      </c>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3" x14ac:dyDescent="0.2">
      <c r="A1574" s="155"/>
      <c r="B1574" s="156"/>
      <c r="C1574" s="206" t="s">
        <v>1629</v>
      </c>
      <c r="D1574" s="198"/>
      <c r="E1574" s="199">
        <v>88.24</v>
      </c>
      <c r="F1574" s="159"/>
      <c r="G1574" s="159"/>
      <c r="H1574" s="159"/>
      <c r="I1574" s="159"/>
      <c r="J1574" s="159"/>
      <c r="K1574" s="159"/>
      <c r="L1574" s="159"/>
      <c r="M1574" s="159"/>
      <c r="N1574" s="158"/>
      <c r="O1574" s="158"/>
      <c r="P1574" s="158"/>
      <c r="Q1574" s="158"/>
      <c r="R1574" s="159"/>
      <c r="S1574" s="159"/>
      <c r="T1574" s="159"/>
      <c r="U1574" s="159"/>
      <c r="V1574" s="159"/>
      <c r="W1574" s="159"/>
      <c r="X1574" s="159"/>
      <c r="Y1574" s="159"/>
      <c r="Z1574" s="148"/>
      <c r="AA1574" s="148"/>
      <c r="AB1574" s="148"/>
      <c r="AC1574" s="148"/>
      <c r="AD1574" s="148"/>
      <c r="AE1574" s="148"/>
      <c r="AF1574" s="148"/>
      <c r="AG1574" s="148" t="s">
        <v>481</v>
      </c>
      <c r="AH1574" s="148">
        <v>0</v>
      </c>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3" x14ac:dyDescent="0.2">
      <c r="A1575" s="155"/>
      <c r="B1575" s="156"/>
      <c r="C1575" s="206" t="s">
        <v>1630</v>
      </c>
      <c r="D1575" s="198"/>
      <c r="E1575" s="199">
        <v>168.42</v>
      </c>
      <c r="F1575" s="159"/>
      <c r="G1575" s="159"/>
      <c r="H1575" s="159"/>
      <c r="I1575" s="159"/>
      <c r="J1575" s="159"/>
      <c r="K1575" s="159"/>
      <c r="L1575" s="159"/>
      <c r="M1575" s="159"/>
      <c r="N1575" s="158"/>
      <c r="O1575" s="158"/>
      <c r="P1575" s="158"/>
      <c r="Q1575" s="158"/>
      <c r="R1575" s="159"/>
      <c r="S1575" s="159"/>
      <c r="T1575" s="159"/>
      <c r="U1575" s="159"/>
      <c r="V1575" s="159"/>
      <c r="W1575" s="159"/>
      <c r="X1575" s="159"/>
      <c r="Y1575" s="159"/>
      <c r="Z1575" s="148"/>
      <c r="AA1575" s="148"/>
      <c r="AB1575" s="148"/>
      <c r="AC1575" s="148"/>
      <c r="AD1575" s="148"/>
      <c r="AE1575" s="148"/>
      <c r="AF1575" s="148"/>
      <c r="AG1575" s="148" t="s">
        <v>481</v>
      </c>
      <c r="AH1575" s="148">
        <v>0</v>
      </c>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3" x14ac:dyDescent="0.2">
      <c r="A1576" s="155"/>
      <c r="B1576" s="156"/>
      <c r="C1576" s="206" t="s">
        <v>2511</v>
      </c>
      <c r="D1576" s="198"/>
      <c r="E1576" s="199"/>
      <c r="F1576" s="159"/>
      <c r="G1576" s="159"/>
      <c r="H1576" s="159"/>
      <c r="I1576" s="159"/>
      <c r="J1576" s="159"/>
      <c r="K1576" s="159"/>
      <c r="L1576" s="159"/>
      <c r="M1576" s="159"/>
      <c r="N1576" s="158"/>
      <c r="O1576" s="158"/>
      <c r="P1576" s="158"/>
      <c r="Q1576" s="158"/>
      <c r="R1576" s="159"/>
      <c r="S1576" s="159"/>
      <c r="T1576" s="159"/>
      <c r="U1576" s="159"/>
      <c r="V1576" s="159"/>
      <c r="W1576" s="159"/>
      <c r="X1576" s="159"/>
      <c r="Y1576" s="159"/>
      <c r="Z1576" s="148"/>
      <c r="AA1576" s="148"/>
      <c r="AB1576" s="148"/>
      <c r="AC1576" s="148"/>
      <c r="AD1576" s="148"/>
      <c r="AE1576" s="148"/>
      <c r="AF1576" s="148"/>
      <c r="AG1576" s="148" t="s">
        <v>481</v>
      </c>
      <c r="AH1576" s="148">
        <v>0</v>
      </c>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3" x14ac:dyDescent="0.2">
      <c r="A1577" s="155"/>
      <c r="B1577" s="156"/>
      <c r="C1577" s="206" t="s">
        <v>2512</v>
      </c>
      <c r="D1577" s="198"/>
      <c r="E1577" s="199">
        <v>36.42</v>
      </c>
      <c r="F1577" s="159"/>
      <c r="G1577" s="159"/>
      <c r="H1577" s="159"/>
      <c r="I1577" s="159"/>
      <c r="J1577" s="159"/>
      <c r="K1577" s="159"/>
      <c r="L1577" s="159"/>
      <c r="M1577" s="159"/>
      <c r="N1577" s="158"/>
      <c r="O1577" s="158"/>
      <c r="P1577" s="158"/>
      <c r="Q1577" s="158"/>
      <c r="R1577" s="159"/>
      <c r="S1577" s="159"/>
      <c r="T1577" s="159"/>
      <c r="U1577" s="159"/>
      <c r="V1577" s="159"/>
      <c r="W1577" s="159"/>
      <c r="X1577" s="159"/>
      <c r="Y1577" s="159"/>
      <c r="Z1577" s="148"/>
      <c r="AA1577" s="148"/>
      <c r="AB1577" s="148"/>
      <c r="AC1577" s="148"/>
      <c r="AD1577" s="148"/>
      <c r="AE1577" s="148"/>
      <c r="AF1577" s="148"/>
      <c r="AG1577" s="148" t="s">
        <v>481</v>
      </c>
      <c r="AH1577" s="148">
        <v>5</v>
      </c>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3" x14ac:dyDescent="0.2">
      <c r="A1578" s="155"/>
      <c r="B1578" s="156"/>
      <c r="C1578" s="214" t="s">
        <v>1696</v>
      </c>
      <c r="D1578" s="211"/>
      <c r="E1578" s="212">
        <v>54.896000000000001</v>
      </c>
      <c r="F1578" s="159"/>
      <c r="G1578" s="159"/>
      <c r="H1578" s="159"/>
      <c r="I1578" s="159"/>
      <c r="J1578" s="159"/>
      <c r="K1578" s="159"/>
      <c r="L1578" s="159"/>
      <c r="M1578" s="159"/>
      <c r="N1578" s="158"/>
      <c r="O1578" s="158"/>
      <c r="P1578" s="158"/>
      <c r="Q1578" s="158"/>
      <c r="R1578" s="159"/>
      <c r="S1578" s="159"/>
      <c r="T1578" s="159"/>
      <c r="U1578" s="159"/>
      <c r="V1578" s="159"/>
      <c r="W1578" s="159"/>
      <c r="X1578" s="159"/>
      <c r="Y1578" s="159"/>
      <c r="Z1578" s="148"/>
      <c r="AA1578" s="148"/>
      <c r="AB1578" s="148"/>
      <c r="AC1578" s="148"/>
      <c r="AD1578" s="148"/>
      <c r="AE1578" s="148"/>
      <c r="AF1578" s="148"/>
      <c r="AG1578" s="148" t="s">
        <v>481</v>
      </c>
      <c r="AH1578" s="148">
        <v>4</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1" x14ac:dyDescent="0.2">
      <c r="A1579" s="155">
        <v>334</v>
      </c>
      <c r="B1579" s="156" t="s">
        <v>2513</v>
      </c>
      <c r="C1579" s="215" t="s">
        <v>2514</v>
      </c>
      <c r="D1579" s="157" t="s">
        <v>0</v>
      </c>
      <c r="E1579" s="213"/>
      <c r="F1579" s="160"/>
      <c r="G1579" s="159">
        <f>ROUND(E1579*F1579,2)</f>
        <v>0</v>
      </c>
      <c r="H1579" s="160"/>
      <c r="I1579" s="159">
        <f>ROUND(E1579*H1579,2)</f>
        <v>0</v>
      </c>
      <c r="J1579" s="160"/>
      <c r="K1579" s="159">
        <f>ROUND(E1579*J1579,2)</f>
        <v>0</v>
      </c>
      <c r="L1579" s="159">
        <v>12</v>
      </c>
      <c r="M1579" s="159">
        <f>G1579*(1+L1579/100)</f>
        <v>0</v>
      </c>
      <c r="N1579" s="158">
        <v>0</v>
      </c>
      <c r="O1579" s="158">
        <f>ROUND(E1579*N1579,2)</f>
        <v>0</v>
      </c>
      <c r="P1579" s="158">
        <v>0</v>
      </c>
      <c r="Q1579" s="158">
        <f>ROUND(E1579*P1579,2)</f>
        <v>0</v>
      </c>
      <c r="R1579" s="159" t="s">
        <v>985</v>
      </c>
      <c r="S1579" s="159" t="s">
        <v>363</v>
      </c>
      <c r="T1579" s="159" t="s">
        <v>363</v>
      </c>
      <c r="U1579" s="159">
        <v>0</v>
      </c>
      <c r="V1579" s="159">
        <f>ROUND(E1579*U1579,2)</f>
        <v>0</v>
      </c>
      <c r="W1579" s="159"/>
      <c r="X1579" s="159" t="s">
        <v>220</v>
      </c>
      <c r="Y1579" s="159" t="s">
        <v>366</v>
      </c>
      <c r="Z1579" s="148"/>
      <c r="AA1579" s="148"/>
      <c r="AB1579" s="148"/>
      <c r="AC1579" s="148"/>
      <c r="AD1579" s="148"/>
      <c r="AE1579" s="148"/>
      <c r="AF1579" s="148"/>
      <c r="AG1579" s="148" t="s">
        <v>1070</v>
      </c>
      <c r="AH1579" s="148"/>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2" x14ac:dyDescent="0.2">
      <c r="A1580" s="155"/>
      <c r="B1580" s="156"/>
      <c r="C1580" s="288" t="s">
        <v>2515</v>
      </c>
      <c r="D1580" s="289"/>
      <c r="E1580" s="289"/>
      <c r="F1580" s="289"/>
      <c r="G1580" s="289"/>
      <c r="H1580" s="159"/>
      <c r="I1580" s="159"/>
      <c r="J1580" s="159"/>
      <c r="K1580" s="159"/>
      <c r="L1580" s="159"/>
      <c r="M1580" s="159"/>
      <c r="N1580" s="158"/>
      <c r="O1580" s="158"/>
      <c r="P1580" s="158"/>
      <c r="Q1580" s="158"/>
      <c r="R1580" s="159"/>
      <c r="S1580" s="159"/>
      <c r="T1580" s="159"/>
      <c r="U1580" s="159"/>
      <c r="V1580" s="159"/>
      <c r="W1580" s="159"/>
      <c r="X1580" s="159"/>
      <c r="Y1580" s="159"/>
      <c r="Z1580" s="148"/>
      <c r="AA1580" s="148"/>
      <c r="AB1580" s="148"/>
      <c r="AC1580" s="148"/>
      <c r="AD1580" s="148"/>
      <c r="AE1580" s="148"/>
      <c r="AF1580" s="148"/>
      <c r="AG1580" s="148" t="s">
        <v>479</v>
      </c>
      <c r="AH1580" s="148"/>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x14ac:dyDescent="0.2">
      <c r="A1581" s="167" t="s">
        <v>358</v>
      </c>
      <c r="B1581" s="168" t="s">
        <v>309</v>
      </c>
      <c r="C1581" s="192" t="s">
        <v>310</v>
      </c>
      <c r="D1581" s="169"/>
      <c r="E1581" s="170"/>
      <c r="F1581" s="171"/>
      <c r="G1581" s="171">
        <f>SUMIF(AG1582:AG1611,"&lt;&gt;NOR",G1582:G1611)</f>
        <v>0</v>
      </c>
      <c r="H1581" s="171"/>
      <c r="I1581" s="171">
        <f>SUM(I1582:I1611)</f>
        <v>0</v>
      </c>
      <c r="J1581" s="171"/>
      <c r="K1581" s="171">
        <f>SUM(K1582:K1611)</f>
        <v>0</v>
      </c>
      <c r="L1581" s="171"/>
      <c r="M1581" s="171">
        <f>SUM(M1582:M1611)</f>
        <v>0</v>
      </c>
      <c r="N1581" s="170"/>
      <c r="O1581" s="170">
        <f>SUM(O1582:O1611)</f>
        <v>4.3500000000000005</v>
      </c>
      <c r="P1581" s="170"/>
      <c r="Q1581" s="170">
        <f>SUM(Q1582:Q1611)</f>
        <v>0</v>
      </c>
      <c r="R1581" s="171"/>
      <c r="S1581" s="171"/>
      <c r="T1581" s="172"/>
      <c r="U1581" s="166"/>
      <c r="V1581" s="166">
        <f>SUM(V1582:V1611)</f>
        <v>256.02</v>
      </c>
      <c r="W1581" s="166"/>
      <c r="X1581" s="166"/>
      <c r="Y1581" s="166"/>
      <c r="AG1581" t="s">
        <v>359</v>
      </c>
    </row>
    <row r="1582" spans="1:60" outlineLevel="1" x14ac:dyDescent="0.2">
      <c r="A1582" s="177">
        <v>335</v>
      </c>
      <c r="B1582" s="178" t="s">
        <v>2516</v>
      </c>
      <c r="C1582" s="193" t="s">
        <v>2517</v>
      </c>
      <c r="D1582" s="179" t="s">
        <v>534</v>
      </c>
      <c r="E1582" s="180">
        <v>502.92</v>
      </c>
      <c r="F1582" s="181"/>
      <c r="G1582" s="182">
        <f>ROUND(E1582*F1582,2)</f>
        <v>0</v>
      </c>
      <c r="H1582" s="181"/>
      <c r="I1582" s="182">
        <f>ROUND(E1582*H1582,2)</f>
        <v>0</v>
      </c>
      <c r="J1582" s="181"/>
      <c r="K1582" s="182">
        <f>ROUND(E1582*J1582,2)</f>
        <v>0</v>
      </c>
      <c r="L1582" s="182">
        <v>12</v>
      </c>
      <c r="M1582" s="182">
        <f>G1582*(1+L1582/100)</f>
        <v>0</v>
      </c>
      <c r="N1582" s="180">
        <v>0</v>
      </c>
      <c r="O1582" s="180">
        <f>ROUND(E1582*N1582,2)</f>
        <v>0</v>
      </c>
      <c r="P1582" s="180">
        <v>0</v>
      </c>
      <c r="Q1582" s="180">
        <f>ROUND(E1582*P1582,2)</f>
        <v>0</v>
      </c>
      <c r="R1582" s="182" t="s">
        <v>2442</v>
      </c>
      <c r="S1582" s="182" t="s">
        <v>363</v>
      </c>
      <c r="T1582" s="183" t="s">
        <v>363</v>
      </c>
      <c r="U1582" s="159">
        <v>1.6E-2</v>
      </c>
      <c r="V1582" s="159">
        <f>ROUND(E1582*U1582,2)</f>
        <v>8.0500000000000007</v>
      </c>
      <c r="W1582" s="159"/>
      <c r="X1582" s="159" t="s">
        <v>411</v>
      </c>
      <c r="Y1582" s="159" t="s">
        <v>366</v>
      </c>
      <c r="Z1582" s="148"/>
      <c r="AA1582" s="148"/>
      <c r="AB1582" s="148"/>
      <c r="AC1582" s="148"/>
      <c r="AD1582" s="148"/>
      <c r="AE1582" s="148"/>
      <c r="AF1582" s="148"/>
      <c r="AG1582" s="148" t="s">
        <v>412</v>
      </c>
      <c r="AH1582" s="148"/>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2" x14ac:dyDescent="0.2">
      <c r="A1583" s="155"/>
      <c r="B1583" s="156"/>
      <c r="C1583" s="206" t="s">
        <v>644</v>
      </c>
      <c r="D1583" s="198"/>
      <c r="E1583" s="199"/>
      <c r="F1583" s="159"/>
      <c r="G1583" s="159"/>
      <c r="H1583" s="159"/>
      <c r="I1583" s="159"/>
      <c r="J1583" s="159"/>
      <c r="K1583" s="159"/>
      <c r="L1583" s="159"/>
      <c r="M1583" s="159"/>
      <c r="N1583" s="158"/>
      <c r="O1583" s="158"/>
      <c r="P1583" s="158"/>
      <c r="Q1583" s="158"/>
      <c r="R1583" s="159"/>
      <c r="S1583" s="159"/>
      <c r="T1583" s="159"/>
      <c r="U1583" s="159"/>
      <c r="V1583" s="159"/>
      <c r="W1583" s="159"/>
      <c r="X1583" s="159"/>
      <c r="Y1583" s="159"/>
      <c r="Z1583" s="148"/>
      <c r="AA1583" s="148"/>
      <c r="AB1583" s="148"/>
      <c r="AC1583" s="148"/>
      <c r="AD1583" s="148"/>
      <c r="AE1583" s="148"/>
      <c r="AF1583" s="148"/>
      <c r="AG1583" s="148" t="s">
        <v>481</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3" x14ac:dyDescent="0.2">
      <c r="A1584" s="155"/>
      <c r="B1584" s="156"/>
      <c r="C1584" s="206" t="s">
        <v>645</v>
      </c>
      <c r="D1584" s="198"/>
      <c r="E1584" s="199">
        <v>122.41</v>
      </c>
      <c r="F1584" s="159"/>
      <c r="G1584" s="159"/>
      <c r="H1584" s="159"/>
      <c r="I1584" s="159"/>
      <c r="J1584" s="159"/>
      <c r="K1584" s="159"/>
      <c r="L1584" s="159"/>
      <c r="M1584" s="159"/>
      <c r="N1584" s="158"/>
      <c r="O1584" s="158"/>
      <c r="P1584" s="158"/>
      <c r="Q1584" s="158"/>
      <c r="R1584" s="159"/>
      <c r="S1584" s="159"/>
      <c r="T1584" s="159"/>
      <c r="U1584" s="159"/>
      <c r="V1584" s="159"/>
      <c r="W1584" s="159"/>
      <c r="X1584" s="159"/>
      <c r="Y1584" s="159"/>
      <c r="Z1584" s="148"/>
      <c r="AA1584" s="148"/>
      <c r="AB1584" s="148"/>
      <c r="AC1584" s="148"/>
      <c r="AD1584" s="148"/>
      <c r="AE1584" s="148"/>
      <c r="AF1584" s="148"/>
      <c r="AG1584" s="148" t="s">
        <v>481</v>
      </c>
      <c r="AH1584" s="148">
        <v>0</v>
      </c>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3" x14ac:dyDescent="0.2">
      <c r="A1585" s="155"/>
      <c r="B1585" s="156"/>
      <c r="C1585" s="206" t="s">
        <v>1635</v>
      </c>
      <c r="D1585" s="198"/>
      <c r="E1585" s="199">
        <v>3.55</v>
      </c>
      <c r="F1585" s="159"/>
      <c r="G1585" s="159"/>
      <c r="H1585" s="159"/>
      <c r="I1585" s="159"/>
      <c r="J1585" s="159"/>
      <c r="K1585" s="159"/>
      <c r="L1585" s="159"/>
      <c r="M1585" s="159"/>
      <c r="N1585" s="158"/>
      <c r="O1585" s="158"/>
      <c r="P1585" s="158"/>
      <c r="Q1585" s="158"/>
      <c r="R1585" s="159"/>
      <c r="S1585" s="159"/>
      <c r="T1585" s="159"/>
      <c r="U1585" s="159"/>
      <c r="V1585" s="159"/>
      <c r="W1585" s="159"/>
      <c r="X1585" s="159"/>
      <c r="Y1585" s="159"/>
      <c r="Z1585" s="148"/>
      <c r="AA1585" s="148"/>
      <c r="AB1585" s="148"/>
      <c r="AC1585" s="148"/>
      <c r="AD1585" s="148"/>
      <c r="AE1585" s="148"/>
      <c r="AF1585" s="148"/>
      <c r="AG1585" s="148" t="s">
        <v>481</v>
      </c>
      <c r="AH1585" s="148">
        <v>0</v>
      </c>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3" x14ac:dyDescent="0.2">
      <c r="A1586" s="155"/>
      <c r="B1586" s="156"/>
      <c r="C1586" s="206" t="s">
        <v>646</v>
      </c>
      <c r="D1586" s="198"/>
      <c r="E1586" s="199">
        <v>76.98</v>
      </c>
      <c r="F1586" s="159"/>
      <c r="G1586" s="159"/>
      <c r="H1586" s="159"/>
      <c r="I1586" s="159"/>
      <c r="J1586" s="159"/>
      <c r="K1586" s="159"/>
      <c r="L1586" s="159"/>
      <c r="M1586" s="159"/>
      <c r="N1586" s="158"/>
      <c r="O1586" s="158"/>
      <c r="P1586" s="158"/>
      <c r="Q1586" s="158"/>
      <c r="R1586" s="159"/>
      <c r="S1586" s="159"/>
      <c r="T1586" s="159"/>
      <c r="U1586" s="159"/>
      <c r="V1586" s="159"/>
      <c r="W1586" s="159"/>
      <c r="X1586" s="159"/>
      <c r="Y1586" s="159"/>
      <c r="Z1586" s="148"/>
      <c r="AA1586" s="148"/>
      <c r="AB1586" s="148"/>
      <c r="AC1586" s="148"/>
      <c r="AD1586" s="148"/>
      <c r="AE1586" s="148"/>
      <c r="AF1586" s="148"/>
      <c r="AG1586" s="148" t="s">
        <v>481</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3" x14ac:dyDescent="0.2">
      <c r="A1587" s="155"/>
      <c r="B1587" s="156"/>
      <c r="C1587" s="206" t="s">
        <v>1629</v>
      </c>
      <c r="D1587" s="198"/>
      <c r="E1587" s="199">
        <v>88.24</v>
      </c>
      <c r="F1587" s="159"/>
      <c r="G1587" s="159"/>
      <c r="H1587" s="159"/>
      <c r="I1587" s="159"/>
      <c r="J1587" s="159"/>
      <c r="K1587" s="159"/>
      <c r="L1587" s="159"/>
      <c r="M1587" s="159"/>
      <c r="N1587" s="158"/>
      <c r="O1587" s="158"/>
      <c r="P1587" s="158"/>
      <c r="Q1587" s="158"/>
      <c r="R1587" s="159"/>
      <c r="S1587" s="159"/>
      <c r="T1587" s="159"/>
      <c r="U1587" s="159"/>
      <c r="V1587" s="159"/>
      <c r="W1587" s="159"/>
      <c r="X1587" s="159"/>
      <c r="Y1587" s="159"/>
      <c r="Z1587" s="148"/>
      <c r="AA1587" s="148"/>
      <c r="AB1587" s="148"/>
      <c r="AC1587" s="148"/>
      <c r="AD1587" s="148"/>
      <c r="AE1587" s="148"/>
      <c r="AF1587" s="148"/>
      <c r="AG1587" s="148" t="s">
        <v>481</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3" x14ac:dyDescent="0.2">
      <c r="A1588" s="155"/>
      <c r="B1588" s="156"/>
      <c r="C1588" s="206" t="s">
        <v>1630</v>
      </c>
      <c r="D1588" s="198"/>
      <c r="E1588" s="199">
        <v>168.42</v>
      </c>
      <c r="F1588" s="159"/>
      <c r="G1588" s="159"/>
      <c r="H1588" s="159"/>
      <c r="I1588" s="159"/>
      <c r="J1588" s="159"/>
      <c r="K1588" s="159"/>
      <c r="L1588" s="159"/>
      <c r="M1588" s="159"/>
      <c r="N1588" s="158"/>
      <c r="O1588" s="158"/>
      <c r="P1588" s="158"/>
      <c r="Q1588" s="158"/>
      <c r="R1588" s="159"/>
      <c r="S1588" s="159"/>
      <c r="T1588" s="159"/>
      <c r="U1588" s="159"/>
      <c r="V1588" s="159"/>
      <c r="W1588" s="159"/>
      <c r="X1588" s="159"/>
      <c r="Y1588" s="159"/>
      <c r="Z1588" s="148"/>
      <c r="AA1588" s="148"/>
      <c r="AB1588" s="148"/>
      <c r="AC1588" s="148"/>
      <c r="AD1588" s="148"/>
      <c r="AE1588" s="148"/>
      <c r="AF1588" s="148"/>
      <c r="AG1588" s="148" t="s">
        <v>481</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3" x14ac:dyDescent="0.2">
      <c r="A1589" s="155"/>
      <c r="B1589" s="156"/>
      <c r="C1589" s="206" t="s">
        <v>1631</v>
      </c>
      <c r="D1589" s="198"/>
      <c r="E1589" s="199">
        <v>43.32</v>
      </c>
      <c r="F1589" s="159"/>
      <c r="G1589" s="159"/>
      <c r="H1589" s="159"/>
      <c r="I1589" s="159"/>
      <c r="J1589" s="159"/>
      <c r="K1589" s="159"/>
      <c r="L1589" s="159"/>
      <c r="M1589" s="159"/>
      <c r="N1589" s="158"/>
      <c r="O1589" s="158"/>
      <c r="P1589" s="158"/>
      <c r="Q1589" s="158"/>
      <c r="R1589" s="159"/>
      <c r="S1589" s="159"/>
      <c r="T1589" s="159"/>
      <c r="U1589" s="159"/>
      <c r="V1589" s="159"/>
      <c r="W1589" s="159"/>
      <c r="X1589" s="159"/>
      <c r="Y1589" s="159"/>
      <c r="Z1589" s="148"/>
      <c r="AA1589" s="148"/>
      <c r="AB1589" s="148"/>
      <c r="AC1589" s="148"/>
      <c r="AD1589" s="148"/>
      <c r="AE1589" s="148"/>
      <c r="AF1589" s="148"/>
      <c r="AG1589" s="148" t="s">
        <v>481</v>
      </c>
      <c r="AH1589" s="148">
        <v>0</v>
      </c>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1" x14ac:dyDescent="0.2">
      <c r="A1590" s="177">
        <v>336</v>
      </c>
      <c r="B1590" s="178" t="s">
        <v>2518</v>
      </c>
      <c r="C1590" s="193" t="s">
        <v>2519</v>
      </c>
      <c r="D1590" s="179" t="s">
        <v>534</v>
      </c>
      <c r="E1590" s="180">
        <v>299.98</v>
      </c>
      <c r="F1590" s="181"/>
      <c r="G1590" s="182">
        <f>ROUND(E1590*F1590,2)</f>
        <v>0</v>
      </c>
      <c r="H1590" s="181"/>
      <c r="I1590" s="182">
        <f>ROUND(E1590*H1590,2)</f>
        <v>0</v>
      </c>
      <c r="J1590" s="181"/>
      <c r="K1590" s="182">
        <f>ROUND(E1590*J1590,2)</f>
        <v>0</v>
      </c>
      <c r="L1590" s="182">
        <v>12</v>
      </c>
      <c r="M1590" s="182">
        <f>G1590*(1+L1590/100)</f>
        <v>0</v>
      </c>
      <c r="N1590" s="180">
        <v>7.8200000000000006E-3</v>
      </c>
      <c r="O1590" s="180">
        <f>ROUND(E1590*N1590,2)</f>
        <v>2.35</v>
      </c>
      <c r="P1590" s="180">
        <v>0</v>
      </c>
      <c r="Q1590" s="180">
        <f>ROUND(E1590*P1590,2)</f>
        <v>0</v>
      </c>
      <c r="R1590" s="182" t="s">
        <v>2442</v>
      </c>
      <c r="S1590" s="182" t="s">
        <v>363</v>
      </c>
      <c r="T1590" s="183" t="s">
        <v>363</v>
      </c>
      <c r="U1590" s="159">
        <v>0.42</v>
      </c>
      <c r="V1590" s="159">
        <f>ROUND(E1590*U1590,2)</f>
        <v>125.99</v>
      </c>
      <c r="W1590" s="159"/>
      <c r="X1590" s="159" t="s">
        <v>411</v>
      </c>
      <c r="Y1590" s="159" t="s">
        <v>366</v>
      </c>
      <c r="Z1590" s="148"/>
      <c r="AA1590" s="148"/>
      <c r="AB1590" s="148"/>
      <c r="AC1590" s="148"/>
      <c r="AD1590" s="148"/>
      <c r="AE1590" s="148"/>
      <c r="AF1590" s="148"/>
      <c r="AG1590" s="148" t="s">
        <v>412</v>
      </c>
      <c r="AH1590" s="148"/>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2" x14ac:dyDescent="0.2">
      <c r="A1591" s="155"/>
      <c r="B1591" s="156"/>
      <c r="C1591" s="286" t="s">
        <v>2520</v>
      </c>
      <c r="D1591" s="287"/>
      <c r="E1591" s="287"/>
      <c r="F1591" s="287"/>
      <c r="G1591" s="287"/>
      <c r="H1591" s="159"/>
      <c r="I1591" s="159"/>
      <c r="J1591" s="159"/>
      <c r="K1591" s="159"/>
      <c r="L1591" s="159"/>
      <c r="M1591" s="159"/>
      <c r="N1591" s="158"/>
      <c r="O1591" s="158"/>
      <c r="P1591" s="158"/>
      <c r="Q1591" s="158"/>
      <c r="R1591" s="159"/>
      <c r="S1591" s="159"/>
      <c r="T1591" s="159"/>
      <c r="U1591" s="159"/>
      <c r="V1591" s="159"/>
      <c r="W1591" s="159"/>
      <c r="X1591" s="159"/>
      <c r="Y1591" s="159"/>
      <c r="Z1591" s="148"/>
      <c r="AA1591" s="148"/>
      <c r="AB1591" s="148"/>
      <c r="AC1591" s="148"/>
      <c r="AD1591" s="148"/>
      <c r="AE1591" s="148"/>
      <c r="AF1591" s="148"/>
      <c r="AG1591" s="148" t="s">
        <v>479</v>
      </c>
      <c r="AH1591" s="148"/>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2" x14ac:dyDescent="0.2">
      <c r="A1592" s="155"/>
      <c r="B1592" s="156"/>
      <c r="C1592" s="206" t="s">
        <v>644</v>
      </c>
      <c r="D1592" s="198"/>
      <c r="E1592" s="199"/>
      <c r="F1592" s="159"/>
      <c r="G1592" s="159"/>
      <c r="H1592" s="159"/>
      <c r="I1592" s="159"/>
      <c r="J1592" s="159"/>
      <c r="K1592" s="159"/>
      <c r="L1592" s="159"/>
      <c r="M1592" s="159"/>
      <c r="N1592" s="158"/>
      <c r="O1592" s="158"/>
      <c r="P1592" s="158"/>
      <c r="Q1592" s="158"/>
      <c r="R1592" s="159"/>
      <c r="S1592" s="159"/>
      <c r="T1592" s="159"/>
      <c r="U1592" s="159"/>
      <c r="V1592" s="159"/>
      <c r="W1592" s="159"/>
      <c r="X1592" s="159"/>
      <c r="Y1592" s="159"/>
      <c r="Z1592" s="148"/>
      <c r="AA1592" s="148"/>
      <c r="AB1592" s="148"/>
      <c r="AC1592" s="148"/>
      <c r="AD1592" s="148"/>
      <c r="AE1592" s="148"/>
      <c r="AF1592" s="148"/>
      <c r="AG1592" s="148" t="s">
        <v>481</v>
      </c>
      <c r="AH1592" s="148">
        <v>0</v>
      </c>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3" x14ac:dyDescent="0.2">
      <c r="A1593" s="155"/>
      <c r="B1593" s="156"/>
      <c r="C1593" s="206" t="s">
        <v>1629</v>
      </c>
      <c r="D1593" s="198"/>
      <c r="E1593" s="199">
        <v>88.24</v>
      </c>
      <c r="F1593" s="159"/>
      <c r="G1593" s="159"/>
      <c r="H1593" s="159"/>
      <c r="I1593" s="159"/>
      <c r="J1593" s="159"/>
      <c r="K1593" s="159"/>
      <c r="L1593" s="159"/>
      <c r="M1593" s="159"/>
      <c r="N1593" s="158"/>
      <c r="O1593" s="158"/>
      <c r="P1593" s="158"/>
      <c r="Q1593" s="158"/>
      <c r="R1593" s="159"/>
      <c r="S1593" s="159"/>
      <c r="T1593" s="159"/>
      <c r="U1593" s="159"/>
      <c r="V1593" s="159"/>
      <c r="W1593" s="159"/>
      <c r="X1593" s="159"/>
      <c r="Y1593" s="159"/>
      <c r="Z1593" s="148"/>
      <c r="AA1593" s="148"/>
      <c r="AB1593" s="148"/>
      <c r="AC1593" s="148"/>
      <c r="AD1593" s="148"/>
      <c r="AE1593" s="148"/>
      <c r="AF1593" s="148"/>
      <c r="AG1593" s="148" t="s">
        <v>481</v>
      </c>
      <c r="AH1593" s="148">
        <v>0</v>
      </c>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3" x14ac:dyDescent="0.2">
      <c r="A1594" s="155"/>
      <c r="B1594" s="156"/>
      <c r="C1594" s="206" t="s">
        <v>1630</v>
      </c>
      <c r="D1594" s="198"/>
      <c r="E1594" s="199">
        <v>168.42</v>
      </c>
      <c r="F1594" s="159"/>
      <c r="G1594" s="159"/>
      <c r="H1594" s="159"/>
      <c r="I1594" s="159"/>
      <c r="J1594" s="159"/>
      <c r="K1594" s="159"/>
      <c r="L1594" s="159"/>
      <c r="M1594" s="159"/>
      <c r="N1594" s="158"/>
      <c r="O1594" s="158"/>
      <c r="P1594" s="158"/>
      <c r="Q1594" s="158"/>
      <c r="R1594" s="159"/>
      <c r="S1594" s="159"/>
      <c r="T1594" s="159"/>
      <c r="U1594" s="159"/>
      <c r="V1594" s="159"/>
      <c r="W1594" s="159"/>
      <c r="X1594" s="159"/>
      <c r="Y1594" s="159"/>
      <c r="Z1594" s="148"/>
      <c r="AA1594" s="148"/>
      <c r="AB1594" s="148"/>
      <c r="AC1594" s="148"/>
      <c r="AD1594" s="148"/>
      <c r="AE1594" s="148"/>
      <c r="AF1594" s="148"/>
      <c r="AG1594" s="148" t="s">
        <v>481</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3" x14ac:dyDescent="0.2">
      <c r="A1595" s="155"/>
      <c r="B1595" s="156"/>
      <c r="C1595" s="206" t="s">
        <v>1631</v>
      </c>
      <c r="D1595" s="198"/>
      <c r="E1595" s="199">
        <v>43.32</v>
      </c>
      <c r="F1595" s="159"/>
      <c r="G1595" s="159"/>
      <c r="H1595" s="159"/>
      <c r="I1595" s="159"/>
      <c r="J1595" s="159"/>
      <c r="K1595" s="159"/>
      <c r="L1595" s="159"/>
      <c r="M1595" s="159"/>
      <c r="N1595" s="158"/>
      <c r="O1595" s="158"/>
      <c r="P1595" s="158"/>
      <c r="Q1595" s="158"/>
      <c r="R1595" s="159"/>
      <c r="S1595" s="159"/>
      <c r="T1595" s="159"/>
      <c r="U1595" s="159"/>
      <c r="V1595" s="159"/>
      <c r="W1595" s="159"/>
      <c r="X1595" s="159"/>
      <c r="Y1595" s="159"/>
      <c r="Z1595" s="148"/>
      <c r="AA1595" s="148"/>
      <c r="AB1595" s="148"/>
      <c r="AC1595" s="148"/>
      <c r="AD1595" s="148"/>
      <c r="AE1595" s="148"/>
      <c r="AF1595" s="148"/>
      <c r="AG1595" s="148" t="s">
        <v>481</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1" x14ac:dyDescent="0.2">
      <c r="A1596" s="177">
        <v>337</v>
      </c>
      <c r="B1596" s="178" t="s">
        <v>2521</v>
      </c>
      <c r="C1596" s="193" t="s">
        <v>2522</v>
      </c>
      <c r="D1596" s="179" t="s">
        <v>534</v>
      </c>
      <c r="E1596" s="180">
        <v>202.94</v>
      </c>
      <c r="F1596" s="181"/>
      <c r="G1596" s="182">
        <f>ROUND(E1596*F1596,2)</f>
        <v>0</v>
      </c>
      <c r="H1596" s="181"/>
      <c r="I1596" s="182">
        <f>ROUND(E1596*H1596,2)</f>
        <v>0</v>
      </c>
      <c r="J1596" s="181"/>
      <c r="K1596" s="182">
        <f>ROUND(E1596*J1596,2)</f>
        <v>0</v>
      </c>
      <c r="L1596" s="182">
        <v>12</v>
      </c>
      <c r="M1596" s="182">
        <f>G1596*(1+L1596/100)</f>
        <v>0</v>
      </c>
      <c r="N1596" s="180">
        <v>9.7099999999999999E-3</v>
      </c>
      <c r="O1596" s="180">
        <f>ROUND(E1596*N1596,2)</f>
        <v>1.97</v>
      </c>
      <c r="P1596" s="180">
        <v>0</v>
      </c>
      <c r="Q1596" s="180">
        <f>ROUND(E1596*P1596,2)</f>
        <v>0</v>
      </c>
      <c r="R1596" s="182" t="s">
        <v>2442</v>
      </c>
      <c r="S1596" s="182" t="s">
        <v>363</v>
      </c>
      <c r="T1596" s="183" t="s">
        <v>363</v>
      </c>
      <c r="U1596" s="159">
        <v>0.44</v>
      </c>
      <c r="V1596" s="159">
        <f>ROUND(E1596*U1596,2)</f>
        <v>89.29</v>
      </c>
      <c r="W1596" s="159"/>
      <c r="X1596" s="159" t="s">
        <v>411</v>
      </c>
      <c r="Y1596" s="159" t="s">
        <v>366</v>
      </c>
      <c r="Z1596" s="148"/>
      <c r="AA1596" s="148"/>
      <c r="AB1596" s="148"/>
      <c r="AC1596" s="148"/>
      <c r="AD1596" s="148"/>
      <c r="AE1596" s="148"/>
      <c r="AF1596" s="148"/>
      <c r="AG1596" s="148" t="s">
        <v>412</v>
      </c>
      <c r="AH1596" s="148"/>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2" x14ac:dyDescent="0.2">
      <c r="A1597" s="155"/>
      <c r="B1597" s="156"/>
      <c r="C1597" s="286" t="s">
        <v>2520</v>
      </c>
      <c r="D1597" s="287"/>
      <c r="E1597" s="287"/>
      <c r="F1597" s="287"/>
      <c r="G1597" s="287"/>
      <c r="H1597" s="159"/>
      <c r="I1597" s="159"/>
      <c r="J1597" s="159"/>
      <c r="K1597" s="159"/>
      <c r="L1597" s="159"/>
      <c r="M1597" s="159"/>
      <c r="N1597" s="158"/>
      <c r="O1597" s="158"/>
      <c r="P1597" s="158"/>
      <c r="Q1597" s="158"/>
      <c r="R1597" s="159"/>
      <c r="S1597" s="159"/>
      <c r="T1597" s="159"/>
      <c r="U1597" s="159"/>
      <c r="V1597" s="159"/>
      <c r="W1597" s="159"/>
      <c r="X1597" s="159"/>
      <c r="Y1597" s="159"/>
      <c r="Z1597" s="148"/>
      <c r="AA1597" s="148"/>
      <c r="AB1597" s="148"/>
      <c r="AC1597" s="148"/>
      <c r="AD1597" s="148"/>
      <c r="AE1597" s="148"/>
      <c r="AF1597" s="148"/>
      <c r="AG1597" s="148" t="s">
        <v>479</v>
      </c>
      <c r="AH1597" s="148"/>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outlineLevel="2" x14ac:dyDescent="0.2">
      <c r="A1598" s="155"/>
      <c r="B1598" s="156"/>
      <c r="C1598" s="206" t="s">
        <v>644</v>
      </c>
      <c r="D1598" s="198"/>
      <c r="E1598" s="199"/>
      <c r="F1598" s="159"/>
      <c r="G1598" s="159"/>
      <c r="H1598" s="159"/>
      <c r="I1598" s="159"/>
      <c r="J1598" s="159"/>
      <c r="K1598" s="159"/>
      <c r="L1598" s="159"/>
      <c r="M1598" s="159"/>
      <c r="N1598" s="158"/>
      <c r="O1598" s="158"/>
      <c r="P1598" s="158"/>
      <c r="Q1598" s="158"/>
      <c r="R1598" s="159"/>
      <c r="S1598" s="159"/>
      <c r="T1598" s="159"/>
      <c r="U1598" s="159"/>
      <c r="V1598" s="159"/>
      <c r="W1598" s="159"/>
      <c r="X1598" s="159"/>
      <c r="Y1598" s="159"/>
      <c r="Z1598" s="148"/>
      <c r="AA1598" s="148"/>
      <c r="AB1598" s="148"/>
      <c r="AC1598" s="148"/>
      <c r="AD1598" s="148"/>
      <c r="AE1598" s="148"/>
      <c r="AF1598" s="148"/>
      <c r="AG1598" s="148" t="s">
        <v>481</v>
      </c>
      <c r="AH1598" s="148">
        <v>0</v>
      </c>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outlineLevel="3" x14ac:dyDescent="0.2">
      <c r="A1599" s="155"/>
      <c r="B1599" s="156"/>
      <c r="C1599" s="206" t="s">
        <v>645</v>
      </c>
      <c r="D1599" s="198"/>
      <c r="E1599" s="199">
        <v>122.41</v>
      </c>
      <c r="F1599" s="159"/>
      <c r="G1599" s="159"/>
      <c r="H1599" s="159"/>
      <c r="I1599" s="159"/>
      <c r="J1599" s="159"/>
      <c r="K1599" s="159"/>
      <c r="L1599" s="159"/>
      <c r="M1599" s="159"/>
      <c r="N1599" s="158"/>
      <c r="O1599" s="158"/>
      <c r="P1599" s="158"/>
      <c r="Q1599" s="158"/>
      <c r="R1599" s="159"/>
      <c r="S1599" s="159"/>
      <c r="T1599" s="159"/>
      <c r="U1599" s="159"/>
      <c r="V1599" s="159"/>
      <c r="W1599" s="159"/>
      <c r="X1599" s="159"/>
      <c r="Y1599" s="159"/>
      <c r="Z1599" s="148"/>
      <c r="AA1599" s="148"/>
      <c r="AB1599" s="148"/>
      <c r="AC1599" s="148"/>
      <c r="AD1599" s="148"/>
      <c r="AE1599" s="148"/>
      <c r="AF1599" s="148"/>
      <c r="AG1599" s="148" t="s">
        <v>481</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3" x14ac:dyDescent="0.2">
      <c r="A1600" s="155"/>
      <c r="B1600" s="156"/>
      <c r="C1600" s="206" t="s">
        <v>1635</v>
      </c>
      <c r="D1600" s="198"/>
      <c r="E1600" s="199">
        <v>3.55</v>
      </c>
      <c r="F1600" s="159"/>
      <c r="G1600" s="159"/>
      <c r="H1600" s="159"/>
      <c r="I1600" s="159"/>
      <c r="J1600" s="159"/>
      <c r="K1600" s="159"/>
      <c r="L1600" s="159"/>
      <c r="M1600" s="159"/>
      <c r="N1600" s="158"/>
      <c r="O1600" s="158"/>
      <c r="P1600" s="158"/>
      <c r="Q1600" s="158"/>
      <c r="R1600" s="159"/>
      <c r="S1600" s="159"/>
      <c r="T1600" s="159"/>
      <c r="U1600" s="159"/>
      <c r="V1600" s="159"/>
      <c r="W1600" s="159"/>
      <c r="X1600" s="159"/>
      <c r="Y1600" s="159"/>
      <c r="Z1600" s="148"/>
      <c r="AA1600" s="148"/>
      <c r="AB1600" s="148"/>
      <c r="AC1600" s="148"/>
      <c r="AD1600" s="148"/>
      <c r="AE1600" s="148"/>
      <c r="AF1600" s="148"/>
      <c r="AG1600" s="148" t="s">
        <v>481</v>
      </c>
      <c r="AH1600" s="148">
        <v>0</v>
      </c>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3" x14ac:dyDescent="0.2">
      <c r="A1601" s="155"/>
      <c r="B1601" s="156"/>
      <c r="C1601" s="206" t="s">
        <v>646</v>
      </c>
      <c r="D1601" s="198"/>
      <c r="E1601" s="199">
        <v>76.98</v>
      </c>
      <c r="F1601" s="159"/>
      <c r="G1601" s="159"/>
      <c r="H1601" s="159"/>
      <c r="I1601" s="159"/>
      <c r="J1601" s="159"/>
      <c r="K1601" s="159"/>
      <c r="L1601" s="159"/>
      <c r="M1601" s="159"/>
      <c r="N1601" s="158"/>
      <c r="O1601" s="158"/>
      <c r="P1601" s="158"/>
      <c r="Q1601" s="158"/>
      <c r="R1601" s="159"/>
      <c r="S1601" s="159"/>
      <c r="T1601" s="159"/>
      <c r="U1601" s="159"/>
      <c r="V1601" s="159"/>
      <c r="W1601" s="159"/>
      <c r="X1601" s="159"/>
      <c r="Y1601" s="159"/>
      <c r="Z1601" s="148"/>
      <c r="AA1601" s="148"/>
      <c r="AB1601" s="148"/>
      <c r="AC1601" s="148"/>
      <c r="AD1601" s="148"/>
      <c r="AE1601" s="148"/>
      <c r="AF1601" s="148"/>
      <c r="AG1601" s="148" t="s">
        <v>481</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ht="33.75" outlineLevel="1" x14ac:dyDescent="0.2">
      <c r="A1602" s="177">
        <v>338</v>
      </c>
      <c r="B1602" s="178" t="s">
        <v>2523</v>
      </c>
      <c r="C1602" s="193" t="s">
        <v>2524</v>
      </c>
      <c r="D1602" s="179" t="s">
        <v>534</v>
      </c>
      <c r="E1602" s="180">
        <v>502.92</v>
      </c>
      <c r="F1602" s="181"/>
      <c r="G1602" s="182">
        <f>ROUND(E1602*F1602,2)</f>
        <v>0</v>
      </c>
      <c r="H1602" s="181"/>
      <c r="I1602" s="182">
        <f>ROUND(E1602*H1602,2)</f>
        <v>0</v>
      </c>
      <c r="J1602" s="181"/>
      <c r="K1602" s="182">
        <f>ROUND(E1602*J1602,2)</f>
        <v>0</v>
      </c>
      <c r="L1602" s="182">
        <v>12</v>
      </c>
      <c r="M1602" s="182">
        <f>G1602*(1+L1602/100)</f>
        <v>0</v>
      </c>
      <c r="N1602" s="180">
        <v>5.0000000000000002E-5</v>
      </c>
      <c r="O1602" s="180">
        <f>ROUND(E1602*N1602,2)</f>
        <v>0.03</v>
      </c>
      <c r="P1602" s="180">
        <v>0</v>
      </c>
      <c r="Q1602" s="180">
        <f>ROUND(E1602*P1602,2)</f>
        <v>0</v>
      </c>
      <c r="R1602" s="182" t="s">
        <v>2442</v>
      </c>
      <c r="S1602" s="182" t="s">
        <v>363</v>
      </c>
      <c r="T1602" s="183" t="s">
        <v>363</v>
      </c>
      <c r="U1602" s="159">
        <v>6.5000000000000002E-2</v>
      </c>
      <c r="V1602" s="159">
        <f>ROUND(E1602*U1602,2)</f>
        <v>32.69</v>
      </c>
      <c r="W1602" s="159"/>
      <c r="X1602" s="159" t="s">
        <v>411</v>
      </c>
      <c r="Y1602" s="159" t="s">
        <v>366</v>
      </c>
      <c r="Z1602" s="148"/>
      <c r="AA1602" s="148"/>
      <c r="AB1602" s="148"/>
      <c r="AC1602" s="148"/>
      <c r="AD1602" s="148"/>
      <c r="AE1602" s="148"/>
      <c r="AF1602" s="148"/>
      <c r="AG1602" s="148" t="s">
        <v>412</v>
      </c>
      <c r="AH1602" s="148"/>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2" x14ac:dyDescent="0.2">
      <c r="A1603" s="155"/>
      <c r="B1603" s="156"/>
      <c r="C1603" s="206" t="s">
        <v>644</v>
      </c>
      <c r="D1603" s="198"/>
      <c r="E1603" s="199"/>
      <c r="F1603" s="159"/>
      <c r="G1603" s="159"/>
      <c r="H1603" s="159"/>
      <c r="I1603" s="159"/>
      <c r="J1603" s="159"/>
      <c r="K1603" s="159"/>
      <c r="L1603" s="159"/>
      <c r="M1603" s="159"/>
      <c r="N1603" s="158"/>
      <c r="O1603" s="158"/>
      <c r="P1603" s="158"/>
      <c r="Q1603" s="158"/>
      <c r="R1603" s="159"/>
      <c r="S1603" s="159"/>
      <c r="T1603" s="159"/>
      <c r="U1603" s="159"/>
      <c r="V1603" s="159"/>
      <c r="W1603" s="159"/>
      <c r="X1603" s="159"/>
      <c r="Y1603" s="159"/>
      <c r="Z1603" s="148"/>
      <c r="AA1603" s="148"/>
      <c r="AB1603" s="148"/>
      <c r="AC1603" s="148"/>
      <c r="AD1603" s="148"/>
      <c r="AE1603" s="148"/>
      <c r="AF1603" s="148"/>
      <c r="AG1603" s="148" t="s">
        <v>481</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outlineLevel="3" x14ac:dyDescent="0.2">
      <c r="A1604" s="155"/>
      <c r="B1604" s="156"/>
      <c r="C1604" s="206" t="s">
        <v>645</v>
      </c>
      <c r="D1604" s="198"/>
      <c r="E1604" s="199">
        <v>122.41</v>
      </c>
      <c r="F1604" s="159"/>
      <c r="G1604" s="159"/>
      <c r="H1604" s="159"/>
      <c r="I1604" s="159"/>
      <c r="J1604" s="159"/>
      <c r="K1604" s="159"/>
      <c r="L1604" s="159"/>
      <c r="M1604" s="159"/>
      <c r="N1604" s="158"/>
      <c r="O1604" s="158"/>
      <c r="P1604" s="158"/>
      <c r="Q1604" s="158"/>
      <c r="R1604" s="159"/>
      <c r="S1604" s="159"/>
      <c r="T1604" s="159"/>
      <c r="U1604" s="159"/>
      <c r="V1604" s="159"/>
      <c r="W1604" s="159"/>
      <c r="X1604" s="159"/>
      <c r="Y1604" s="159"/>
      <c r="Z1604" s="148"/>
      <c r="AA1604" s="148"/>
      <c r="AB1604" s="148"/>
      <c r="AC1604" s="148"/>
      <c r="AD1604" s="148"/>
      <c r="AE1604" s="148"/>
      <c r="AF1604" s="148"/>
      <c r="AG1604" s="148" t="s">
        <v>481</v>
      </c>
      <c r="AH1604" s="148">
        <v>0</v>
      </c>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3" x14ac:dyDescent="0.2">
      <c r="A1605" s="155"/>
      <c r="B1605" s="156"/>
      <c r="C1605" s="206" t="s">
        <v>1635</v>
      </c>
      <c r="D1605" s="198"/>
      <c r="E1605" s="199">
        <v>3.55</v>
      </c>
      <c r="F1605" s="159"/>
      <c r="G1605" s="159"/>
      <c r="H1605" s="159"/>
      <c r="I1605" s="159"/>
      <c r="J1605" s="159"/>
      <c r="K1605" s="159"/>
      <c r="L1605" s="159"/>
      <c r="M1605" s="159"/>
      <c r="N1605" s="158"/>
      <c r="O1605" s="158"/>
      <c r="P1605" s="158"/>
      <c r="Q1605" s="158"/>
      <c r="R1605" s="159"/>
      <c r="S1605" s="159"/>
      <c r="T1605" s="159"/>
      <c r="U1605" s="159"/>
      <c r="V1605" s="159"/>
      <c r="W1605" s="159"/>
      <c r="X1605" s="159"/>
      <c r="Y1605" s="159"/>
      <c r="Z1605" s="148"/>
      <c r="AA1605" s="148"/>
      <c r="AB1605" s="148"/>
      <c r="AC1605" s="148"/>
      <c r="AD1605" s="148"/>
      <c r="AE1605" s="148"/>
      <c r="AF1605" s="148"/>
      <c r="AG1605" s="148" t="s">
        <v>481</v>
      </c>
      <c r="AH1605" s="148">
        <v>0</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outlineLevel="3" x14ac:dyDescent="0.2">
      <c r="A1606" s="155"/>
      <c r="B1606" s="156"/>
      <c r="C1606" s="206" t="s">
        <v>646</v>
      </c>
      <c r="D1606" s="198"/>
      <c r="E1606" s="199">
        <v>76.98</v>
      </c>
      <c r="F1606" s="159"/>
      <c r="G1606" s="159"/>
      <c r="H1606" s="159"/>
      <c r="I1606" s="159"/>
      <c r="J1606" s="159"/>
      <c r="K1606" s="159"/>
      <c r="L1606" s="159"/>
      <c r="M1606" s="159"/>
      <c r="N1606" s="158"/>
      <c r="O1606" s="158"/>
      <c r="P1606" s="158"/>
      <c r="Q1606" s="158"/>
      <c r="R1606" s="159"/>
      <c r="S1606" s="159"/>
      <c r="T1606" s="159"/>
      <c r="U1606" s="159"/>
      <c r="V1606" s="159"/>
      <c r="W1606" s="159"/>
      <c r="X1606" s="159"/>
      <c r="Y1606" s="159"/>
      <c r="Z1606" s="148"/>
      <c r="AA1606" s="148"/>
      <c r="AB1606" s="148"/>
      <c r="AC1606" s="148"/>
      <c r="AD1606" s="148"/>
      <c r="AE1606" s="148"/>
      <c r="AF1606" s="148"/>
      <c r="AG1606" s="148" t="s">
        <v>481</v>
      </c>
      <c r="AH1606" s="148">
        <v>0</v>
      </c>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3" x14ac:dyDescent="0.2">
      <c r="A1607" s="155"/>
      <c r="B1607" s="156"/>
      <c r="C1607" s="206" t="s">
        <v>1629</v>
      </c>
      <c r="D1607" s="198"/>
      <c r="E1607" s="199">
        <v>88.24</v>
      </c>
      <c r="F1607" s="159"/>
      <c r="G1607" s="159"/>
      <c r="H1607" s="159"/>
      <c r="I1607" s="159"/>
      <c r="J1607" s="159"/>
      <c r="K1607" s="159"/>
      <c r="L1607" s="159"/>
      <c r="M1607" s="159"/>
      <c r="N1607" s="158"/>
      <c r="O1607" s="158"/>
      <c r="P1607" s="158"/>
      <c r="Q1607" s="158"/>
      <c r="R1607" s="159"/>
      <c r="S1607" s="159"/>
      <c r="T1607" s="159"/>
      <c r="U1607" s="159"/>
      <c r="V1607" s="159"/>
      <c r="W1607" s="159"/>
      <c r="X1607" s="159"/>
      <c r="Y1607" s="159"/>
      <c r="Z1607" s="148"/>
      <c r="AA1607" s="148"/>
      <c r="AB1607" s="148"/>
      <c r="AC1607" s="148"/>
      <c r="AD1607" s="148"/>
      <c r="AE1607" s="148"/>
      <c r="AF1607" s="148"/>
      <c r="AG1607" s="148" t="s">
        <v>481</v>
      </c>
      <c r="AH1607" s="148">
        <v>0</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3" x14ac:dyDescent="0.2">
      <c r="A1608" s="155"/>
      <c r="B1608" s="156"/>
      <c r="C1608" s="206" t="s">
        <v>1630</v>
      </c>
      <c r="D1608" s="198"/>
      <c r="E1608" s="199">
        <v>168.42</v>
      </c>
      <c r="F1608" s="159"/>
      <c r="G1608" s="159"/>
      <c r="H1608" s="159"/>
      <c r="I1608" s="159"/>
      <c r="J1608" s="159"/>
      <c r="K1608" s="159"/>
      <c r="L1608" s="159"/>
      <c r="M1608" s="159"/>
      <c r="N1608" s="158"/>
      <c r="O1608" s="158"/>
      <c r="P1608" s="158"/>
      <c r="Q1608" s="158"/>
      <c r="R1608" s="159"/>
      <c r="S1608" s="159"/>
      <c r="T1608" s="159"/>
      <c r="U1608" s="159"/>
      <c r="V1608" s="159"/>
      <c r="W1608" s="159"/>
      <c r="X1608" s="159"/>
      <c r="Y1608" s="159"/>
      <c r="Z1608" s="148"/>
      <c r="AA1608" s="148"/>
      <c r="AB1608" s="148"/>
      <c r="AC1608" s="148"/>
      <c r="AD1608" s="148"/>
      <c r="AE1608" s="148"/>
      <c r="AF1608" s="148"/>
      <c r="AG1608" s="148" t="s">
        <v>481</v>
      </c>
      <c r="AH1608" s="148">
        <v>0</v>
      </c>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3" x14ac:dyDescent="0.2">
      <c r="A1609" s="155"/>
      <c r="B1609" s="156"/>
      <c r="C1609" s="206" t="s">
        <v>1631</v>
      </c>
      <c r="D1609" s="198"/>
      <c r="E1609" s="199">
        <v>43.32</v>
      </c>
      <c r="F1609" s="159"/>
      <c r="G1609" s="159"/>
      <c r="H1609" s="159"/>
      <c r="I1609" s="159"/>
      <c r="J1609" s="159"/>
      <c r="K1609" s="159"/>
      <c r="L1609" s="159"/>
      <c r="M1609" s="159"/>
      <c r="N1609" s="158"/>
      <c r="O1609" s="158"/>
      <c r="P1609" s="158"/>
      <c r="Q1609" s="158"/>
      <c r="R1609" s="159"/>
      <c r="S1609" s="159"/>
      <c r="T1609" s="159"/>
      <c r="U1609" s="159"/>
      <c r="V1609" s="159"/>
      <c r="W1609" s="159"/>
      <c r="X1609" s="159"/>
      <c r="Y1609" s="159"/>
      <c r="Z1609" s="148"/>
      <c r="AA1609" s="148"/>
      <c r="AB1609" s="148"/>
      <c r="AC1609" s="148"/>
      <c r="AD1609" s="148"/>
      <c r="AE1609" s="148"/>
      <c r="AF1609" s="148"/>
      <c r="AG1609" s="148" t="s">
        <v>481</v>
      </c>
      <c r="AH1609" s="148">
        <v>0</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outlineLevel="1" x14ac:dyDescent="0.2">
      <c r="A1610" s="155">
        <v>339</v>
      </c>
      <c r="B1610" s="156" t="s">
        <v>2525</v>
      </c>
      <c r="C1610" s="215" t="s">
        <v>2526</v>
      </c>
      <c r="D1610" s="157" t="s">
        <v>0</v>
      </c>
      <c r="E1610" s="213"/>
      <c r="F1610" s="160"/>
      <c r="G1610" s="159">
        <f>ROUND(E1610*F1610,2)</f>
        <v>0</v>
      </c>
      <c r="H1610" s="160"/>
      <c r="I1610" s="159">
        <f>ROUND(E1610*H1610,2)</f>
        <v>0</v>
      </c>
      <c r="J1610" s="160"/>
      <c r="K1610" s="159">
        <f>ROUND(E1610*J1610,2)</f>
        <v>0</v>
      </c>
      <c r="L1610" s="159">
        <v>12</v>
      </c>
      <c r="M1610" s="159">
        <f>G1610*(1+L1610/100)</f>
        <v>0</v>
      </c>
      <c r="N1610" s="158">
        <v>0</v>
      </c>
      <c r="O1610" s="158">
        <f>ROUND(E1610*N1610,2)</f>
        <v>0</v>
      </c>
      <c r="P1610" s="158">
        <v>0</v>
      </c>
      <c r="Q1610" s="158">
        <f>ROUND(E1610*P1610,2)</f>
        <v>0</v>
      </c>
      <c r="R1610" s="159" t="s">
        <v>2442</v>
      </c>
      <c r="S1610" s="159" t="s">
        <v>363</v>
      </c>
      <c r="T1610" s="159" t="s">
        <v>363</v>
      </c>
      <c r="U1610" s="159">
        <v>0</v>
      </c>
      <c r="V1610" s="159">
        <f>ROUND(E1610*U1610,2)</f>
        <v>0</v>
      </c>
      <c r="W1610" s="159"/>
      <c r="X1610" s="159" t="s">
        <v>220</v>
      </c>
      <c r="Y1610" s="159" t="s">
        <v>366</v>
      </c>
      <c r="Z1610" s="148"/>
      <c r="AA1610" s="148"/>
      <c r="AB1610" s="148"/>
      <c r="AC1610" s="148"/>
      <c r="AD1610" s="148"/>
      <c r="AE1610" s="148"/>
      <c r="AF1610" s="148"/>
      <c r="AG1610" s="148" t="s">
        <v>1070</v>
      </c>
      <c r="AH1610" s="148"/>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outlineLevel="2" x14ac:dyDescent="0.2">
      <c r="A1611" s="155"/>
      <c r="B1611" s="156"/>
      <c r="C1611" s="288" t="s">
        <v>1940</v>
      </c>
      <c r="D1611" s="289"/>
      <c r="E1611" s="289"/>
      <c r="F1611" s="289"/>
      <c r="G1611" s="289"/>
      <c r="H1611" s="159"/>
      <c r="I1611" s="159"/>
      <c r="J1611" s="159"/>
      <c r="K1611" s="159"/>
      <c r="L1611" s="159"/>
      <c r="M1611" s="159"/>
      <c r="N1611" s="158"/>
      <c r="O1611" s="158"/>
      <c r="P1611" s="158"/>
      <c r="Q1611" s="158"/>
      <c r="R1611" s="159"/>
      <c r="S1611" s="159"/>
      <c r="T1611" s="159"/>
      <c r="U1611" s="159"/>
      <c r="V1611" s="159"/>
      <c r="W1611" s="159"/>
      <c r="X1611" s="159"/>
      <c r="Y1611" s="159"/>
      <c r="Z1611" s="148"/>
      <c r="AA1611" s="148"/>
      <c r="AB1611" s="148"/>
      <c r="AC1611" s="148"/>
      <c r="AD1611" s="148"/>
      <c r="AE1611" s="148"/>
      <c r="AF1611" s="148"/>
      <c r="AG1611" s="148" t="s">
        <v>479</v>
      </c>
      <c r="AH1611" s="148"/>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x14ac:dyDescent="0.2">
      <c r="A1612" s="167" t="s">
        <v>358</v>
      </c>
      <c r="B1612" s="168" t="s">
        <v>311</v>
      </c>
      <c r="C1612" s="192" t="s">
        <v>312</v>
      </c>
      <c r="D1612" s="169"/>
      <c r="E1612" s="170"/>
      <c r="F1612" s="171"/>
      <c r="G1612" s="171">
        <f>SUMIF(AG1613:AG1640,"&lt;&gt;NOR",G1613:G1640)</f>
        <v>0</v>
      </c>
      <c r="H1612" s="171"/>
      <c r="I1612" s="171">
        <f>SUM(I1613:I1640)</f>
        <v>0</v>
      </c>
      <c r="J1612" s="171"/>
      <c r="K1612" s="171">
        <f>SUM(K1613:K1640)</f>
        <v>0</v>
      </c>
      <c r="L1612" s="171"/>
      <c r="M1612" s="171">
        <f>SUM(M1613:M1640)</f>
        <v>0</v>
      </c>
      <c r="N1612" s="170"/>
      <c r="O1612" s="170">
        <f>SUM(O1613:O1640)</f>
        <v>3.45</v>
      </c>
      <c r="P1612" s="170"/>
      <c r="Q1612" s="170">
        <f>SUM(Q1613:Q1640)</f>
        <v>0</v>
      </c>
      <c r="R1612" s="171"/>
      <c r="S1612" s="171"/>
      <c r="T1612" s="172"/>
      <c r="U1612" s="166"/>
      <c r="V1612" s="166">
        <f>SUM(V1613:V1640)</f>
        <v>176.70999999999998</v>
      </c>
      <c r="W1612" s="166"/>
      <c r="X1612" s="166"/>
      <c r="Y1612" s="166"/>
      <c r="AG1612" t="s">
        <v>359</v>
      </c>
    </row>
    <row r="1613" spans="1:60" outlineLevel="1" x14ac:dyDescent="0.2">
      <c r="A1613" s="177">
        <v>340</v>
      </c>
      <c r="B1613" s="178" t="s">
        <v>2527</v>
      </c>
      <c r="C1613" s="193" t="s">
        <v>2528</v>
      </c>
      <c r="D1613" s="179" t="s">
        <v>534</v>
      </c>
      <c r="E1613" s="180">
        <v>102.03</v>
      </c>
      <c r="F1613" s="181"/>
      <c r="G1613" s="182">
        <f>ROUND(E1613*F1613,2)</f>
        <v>0</v>
      </c>
      <c r="H1613" s="181"/>
      <c r="I1613" s="182">
        <f>ROUND(E1613*H1613,2)</f>
        <v>0</v>
      </c>
      <c r="J1613" s="181"/>
      <c r="K1613" s="182">
        <f>ROUND(E1613*J1613,2)</f>
        <v>0</v>
      </c>
      <c r="L1613" s="182">
        <v>12</v>
      </c>
      <c r="M1613" s="182">
        <f>G1613*(1+L1613/100)</f>
        <v>0</v>
      </c>
      <c r="N1613" s="180">
        <v>1.6000000000000001E-4</v>
      </c>
      <c r="O1613" s="180">
        <f>ROUND(E1613*N1613,2)</f>
        <v>0.02</v>
      </c>
      <c r="P1613" s="180">
        <v>0</v>
      </c>
      <c r="Q1613" s="180">
        <f>ROUND(E1613*P1613,2)</f>
        <v>0</v>
      </c>
      <c r="R1613" s="182" t="s">
        <v>2416</v>
      </c>
      <c r="S1613" s="182" t="s">
        <v>363</v>
      </c>
      <c r="T1613" s="183" t="s">
        <v>363</v>
      </c>
      <c r="U1613" s="159">
        <v>0.05</v>
      </c>
      <c r="V1613" s="159">
        <f>ROUND(E1613*U1613,2)</f>
        <v>5.0999999999999996</v>
      </c>
      <c r="W1613" s="159"/>
      <c r="X1613" s="159" t="s">
        <v>411</v>
      </c>
      <c r="Y1613" s="159" t="s">
        <v>366</v>
      </c>
      <c r="Z1613" s="148"/>
      <c r="AA1613" s="148"/>
      <c r="AB1613" s="148"/>
      <c r="AC1613" s="148"/>
      <c r="AD1613" s="148"/>
      <c r="AE1613" s="148"/>
      <c r="AF1613" s="148"/>
      <c r="AG1613" s="148" t="s">
        <v>412</v>
      </c>
      <c r="AH1613" s="148"/>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outlineLevel="2" x14ac:dyDescent="0.2">
      <c r="A1614" s="155"/>
      <c r="B1614" s="156"/>
      <c r="C1614" s="283" t="s">
        <v>2529</v>
      </c>
      <c r="D1614" s="284"/>
      <c r="E1614" s="284"/>
      <c r="F1614" s="284"/>
      <c r="G1614" s="284"/>
      <c r="H1614" s="159"/>
      <c r="I1614" s="159"/>
      <c r="J1614" s="159"/>
      <c r="K1614" s="159"/>
      <c r="L1614" s="159"/>
      <c r="M1614" s="159"/>
      <c r="N1614" s="158"/>
      <c r="O1614" s="158"/>
      <c r="P1614" s="158"/>
      <c r="Q1614" s="158"/>
      <c r="R1614" s="159"/>
      <c r="S1614" s="159"/>
      <c r="T1614" s="159"/>
      <c r="U1614" s="159"/>
      <c r="V1614" s="159"/>
      <c r="W1614" s="159"/>
      <c r="X1614" s="159"/>
      <c r="Y1614" s="159"/>
      <c r="Z1614" s="148"/>
      <c r="AA1614" s="148"/>
      <c r="AB1614" s="148"/>
      <c r="AC1614" s="148"/>
      <c r="AD1614" s="148"/>
      <c r="AE1614" s="148"/>
      <c r="AF1614" s="148"/>
      <c r="AG1614" s="148" t="s">
        <v>369</v>
      </c>
      <c r="AH1614" s="148"/>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outlineLevel="2" x14ac:dyDescent="0.2">
      <c r="A1615" s="155"/>
      <c r="B1615" s="156"/>
      <c r="C1615" s="206" t="s">
        <v>2530</v>
      </c>
      <c r="D1615" s="198"/>
      <c r="E1615" s="199">
        <v>102.03</v>
      </c>
      <c r="F1615" s="159"/>
      <c r="G1615" s="159"/>
      <c r="H1615" s="159"/>
      <c r="I1615" s="159"/>
      <c r="J1615" s="159"/>
      <c r="K1615" s="159"/>
      <c r="L1615" s="159"/>
      <c r="M1615" s="159"/>
      <c r="N1615" s="158"/>
      <c r="O1615" s="158"/>
      <c r="P1615" s="158"/>
      <c r="Q1615" s="158"/>
      <c r="R1615" s="159"/>
      <c r="S1615" s="159"/>
      <c r="T1615" s="159"/>
      <c r="U1615" s="159"/>
      <c r="V1615" s="159"/>
      <c r="W1615" s="159"/>
      <c r="X1615" s="159"/>
      <c r="Y1615" s="159"/>
      <c r="Z1615" s="148"/>
      <c r="AA1615" s="148"/>
      <c r="AB1615" s="148"/>
      <c r="AC1615" s="148"/>
      <c r="AD1615" s="148"/>
      <c r="AE1615" s="148"/>
      <c r="AF1615" s="148"/>
      <c r="AG1615" s="148" t="s">
        <v>481</v>
      </c>
      <c r="AH1615" s="148">
        <v>5</v>
      </c>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ht="22.5" outlineLevel="1" x14ac:dyDescent="0.2">
      <c r="A1616" s="185">
        <v>341</v>
      </c>
      <c r="B1616" s="186" t="s">
        <v>2531</v>
      </c>
      <c r="C1616" s="194" t="s">
        <v>2532</v>
      </c>
      <c r="D1616" s="187" t="s">
        <v>457</v>
      </c>
      <c r="E1616" s="188">
        <v>42</v>
      </c>
      <c r="F1616" s="189"/>
      <c r="G1616" s="190">
        <f>ROUND(E1616*F1616,2)</f>
        <v>0</v>
      </c>
      <c r="H1616" s="189"/>
      <c r="I1616" s="190">
        <f>ROUND(E1616*H1616,2)</f>
        <v>0</v>
      </c>
      <c r="J1616" s="189"/>
      <c r="K1616" s="190">
        <f>ROUND(E1616*J1616,2)</f>
        <v>0</v>
      </c>
      <c r="L1616" s="190">
        <v>12</v>
      </c>
      <c r="M1616" s="190">
        <f>G1616*(1+L1616/100)</f>
        <v>0</v>
      </c>
      <c r="N1616" s="188">
        <v>0</v>
      </c>
      <c r="O1616" s="188">
        <f>ROUND(E1616*N1616,2)</f>
        <v>0</v>
      </c>
      <c r="P1616" s="188">
        <v>0</v>
      </c>
      <c r="Q1616" s="188">
        <f>ROUND(E1616*P1616,2)</f>
        <v>0</v>
      </c>
      <c r="R1616" s="190" t="s">
        <v>2416</v>
      </c>
      <c r="S1616" s="190" t="s">
        <v>363</v>
      </c>
      <c r="T1616" s="191" t="s">
        <v>363</v>
      </c>
      <c r="U1616" s="159">
        <v>0.1</v>
      </c>
      <c r="V1616" s="159">
        <f>ROUND(E1616*U1616,2)</f>
        <v>4.2</v>
      </c>
      <c r="W1616" s="159"/>
      <c r="X1616" s="159" t="s">
        <v>411</v>
      </c>
      <c r="Y1616" s="159" t="s">
        <v>366</v>
      </c>
      <c r="Z1616" s="148"/>
      <c r="AA1616" s="148"/>
      <c r="AB1616" s="148"/>
      <c r="AC1616" s="148"/>
      <c r="AD1616" s="148"/>
      <c r="AE1616" s="148"/>
      <c r="AF1616" s="148"/>
      <c r="AG1616" s="148" t="s">
        <v>412</v>
      </c>
      <c r="AH1616" s="148"/>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ht="33.75" outlineLevel="1" x14ac:dyDescent="0.2">
      <c r="A1617" s="177">
        <v>342</v>
      </c>
      <c r="B1617" s="178" t="s">
        <v>2533</v>
      </c>
      <c r="C1617" s="193" t="s">
        <v>2534</v>
      </c>
      <c r="D1617" s="179" t="s">
        <v>457</v>
      </c>
      <c r="E1617" s="180">
        <v>150</v>
      </c>
      <c r="F1617" s="181"/>
      <c r="G1617" s="182">
        <f>ROUND(E1617*F1617,2)</f>
        <v>0</v>
      </c>
      <c r="H1617" s="181"/>
      <c r="I1617" s="182">
        <f>ROUND(E1617*H1617,2)</f>
        <v>0</v>
      </c>
      <c r="J1617" s="181"/>
      <c r="K1617" s="182">
        <f>ROUND(E1617*J1617,2)</f>
        <v>0</v>
      </c>
      <c r="L1617" s="182">
        <v>12</v>
      </c>
      <c r="M1617" s="182">
        <f>G1617*(1+L1617/100)</f>
        <v>0</v>
      </c>
      <c r="N1617" s="180">
        <v>5.3099999999999996E-3</v>
      </c>
      <c r="O1617" s="180">
        <f>ROUND(E1617*N1617,2)</f>
        <v>0.8</v>
      </c>
      <c r="P1617" s="180">
        <v>0</v>
      </c>
      <c r="Q1617" s="180">
        <f>ROUND(E1617*P1617,2)</f>
        <v>0</v>
      </c>
      <c r="R1617" s="182" t="s">
        <v>2416</v>
      </c>
      <c r="S1617" s="182" t="s">
        <v>363</v>
      </c>
      <c r="T1617" s="183" t="s">
        <v>363</v>
      </c>
      <c r="U1617" s="159">
        <v>0.24</v>
      </c>
      <c r="V1617" s="159">
        <f>ROUND(E1617*U1617,2)</f>
        <v>36</v>
      </c>
      <c r="W1617" s="159"/>
      <c r="X1617" s="159" t="s">
        <v>411</v>
      </c>
      <c r="Y1617" s="159" t="s">
        <v>366</v>
      </c>
      <c r="Z1617" s="148"/>
      <c r="AA1617" s="148"/>
      <c r="AB1617" s="148"/>
      <c r="AC1617" s="148"/>
      <c r="AD1617" s="148"/>
      <c r="AE1617" s="148"/>
      <c r="AF1617" s="148"/>
      <c r="AG1617" s="148" t="s">
        <v>412</v>
      </c>
      <c r="AH1617" s="148"/>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outlineLevel="2" x14ac:dyDescent="0.2">
      <c r="A1618" s="155"/>
      <c r="B1618" s="156"/>
      <c r="C1618" s="283" t="s">
        <v>2535</v>
      </c>
      <c r="D1618" s="284"/>
      <c r="E1618" s="284"/>
      <c r="F1618" s="284"/>
      <c r="G1618" s="284"/>
      <c r="H1618" s="159"/>
      <c r="I1618" s="159"/>
      <c r="J1618" s="159"/>
      <c r="K1618" s="159"/>
      <c r="L1618" s="159"/>
      <c r="M1618" s="159"/>
      <c r="N1618" s="158"/>
      <c r="O1618" s="158"/>
      <c r="P1618" s="158"/>
      <c r="Q1618" s="158"/>
      <c r="R1618" s="159"/>
      <c r="S1618" s="159"/>
      <c r="T1618" s="159"/>
      <c r="U1618" s="159"/>
      <c r="V1618" s="159"/>
      <c r="W1618" s="159"/>
      <c r="X1618" s="159"/>
      <c r="Y1618" s="159"/>
      <c r="Z1618" s="148"/>
      <c r="AA1618" s="148"/>
      <c r="AB1618" s="148"/>
      <c r="AC1618" s="148"/>
      <c r="AD1618" s="148"/>
      <c r="AE1618" s="148"/>
      <c r="AF1618" s="148"/>
      <c r="AG1618" s="148" t="s">
        <v>369</v>
      </c>
      <c r="AH1618" s="148"/>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outlineLevel="3" x14ac:dyDescent="0.2">
      <c r="A1619" s="155"/>
      <c r="B1619" s="156"/>
      <c r="C1619" s="274" t="s">
        <v>2536</v>
      </c>
      <c r="D1619" s="275"/>
      <c r="E1619" s="275"/>
      <c r="F1619" s="275"/>
      <c r="G1619" s="275"/>
      <c r="H1619" s="159"/>
      <c r="I1619" s="159"/>
      <c r="J1619" s="159"/>
      <c r="K1619" s="159"/>
      <c r="L1619" s="159"/>
      <c r="M1619" s="159"/>
      <c r="N1619" s="158"/>
      <c r="O1619" s="158"/>
      <c r="P1619" s="158"/>
      <c r="Q1619" s="158"/>
      <c r="R1619" s="159"/>
      <c r="S1619" s="159"/>
      <c r="T1619" s="159"/>
      <c r="U1619" s="159"/>
      <c r="V1619" s="159"/>
      <c r="W1619" s="159"/>
      <c r="X1619" s="159"/>
      <c r="Y1619" s="159"/>
      <c r="Z1619" s="148"/>
      <c r="AA1619" s="148"/>
      <c r="AB1619" s="148"/>
      <c r="AC1619" s="148"/>
      <c r="AD1619" s="148"/>
      <c r="AE1619" s="148"/>
      <c r="AF1619" s="148"/>
      <c r="AG1619" s="148" t="s">
        <v>369</v>
      </c>
      <c r="AH1619" s="148"/>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outlineLevel="3" x14ac:dyDescent="0.2">
      <c r="A1620" s="155"/>
      <c r="B1620" s="156"/>
      <c r="C1620" s="274" t="s">
        <v>2537</v>
      </c>
      <c r="D1620" s="275"/>
      <c r="E1620" s="275"/>
      <c r="F1620" s="275"/>
      <c r="G1620" s="275"/>
      <c r="H1620" s="159"/>
      <c r="I1620" s="159"/>
      <c r="J1620" s="159"/>
      <c r="K1620" s="159"/>
      <c r="L1620" s="159"/>
      <c r="M1620" s="159"/>
      <c r="N1620" s="158"/>
      <c r="O1620" s="158"/>
      <c r="P1620" s="158"/>
      <c r="Q1620" s="158"/>
      <c r="R1620" s="159"/>
      <c r="S1620" s="159"/>
      <c r="T1620" s="159"/>
      <c r="U1620" s="159"/>
      <c r="V1620" s="159"/>
      <c r="W1620" s="159"/>
      <c r="X1620" s="159"/>
      <c r="Y1620" s="159"/>
      <c r="Z1620" s="148"/>
      <c r="AA1620" s="148"/>
      <c r="AB1620" s="148"/>
      <c r="AC1620" s="148"/>
      <c r="AD1620" s="148"/>
      <c r="AE1620" s="148"/>
      <c r="AF1620" s="148"/>
      <c r="AG1620" s="148" t="s">
        <v>369</v>
      </c>
      <c r="AH1620" s="148"/>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2" x14ac:dyDescent="0.2">
      <c r="A1621" s="155"/>
      <c r="B1621" s="156"/>
      <c r="C1621" s="206" t="s">
        <v>2538</v>
      </c>
      <c r="D1621" s="198"/>
      <c r="E1621" s="199"/>
      <c r="F1621" s="159"/>
      <c r="G1621" s="159"/>
      <c r="H1621" s="159"/>
      <c r="I1621" s="159"/>
      <c r="J1621" s="159"/>
      <c r="K1621" s="159"/>
      <c r="L1621" s="159"/>
      <c r="M1621" s="159"/>
      <c r="N1621" s="158"/>
      <c r="O1621" s="158"/>
      <c r="P1621" s="158"/>
      <c r="Q1621" s="158"/>
      <c r="R1621" s="159"/>
      <c r="S1621" s="159"/>
      <c r="T1621" s="159"/>
      <c r="U1621" s="159"/>
      <c r="V1621" s="159"/>
      <c r="W1621" s="159"/>
      <c r="X1621" s="159"/>
      <c r="Y1621" s="159"/>
      <c r="Z1621" s="148"/>
      <c r="AA1621" s="148"/>
      <c r="AB1621" s="148"/>
      <c r="AC1621" s="148"/>
      <c r="AD1621" s="148"/>
      <c r="AE1621" s="148"/>
      <c r="AF1621" s="148"/>
      <c r="AG1621" s="148" t="s">
        <v>481</v>
      </c>
      <c r="AH1621" s="148">
        <v>0</v>
      </c>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3" x14ac:dyDescent="0.2">
      <c r="A1622" s="155"/>
      <c r="B1622" s="156"/>
      <c r="C1622" s="206" t="s">
        <v>2539</v>
      </c>
      <c r="D1622" s="198"/>
      <c r="E1622" s="199">
        <v>150</v>
      </c>
      <c r="F1622" s="159"/>
      <c r="G1622" s="159"/>
      <c r="H1622" s="159"/>
      <c r="I1622" s="159"/>
      <c r="J1622" s="159"/>
      <c r="K1622" s="159"/>
      <c r="L1622" s="159"/>
      <c r="M1622" s="159"/>
      <c r="N1622" s="158"/>
      <c r="O1622" s="158"/>
      <c r="P1622" s="158"/>
      <c r="Q1622" s="158"/>
      <c r="R1622" s="159"/>
      <c r="S1622" s="159"/>
      <c r="T1622" s="159"/>
      <c r="U1622" s="159"/>
      <c r="V1622" s="159"/>
      <c r="W1622" s="159"/>
      <c r="X1622" s="159"/>
      <c r="Y1622" s="159"/>
      <c r="Z1622" s="148"/>
      <c r="AA1622" s="148"/>
      <c r="AB1622" s="148"/>
      <c r="AC1622" s="148"/>
      <c r="AD1622" s="148"/>
      <c r="AE1622" s="148"/>
      <c r="AF1622" s="148"/>
      <c r="AG1622" s="148" t="s">
        <v>481</v>
      </c>
      <c r="AH1622" s="148">
        <v>0</v>
      </c>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ht="22.5" outlineLevel="1" x14ac:dyDescent="0.2">
      <c r="A1623" s="177">
        <v>343</v>
      </c>
      <c r="B1623" s="178" t="s">
        <v>2540</v>
      </c>
      <c r="C1623" s="193" t="s">
        <v>2541</v>
      </c>
      <c r="D1623" s="179" t="s">
        <v>534</v>
      </c>
      <c r="E1623" s="180">
        <v>102.03</v>
      </c>
      <c r="F1623" s="181"/>
      <c r="G1623" s="182">
        <f>ROUND(E1623*F1623,2)</f>
        <v>0</v>
      </c>
      <c r="H1623" s="181"/>
      <c r="I1623" s="182">
        <f>ROUND(E1623*H1623,2)</f>
        <v>0</v>
      </c>
      <c r="J1623" s="181"/>
      <c r="K1623" s="182">
        <f>ROUND(E1623*J1623,2)</f>
        <v>0</v>
      </c>
      <c r="L1623" s="182">
        <v>12</v>
      </c>
      <c r="M1623" s="182">
        <f>G1623*(1+L1623/100)</f>
        <v>0</v>
      </c>
      <c r="N1623" s="180">
        <v>5.3499999999999997E-3</v>
      </c>
      <c r="O1623" s="180">
        <f>ROUND(E1623*N1623,2)</f>
        <v>0.55000000000000004</v>
      </c>
      <c r="P1623" s="180">
        <v>0</v>
      </c>
      <c r="Q1623" s="180">
        <f>ROUND(E1623*P1623,2)</f>
        <v>0</v>
      </c>
      <c r="R1623" s="182" t="s">
        <v>2416</v>
      </c>
      <c r="S1623" s="182" t="s">
        <v>363</v>
      </c>
      <c r="T1623" s="183" t="s">
        <v>363</v>
      </c>
      <c r="U1623" s="159">
        <v>1.288</v>
      </c>
      <c r="V1623" s="159">
        <f>ROUND(E1623*U1623,2)</f>
        <v>131.41</v>
      </c>
      <c r="W1623" s="159"/>
      <c r="X1623" s="159" t="s">
        <v>411</v>
      </c>
      <c r="Y1623" s="159" t="s">
        <v>366</v>
      </c>
      <c r="Z1623" s="148"/>
      <c r="AA1623" s="148"/>
      <c r="AB1623" s="148"/>
      <c r="AC1623" s="148"/>
      <c r="AD1623" s="148"/>
      <c r="AE1623" s="148"/>
      <c r="AF1623" s="148"/>
      <c r="AG1623" s="148" t="s">
        <v>412</v>
      </c>
      <c r="AH1623" s="148"/>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outlineLevel="2" x14ac:dyDescent="0.2">
      <c r="A1624" s="155"/>
      <c r="B1624" s="156"/>
      <c r="C1624" s="206" t="s">
        <v>1294</v>
      </c>
      <c r="D1624" s="198"/>
      <c r="E1624" s="199"/>
      <c r="F1624" s="159"/>
      <c r="G1624" s="159"/>
      <c r="H1624" s="159"/>
      <c r="I1624" s="159"/>
      <c r="J1624" s="159"/>
      <c r="K1624" s="159"/>
      <c r="L1624" s="159"/>
      <c r="M1624" s="159"/>
      <c r="N1624" s="158"/>
      <c r="O1624" s="158"/>
      <c r="P1624" s="158"/>
      <c r="Q1624" s="158"/>
      <c r="R1624" s="159"/>
      <c r="S1624" s="159"/>
      <c r="T1624" s="159"/>
      <c r="U1624" s="159"/>
      <c r="V1624" s="159"/>
      <c r="W1624" s="159"/>
      <c r="X1624" s="159"/>
      <c r="Y1624" s="159"/>
      <c r="Z1624" s="148"/>
      <c r="AA1624" s="148"/>
      <c r="AB1624" s="148"/>
      <c r="AC1624" s="148"/>
      <c r="AD1624" s="148"/>
      <c r="AE1624" s="148"/>
      <c r="AF1624" s="148"/>
      <c r="AG1624" s="148" t="s">
        <v>481</v>
      </c>
      <c r="AH1624" s="148">
        <v>0</v>
      </c>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outlineLevel="3" x14ac:dyDescent="0.2">
      <c r="A1625" s="155"/>
      <c r="B1625" s="156"/>
      <c r="C1625" s="206" t="s">
        <v>1844</v>
      </c>
      <c r="D1625" s="198"/>
      <c r="E1625" s="199">
        <v>7.8</v>
      </c>
      <c r="F1625" s="159"/>
      <c r="G1625" s="159"/>
      <c r="H1625" s="159"/>
      <c r="I1625" s="159"/>
      <c r="J1625" s="159"/>
      <c r="K1625" s="159"/>
      <c r="L1625" s="159"/>
      <c r="M1625" s="159"/>
      <c r="N1625" s="158"/>
      <c r="O1625" s="158"/>
      <c r="P1625" s="158"/>
      <c r="Q1625" s="158"/>
      <c r="R1625" s="159"/>
      <c r="S1625" s="159"/>
      <c r="T1625" s="159"/>
      <c r="U1625" s="159"/>
      <c r="V1625" s="159"/>
      <c r="W1625" s="159"/>
      <c r="X1625" s="159"/>
      <c r="Y1625" s="159"/>
      <c r="Z1625" s="148"/>
      <c r="AA1625" s="148"/>
      <c r="AB1625" s="148"/>
      <c r="AC1625" s="148"/>
      <c r="AD1625" s="148"/>
      <c r="AE1625" s="148"/>
      <c r="AF1625" s="148"/>
      <c r="AG1625" s="148" t="s">
        <v>481</v>
      </c>
      <c r="AH1625" s="148">
        <v>0</v>
      </c>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outlineLevel="3" x14ac:dyDescent="0.2">
      <c r="A1626" s="155"/>
      <c r="B1626" s="156"/>
      <c r="C1626" s="206" t="s">
        <v>1845</v>
      </c>
      <c r="D1626" s="198"/>
      <c r="E1626" s="199">
        <v>9.57</v>
      </c>
      <c r="F1626" s="159"/>
      <c r="G1626" s="159"/>
      <c r="H1626" s="159"/>
      <c r="I1626" s="159"/>
      <c r="J1626" s="159"/>
      <c r="K1626" s="159"/>
      <c r="L1626" s="159"/>
      <c r="M1626" s="159"/>
      <c r="N1626" s="158"/>
      <c r="O1626" s="158"/>
      <c r="P1626" s="158"/>
      <c r="Q1626" s="158"/>
      <c r="R1626" s="159"/>
      <c r="S1626" s="159"/>
      <c r="T1626" s="159"/>
      <c r="U1626" s="159"/>
      <c r="V1626" s="159"/>
      <c r="W1626" s="159"/>
      <c r="X1626" s="159"/>
      <c r="Y1626" s="159"/>
      <c r="Z1626" s="148"/>
      <c r="AA1626" s="148"/>
      <c r="AB1626" s="148"/>
      <c r="AC1626" s="148"/>
      <c r="AD1626" s="148"/>
      <c r="AE1626" s="148"/>
      <c r="AF1626" s="148"/>
      <c r="AG1626" s="148" t="s">
        <v>481</v>
      </c>
      <c r="AH1626" s="148">
        <v>0</v>
      </c>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outlineLevel="3" x14ac:dyDescent="0.2">
      <c r="A1627" s="155"/>
      <c r="B1627" s="156"/>
      <c r="C1627" s="206" t="s">
        <v>1846</v>
      </c>
      <c r="D1627" s="198"/>
      <c r="E1627" s="199">
        <v>14.02</v>
      </c>
      <c r="F1627" s="159"/>
      <c r="G1627" s="159"/>
      <c r="H1627" s="159"/>
      <c r="I1627" s="159"/>
      <c r="J1627" s="159"/>
      <c r="K1627" s="159"/>
      <c r="L1627" s="159"/>
      <c r="M1627" s="159"/>
      <c r="N1627" s="158"/>
      <c r="O1627" s="158"/>
      <c r="P1627" s="158"/>
      <c r="Q1627" s="158"/>
      <c r="R1627" s="159"/>
      <c r="S1627" s="159"/>
      <c r="T1627" s="159"/>
      <c r="U1627" s="159"/>
      <c r="V1627" s="159"/>
      <c r="W1627" s="159"/>
      <c r="X1627" s="159"/>
      <c r="Y1627" s="159"/>
      <c r="Z1627" s="148"/>
      <c r="AA1627" s="148"/>
      <c r="AB1627" s="148"/>
      <c r="AC1627" s="148"/>
      <c r="AD1627" s="148"/>
      <c r="AE1627" s="148"/>
      <c r="AF1627" s="148"/>
      <c r="AG1627" s="148" t="s">
        <v>481</v>
      </c>
      <c r="AH1627" s="148">
        <v>0</v>
      </c>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outlineLevel="3" x14ac:dyDescent="0.2">
      <c r="A1628" s="155"/>
      <c r="B1628" s="156"/>
      <c r="C1628" s="206" t="s">
        <v>1847</v>
      </c>
      <c r="D1628" s="198"/>
      <c r="E1628" s="199">
        <v>20.2</v>
      </c>
      <c r="F1628" s="159"/>
      <c r="G1628" s="159"/>
      <c r="H1628" s="159"/>
      <c r="I1628" s="159"/>
      <c r="J1628" s="159"/>
      <c r="K1628" s="159"/>
      <c r="L1628" s="159"/>
      <c r="M1628" s="159"/>
      <c r="N1628" s="158"/>
      <c r="O1628" s="158"/>
      <c r="P1628" s="158"/>
      <c r="Q1628" s="158"/>
      <c r="R1628" s="159"/>
      <c r="S1628" s="159"/>
      <c r="T1628" s="159"/>
      <c r="U1628" s="159"/>
      <c r="V1628" s="159"/>
      <c r="W1628" s="159"/>
      <c r="X1628" s="159"/>
      <c r="Y1628" s="159"/>
      <c r="Z1628" s="148"/>
      <c r="AA1628" s="148"/>
      <c r="AB1628" s="148"/>
      <c r="AC1628" s="148"/>
      <c r="AD1628" s="148"/>
      <c r="AE1628" s="148"/>
      <c r="AF1628" s="148"/>
      <c r="AG1628" s="148" t="s">
        <v>481</v>
      </c>
      <c r="AH1628" s="148">
        <v>0</v>
      </c>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outlineLevel="3" x14ac:dyDescent="0.2">
      <c r="A1629" s="155"/>
      <c r="B1629" s="156"/>
      <c r="C1629" s="206" t="s">
        <v>1848</v>
      </c>
      <c r="D1629" s="198"/>
      <c r="E1629" s="199">
        <v>9</v>
      </c>
      <c r="F1629" s="159"/>
      <c r="G1629" s="159"/>
      <c r="H1629" s="159"/>
      <c r="I1629" s="159"/>
      <c r="J1629" s="159"/>
      <c r="K1629" s="159"/>
      <c r="L1629" s="159"/>
      <c r="M1629" s="159"/>
      <c r="N1629" s="158"/>
      <c r="O1629" s="158"/>
      <c r="P1629" s="158"/>
      <c r="Q1629" s="158"/>
      <c r="R1629" s="159"/>
      <c r="S1629" s="159"/>
      <c r="T1629" s="159"/>
      <c r="U1629" s="159"/>
      <c r="V1629" s="159"/>
      <c r="W1629" s="159"/>
      <c r="X1629" s="159"/>
      <c r="Y1629" s="159"/>
      <c r="Z1629" s="148"/>
      <c r="AA1629" s="148"/>
      <c r="AB1629" s="148"/>
      <c r="AC1629" s="148"/>
      <c r="AD1629" s="148"/>
      <c r="AE1629" s="148"/>
      <c r="AF1629" s="148"/>
      <c r="AG1629" s="148" t="s">
        <v>481</v>
      </c>
      <c r="AH1629" s="148">
        <v>0</v>
      </c>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outlineLevel="3" x14ac:dyDescent="0.2">
      <c r="A1630" s="155"/>
      <c r="B1630" s="156"/>
      <c r="C1630" s="206" t="s">
        <v>1849</v>
      </c>
      <c r="D1630" s="198"/>
      <c r="E1630" s="199">
        <v>19.899999999999999</v>
      </c>
      <c r="F1630" s="159"/>
      <c r="G1630" s="159"/>
      <c r="H1630" s="159"/>
      <c r="I1630" s="159"/>
      <c r="J1630" s="159"/>
      <c r="K1630" s="159"/>
      <c r="L1630" s="159"/>
      <c r="M1630" s="159"/>
      <c r="N1630" s="158"/>
      <c r="O1630" s="158"/>
      <c r="P1630" s="158"/>
      <c r="Q1630" s="158"/>
      <c r="R1630" s="159"/>
      <c r="S1630" s="159"/>
      <c r="T1630" s="159"/>
      <c r="U1630" s="159"/>
      <c r="V1630" s="159"/>
      <c r="W1630" s="159"/>
      <c r="X1630" s="159"/>
      <c r="Y1630" s="159"/>
      <c r="Z1630" s="148"/>
      <c r="AA1630" s="148"/>
      <c r="AB1630" s="148"/>
      <c r="AC1630" s="148"/>
      <c r="AD1630" s="148"/>
      <c r="AE1630" s="148"/>
      <c r="AF1630" s="148"/>
      <c r="AG1630" s="148" t="s">
        <v>481</v>
      </c>
      <c r="AH1630" s="148">
        <v>0</v>
      </c>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outlineLevel="3" x14ac:dyDescent="0.2">
      <c r="A1631" s="155"/>
      <c r="B1631" s="156"/>
      <c r="C1631" s="206" t="s">
        <v>1850</v>
      </c>
      <c r="D1631" s="198"/>
      <c r="E1631" s="199">
        <v>12.3</v>
      </c>
      <c r="F1631" s="159"/>
      <c r="G1631" s="159"/>
      <c r="H1631" s="159"/>
      <c r="I1631" s="159"/>
      <c r="J1631" s="159"/>
      <c r="K1631" s="159"/>
      <c r="L1631" s="159"/>
      <c r="M1631" s="159"/>
      <c r="N1631" s="158"/>
      <c r="O1631" s="158"/>
      <c r="P1631" s="158"/>
      <c r="Q1631" s="158"/>
      <c r="R1631" s="159"/>
      <c r="S1631" s="159"/>
      <c r="T1631" s="159"/>
      <c r="U1631" s="159"/>
      <c r="V1631" s="159"/>
      <c r="W1631" s="159"/>
      <c r="X1631" s="159"/>
      <c r="Y1631" s="159"/>
      <c r="Z1631" s="148"/>
      <c r="AA1631" s="148"/>
      <c r="AB1631" s="148"/>
      <c r="AC1631" s="148"/>
      <c r="AD1631" s="148"/>
      <c r="AE1631" s="148"/>
      <c r="AF1631" s="148"/>
      <c r="AG1631" s="148" t="s">
        <v>481</v>
      </c>
      <c r="AH1631" s="148">
        <v>0</v>
      </c>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3" x14ac:dyDescent="0.2">
      <c r="A1632" s="155"/>
      <c r="B1632" s="156"/>
      <c r="C1632" s="206" t="s">
        <v>1851</v>
      </c>
      <c r="D1632" s="198"/>
      <c r="E1632" s="199">
        <v>9.24</v>
      </c>
      <c r="F1632" s="159"/>
      <c r="G1632" s="159"/>
      <c r="H1632" s="159"/>
      <c r="I1632" s="159"/>
      <c r="J1632" s="159"/>
      <c r="K1632" s="159"/>
      <c r="L1632" s="159"/>
      <c r="M1632" s="159"/>
      <c r="N1632" s="158"/>
      <c r="O1632" s="158"/>
      <c r="P1632" s="158"/>
      <c r="Q1632" s="158"/>
      <c r="R1632" s="159"/>
      <c r="S1632" s="159"/>
      <c r="T1632" s="159"/>
      <c r="U1632" s="159"/>
      <c r="V1632" s="159"/>
      <c r="W1632" s="159"/>
      <c r="X1632" s="159"/>
      <c r="Y1632" s="159"/>
      <c r="Z1632" s="148"/>
      <c r="AA1632" s="148"/>
      <c r="AB1632" s="148"/>
      <c r="AC1632" s="148"/>
      <c r="AD1632" s="148"/>
      <c r="AE1632" s="148"/>
      <c r="AF1632" s="148"/>
      <c r="AG1632" s="148" t="s">
        <v>481</v>
      </c>
      <c r="AH1632" s="148">
        <v>0</v>
      </c>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ht="22.5" outlineLevel="1" x14ac:dyDescent="0.2">
      <c r="A1633" s="177">
        <v>344</v>
      </c>
      <c r="B1633" s="178" t="s">
        <v>2542</v>
      </c>
      <c r="C1633" s="193" t="s">
        <v>2543</v>
      </c>
      <c r="D1633" s="179" t="s">
        <v>534</v>
      </c>
      <c r="E1633" s="180">
        <v>29.7</v>
      </c>
      <c r="F1633" s="181"/>
      <c r="G1633" s="182">
        <f>ROUND(E1633*F1633,2)</f>
        <v>0</v>
      </c>
      <c r="H1633" s="181"/>
      <c r="I1633" s="182">
        <f>ROUND(E1633*H1633,2)</f>
        <v>0</v>
      </c>
      <c r="J1633" s="181"/>
      <c r="K1633" s="182">
        <f>ROUND(E1633*J1633,2)</f>
        <v>0</v>
      </c>
      <c r="L1633" s="182">
        <v>12</v>
      </c>
      <c r="M1633" s="182">
        <f>G1633*(1+L1633/100)</f>
        <v>0</v>
      </c>
      <c r="N1633" s="180">
        <v>1.8499999999999999E-2</v>
      </c>
      <c r="O1633" s="180">
        <f>ROUND(E1633*N1633,2)</f>
        <v>0.55000000000000004</v>
      </c>
      <c r="P1633" s="180">
        <v>0</v>
      </c>
      <c r="Q1633" s="180">
        <f>ROUND(E1633*P1633,2)</f>
        <v>0</v>
      </c>
      <c r="R1633" s="182" t="s">
        <v>566</v>
      </c>
      <c r="S1633" s="182" t="s">
        <v>363</v>
      </c>
      <c r="T1633" s="183" t="s">
        <v>363</v>
      </c>
      <c r="U1633" s="159">
        <v>0</v>
      </c>
      <c r="V1633" s="159">
        <f>ROUND(E1633*U1633,2)</f>
        <v>0</v>
      </c>
      <c r="W1633" s="159"/>
      <c r="X1633" s="159" t="s">
        <v>567</v>
      </c>
      <c r="Y1633" s="159" t="s">
        <v>366</v>
      </c>
      <c r="Z1633" s="148"/>
      <c r="AA1633" s="148"/>
      <c r="AB1633" s="148"/>
      <c r="AC1633" s="148"/>
      <c r="AD1633" s="148"/>
      <c r="AE1633" s="148"/>
      <c r="AF1633" s="148"/>
      <c r="AG1633" s="148" t="s">
        <v>568</v>
      </c>
      <c r="AH1633" s="148"/>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2" x14ac:dyDescent="0.2">
      <c r="A1634" s="155"/>
      <c r="B1634" s="156"/>
      <c r="C1634" s="206" t="s">
        <v>2538</v>
      </c>
      <c r="D1634" s="198"/>
      <c r="E1634" s="199"/>
      <c r="F1634" s="159"/>
      <c r="G1634" s="159"/>
      <c r="H1634" s="159"/>
      <c r="I1634" s="159"/>
      <c r="J1634" s="159"/>
      <c r="K1634" s="159"/>
      <c r="L1634" s="159"/>
      <c r="M1634" s="159"/>
      <c r="N1634" s="158"/>
      <c r="O1634" s="158"/>
      <c r="P1634" s="158"/>
      <c r="Q1634" s="158"/>
      <c r="R1634" s="159"/>
      <c r="S1634" s="159"/>
      <c r="T1634" s="159"/>
      <c r="U1634" s="159"/>
      <c r="V1634" s="159"/>
      <c r="W1634" s="159"/>
      <c r="X1634" s="159"/>
      <c r="Y1634" s="159"/>
      <c r="Z1634" s="148"/>
      <c r="AA1634" s="148"/>
      <c r="AB1634" s="148"/>
      <c r="AC1634" s="148"/>
      <c r="AD1634" s="148"/>
      <c r="AE1634" s="148"/>
      <c r="AF1634" s="148"/>
      <c r="AG1634" s="148" t="s">
        <v>481</v>
      </c>
      <c r="AH1634" s="148">
        <v>0</v>
      </c>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3" x14ac:dyDescent="0.2">
      <c r="A1635" s="155"/>
      <c r="B1635" s="156"/>
      <c r="C1635" s="206" t="s">
        <v>2544</v>
      </c>
      <c r="D1635" s="198"/>
      <c r="E1635" s="199">
        <v>27</v>
      </c>
      <c r="F1635" s="159"/>
      <c r="G1635" s="159"/>
      <c r="H1635" s="159"/>
      <c r="I1635" s="159"/>
      <c r="J1635" s="159"/>
      <c r="K1635" s="159"/>
      <c r="L1635" s="159"/>
      <c r="M1635" s="159"/>
      <c r="N1635" s="158"/>
      <c r="O1635" s="158"/>
      <c r="P1635" s="158"/>
      <c r="Q1635" s="158"/>
      <c r="R1635" s="159"/>
      <c r="S1635" s="159"/>
      <c r="T1635" s="159"/>
      <c r="U1635" s="159"/>
      <c r="V1635" s="159"/>
      <c r="W1635" s="159"/>
      <c r="X1635" s="159"/>
      <c r="Y1635" s="159"/>
      <c r="Z1635" s="148"/>
      <c r="AA1635" s="148"/>
      <c r="AB1635" s="148"/>
      <c r="AC1635" s="148"/>
      <c r="AD1635" s="148"/>
      <c r="AE1635" s="148"/>
      <c r="AF1635" s="148"/>
      <c r="AG1635" s="148" t="s">
        <v>481</v>
      </c>
      <c r="AH1635" s="148">
        <v>0</v>
      </c>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3" x14ac:dyDescent="0.2">
      <c r="A1636" s="155"/>
      <c r="B1636" s="156"/>
      <c r="C1636" s="214" t="s">
        <v>1696</v>
      </c>
      <c r="D1636" s="211"/>
      <c r="E1636" s="212">
        <v>2.7</v>
      </c>
      <c r="F1636" s="159"/>
      <c r="G1636" s="159"/>
      <c r="H1636" s="159"/>
      <c r="I1636" s="159"/>
      <c r="J1636" s="159"/>
      <c r="K1636" s="159"/>
      <c r="L1636" s="159"/>
      <c r="M1636" s="159"/>
      <c r="N1636" s="158"/>
      <c r="O1636" s="158"/>
      <c r="P1636" s="158"/>
      <c r="Q1636" s="158"/>
      <c r="R1636" s="159"/>
      <c r="S1636" s="159"/>
      <c r="T1636" s="159"/>
      <c r="U1636" s="159"/>
      <c r="V1636" s="159"/>
      <c r="W1636" s="159"/>
      <c r="X1636" s="159"/>
      <c r="Y1636" s="159"/>
      <c r="Z1636" s="148"/>
      <c r="AA1636" s="148"/>
      <c r="AB1636" s="148"/>
      <c r="AC1636" s="148"/>
      <c r="AD1636" s="148"/>
      <c r="AE1636" s="148"/>
      <c r="AF1636" s="148"/>
      <c r="AG1636" s="148" t="s">
        <v>481</v>
      </c>
      <c r="AH1636" s="148">
        <v>4</v>
      </c>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ht="22.5" outlineLevel="1" x14ac:dyDescent="0.2">
      <c r="A1637" s="177">
        <v>345</v>
      </c>
      <c r="B1637" s="178" t="s">
        <v>2545</v>
      </c>
      <c r="C1637" s="193" t="s">
        <v>2546</v>
      </c>
      <c r="D1637" s="179" t="s">
        <v>534</v>
      </c>
      <c r="E1637" s="180">
        <v>112.233</v>
      </c>
      <c r="F1637" s="181"/>
      <c r="G1637" s="182">
        <f>ROUND(E1637*F1637,2)</f>
        <v>0</v>
      </c>
      <c r="H1637" s="181"/>
      <c r="I1637" s="182">
        <f>ROUND(E1637*H1637,2)</f>
        <v>0</v>
      </c>
      <c r="J1637" s="181"/>
      <c r="K1637" s="182">
        <f>ROUND(E1637*J1637,2)</f>
        <v>0</v>
      </c>
      <c r="L1637" s="182">
        <v>12</v>
      </c>
      <c r="M1637" s="182">
        <f>G1637*(1+L1637/100)</f>
        <v>0</v>
      </c>
      <c r="N1637" s="180">
        <v>1.3599999999999999E-2</v>
      </c>
      <c r="O1637" s="180">
        <f>ROUND(E1637*N1637,2)</f>
        <v>1.53</v>
      </c>
      <c r="P1637" s="180">
        <v>0</v>
      </c>
      <c r="Q1637" s="180">
        <f>ROUND(E1637*P1637,2)</f>
        <v>0</v>
      </c>
      <c r="R1637" s="182" t="s">
        <v>566</v>
      </c>
      <c r="S1637" s="182" t="s">
        <v>363</v>
      </c>
      <c r="T1637" s="183" t="s">
        <v>363</v>
      </c>
      <c r="U1637" s="159">
        <v>0</v>
      </c>
      <c r="V1637" s="159">
        <f>ROUND(E1637*U1637,2)</f>
        <v>0</v>
      </c>
      <c r="W1637" s="159"/>
      <c r="X1637" s="159" t="s">
        <v>567</v>
      </c>
      <c r="Y1637" s="159" t="s">
        <v>366</v>
      </c>
      <c r="Z1637" s="148"/>
      <c r="AA1637" s="148"/>
      <c r="AB1637" s="148"/>
      <c r="AC1637" s="148"/>
      <c r="AD1637" s="148"/>
      <c r="AE1637" s="148"/>
      <c r="AF1637" s="148"/>
      <c r="AG1637" s="148" t="s">
        <v>568</v>
      </c>
      <c r="AH1637" s="148"/>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outlineLevel="2" x14ac:dyDescent="0.2">
      <c r="A1638" s="155"/>
      <c r="B1638" s="156"/>
      <c r="C1638" s="283" t="s">
        <v>2547</v>
      </c>
      <c r="D1638" s="284"/>
      <c r="E1638" s="284"/>
      <c r="F1638" s="284"/>
      <c r="G1638" s="284"/>
      <c r="H1638" s="159"/>
      <c r="I1638" s="159"/>
      <c r="J1638" s="159"/>
      <c r="K1638" s="159"/>
      <c r="L1638" s="159"/>
      <c r="M1638" s="159"/>
      <c r="N1638" s="158"/>
      <c r="O1638" s="158"/>
      <c r="P1638" s="158"/>
      <c r="Q1638" s="158"/>
      <c r="R1638" s="159"/>
      <c r="S1638" s="159"/>
      <c r="T1638" s="159"/>
      <c r="U1638" s="159"/>
      <c r="V1638" s="159"/>
      <c r="W1638" s="159"/>
      <c r="X1638" s="159"/>
      <c r="Y1638" s="159"/>
      <c r="Z1638" s="148"/>
      <c r="AA1638" s="148"/>
      <c r="AB1638" s="148"/>
      <c r="AC1638" s="148"/>
      <c r="AD1638" s="148"/>
      <c r="AE1638" s="148"/>
      <c r="AF1638" s="148"/>
      <c r="AG1638" s="148" t="s">
        <v>369</v>
      </c>
      <c r="AH1638" s="148"/>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2" x14ac:dyDescent="0.2">
      <c r="A1639" s="155"/>
      <c r="B1639" s="156"/>
      <c r="C1639" s="206" t="s">
        <v>2548</v>
      </c>
      <c r="D1639" s="198"/>
      <c r="E1639" s="199">
        <v>112.233</v>
      </c>
      <c r="F1639" s="159"/>
      <c r="G1639" s="159"/>
      <c r="H1639" s="159"/>
      <c r="I1639" s="159"/>
      <c r="J1639" s="159"/>
      <c r="K1639" s="159"/>
      <c r="L1639" s="159"/>
      <c r="M1639" s="159"/>
      <c r="N1639" s="158"/>
      <c r="O1639" s="158"/>
      <c r="P1639" s="158"/>
      <c r="Q1639" s="158"/>
      <c r="R1639" s="159"/>
      <c r="S1639" s="159"/>
      <c r="T1639" s="159"/>
      <c r="U1639" s="159"/>
      <c r="V1639" s="159"/>
      <c r="W1639" s="159"/>
      <c r="X1639" s="159"/>
      <c r="Y1639" s="159"/>
      <c r="Z1639" s="148"/>
      <c r="AA1639" s="148"/>
      <c r="AB1639" s="148"/>
      <c r="AC1639" s="148"/>
      <c r="AD1639" s="148"/>
      <c r="AE1639" s="148"/>
      <c r="AF1639" s="148"/>
      <c r="AG1639" s="148" t="s">
        <v>481</v>
      </c>
      <c r="AH1639" s="148">
        <v>5</v>
      </c>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1" x14ac:dyDescent="0.2">
      <c r="A1640" s="155">
        <v>346</v>
      </c>
      <c r="B1640" s="156" t="s">
        <v>2549</v>
      </c>
      <c r="C1640" s="215" t="s">
        <v>2550</v>
      </c>
      <c r="D1640" s="157" t="s">
        <v>0</v>
      </c>
      <c r="E1640" s="213"/>
      <c r="F1640" s="160"/>
      <c r="G1640" s="159">
        <f>ROUND(E1640*F1640,2)</f>
        <v>0</v>
      </c>
      <c r="H1640" s="160"/>
      <c r="I1640" s="159">
        <f>ROUND(E1640*H1640,2)</f>
        <v>0</v>
      </c>
      <c r="J1640" s="160"/>
      <c r="K1640" s="159">
        <f>ROUND(E1640*J1640,2)</f>
        <v>0</v>
      </c>
      <c r="L1640" s="159">
        <v>12</v>
      </c>
      <c r="M1640" s="159">
        <f>G1640*(1+L1640/100)</f>
        <v>0</v>
      </c>
      <c r="N1640" s="158">
        <v>0</v>
      </c>
      <c r="O1640" s="158">
        <f>ROUND(E1640*N1640,2)</f>
        <v>0</v>
      </c>
      <c r="P1640" s="158">
        <v>0</v>
      </c>
      <c r="Q1640" s="158">
        <f>ROUND(E1640*P1640,2)</f>
        <v>0</v>
      </c>
      <c r="R1640" s="159" t="s">
        <v>2416</v>
      </c>
      <c r="S1640" s="159" t="s">
        <v>363</v>
      </c>
      <c r="T1640" s="159" t="s">
        <v>363</v>
      </c>
      <c r="U1640" s="159">
        <v>0</v>
      </c>
      <c r="V1640" s="159">
        <f>ROUND(E1640*U1640,2)</f>
        <v>0</v>
      </c>
      <c r="W1640" s="159"/>
      <c r="X1640" s="159" t="s">
        <v>220</v>
      </c>
      <c r="Y1640" s="159" t="s">
        <v>366</v>
      </c>
      <c r="Z1640" s="148"/>
      <c r="AA1640" s="148"/>
      <c r="AB1640" s="148"/>
      <c r="AC1640" s="148"/>
      <c r="AD1640" s="148"/>
      <c r="AE1640" s="148"/>
      <c r="AF1640" s="148"/>
      <c r="AG1640" s="148" t="s">
        <v>1070</v>
      </c>
      <c r="AH1640" s="148"/>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x14ac:dyDescent="0.2">
      <c r="A1641" s="167" t="s">
        <v>358</v>
      </c>
      <c r="B1641" s="168" t="s">
        <v>313</v>
      </c>
      <c r="C1641" s="192" t="s">
        <v>314</v>
      </c>
      <c r="D1641" s="169"/>
      <c r="E1641" s="170"/>
      <c r="F1641" s="171"/>
      <c r="G1641" s="171">
        <f>SUMIF(AG1642:AG1646,"&lt;&gt;NOR",G1642:G1646)</f>
        <v>0</v>
      </c>
      <c r="H1641" s="171"/>
      <c r="I1641" s="171">
        <f>SUM(I1642:I1646)</f>
        <v>0</v>
      </c>
      <c r="J1641" s="171"/>
      <c r="K1641" s="171">
        <f>SUM(K1642:K1646)</f>
        <v>0</v>
      </c>
      <c r="L1641" s="171"/>
      <c r="M1641" s="171">
        <f>SUM(M1642:M1646)</f>
        <v>0</v>
      </c>
      <c r="N1641" s="170"/>
      <c r="O1641" s="170">
        <f>SUM(O1642:O1646)</f>
        <v>0</v>
      </c>
      <c r="P1641" s="170"/>
      <c r="Q1641" s="170">
        <f>SUM(Q1642:Q1646)</f>
        <v>0</v>
      </c>
      <c r="R1641" s="171"/>
      <c r="S1641" s="171"/>
      <c r="T1641" s="172"/>
      <c r="U1641" s="166"/>
      <c r="V1641" s="166">
        <f>SUM(V1642:V1646)</f>
        <v>0</v>
      </c>
      <c r="W1641" s="166"/>
      <c r="X1641" s="166"/>
      <c r="Y1641" s="166"/>
      <c r="AG1641" t="s">
        <v>359</v>
      </c>
    </row>
    <row r="1642" spans="1:60" outlineLevel="1" x14ac:dyDescent="0.2">
      <c r="A1642" s="177">
        <v>347</v>
      </c>
      <c r="B1642" s="178" t="s">
        <v>2551</v>
      </c>
      <c r="C1642" s="193" t="s">
        <v>2552</v>
      </c>
      <c r="D1642" s="179" t="s">
        <v>457</v>
      </c>
      <c r="E1642" s="180">
        <v>1</v>
      </c>
      <c r="F1642" s="181"/>
      <c r="G1642" s="182">
        <f>ROUND(E1642*F1642,2)</f>
        <v>0</v>
      </c>
      <c r="H1642" s="181"/>
      <c r="I1642" s="182">
        <f>ROUND(E1642*H1642,2)</f>
        <v>0</v>
      </c>
      <c r="J1642" s="181"/>
      <c r="K1642" s="182">
        <f>ROUND(E1642*J1642,2)</f>
        <v>0</v>
      </c>
      <c r="L1642" s="182">
        <v>12</v>
      </c>
      <c r="M1642" s="182">
        <f>G1642*(1+L1642/100)</f>
        <v>0</v>
      </c>
      <c r="N1642" s="180">
        <v>0</v>
      </c>
      <c r="O1642" s="180">
        <f>ROUND(E1642*N1642,2)</f>
        <v>0</v>
      </c>
      <c r="P1642" s="180">
        <v>0</v>
      </c>
      <c r="Q1642" s="180">
        <f>ROUND(E1642*P1642,2)</f>
        <v>0</v>
      </c>
      <c r="R1642" s="182"/>
      <c r="S1642" s="182" t="s">
        <v>410</v>
      </c>
      <c r="T1642" s="183" t="s">
        <v>364</v>
      </c>
      <c r="U1642" s="159">
        <v>0</v>
      </c>
      <c r="V1642" s="159">
        <f>ROUND(E1642*U1642,2)</f>
        <v>0</v>
      </c>
      <c r="W1642" s="159"/>
      <c r="X1642" s="159" t="s">
        <v>411</v>
      </c>
      <c r="Y1642" s="159" t="s">
        <v>366</v>
      </c>
      <c r="Z1642" s="148"/>
      <c r="AA1642" s="148"/>
      <c r="AB1642" s="148"/>
      <c r="AC1642" s="148"/>
      <c r="AD1642" s="148"/>
      <c r="AE1642" s="148"/>
      <c r="AF1642" s="148"/>
      <c r="AG1642" s="148" t="s">
        <v>412</v>
      </c>
      <c r="AH1642" s="148"/>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2" x14ac:dyDescent="0.2">
      <c r="A1643" s="155"/>
      <c r="B1643" s="156"/>
      <c r="C1643" s="206" t="s">
        <v>2020</v>
      </c>
      <c r="D1643" s="198"/>
      <c r="E1643" s="199"/>
      <c r="F1643" s="159"/>
      <c r="G1643" s="159"/>
      <c r="H1643" s="159"/>
      <c r="I1643" s="159"/>
      <c r="J1643" s="159"/>
      <c r="K1643" s="159"/>
      <c r="L1643" s="159"/>
      <c r="M1643" s="159"/>
      <c r="N1643" s="158"/>
      <c r="O1643" s="158"/>
      <c r="P1643" s="158"/>
      <c r="Q1643" s="158"/>
      <c r="R1643" s="159"/>
      <c r="S1643" s="159"/>
      <c r="T1643" s="159"/>
      <c r="U1643" s="159"/>
      <c r="V1643" s="159"/>
      <c r="W1643" s="159"/>
      <c r="X1643" s="159"/>
      <c r="Y1643" s="159"/>
      <c r="Z1643" s="148"/>
      <c r="AA1643" s="148"/>
      <c r="AB1643" s="148"/>
      <c r="AC1643" s="148"/>
      <c r="AD1643" s="148"/>
      <c r="AE1643" s="148"/>
      <c r="AF1643" s="148"/>
      <c r="AG1643" s="148" t="s">
        <v>481</v>
      </c>
      <c r="AH1643" s="148">
        <v>0</v>
      </c>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3" x14ac:dyDescent="0.2">
      <c r="A1644" s="155"/>
      <c r="B1644" s="156"/>
      <c r="C1644" s="206" t="s">
        <v>2553</v>
      </c>
      <c r="D1644" s="198"/>
      <c r="E1644" s="199">
        <v>1</v>
      </c>
      <c r="F1644" s="159"/>
      <c r="G1644" s="159"/>
      <c r="H1644" s="159"/>
      <c r="I1644" s="159"/>
      <c r="J1644" s="159"/>
      <c r="K1644" s="159"/>
      <c r="L1644" s="159"/>
      <c r="M1644" s="159"/>
      <c r="N1644" s="158"/>
      <c r="O1644" s="158"/>
      <c r="P1644" s="158"/>
      <c r="Q1644" s="158"/>
      <c r="R1644" s="159"/>
      <c r="S1644" s="159"/>
      <c r="T1644" s="159"/>
      <c r="U1644" s="159"/>
      <c r="V1644" s="159"/>
      <c r="W1644" s="159"/>
      <c r="X1644" s="159"/>
      <c r="Y1644" s="159"/>
      <c r="Z1644" s="148"/>
      <c r="AA1644" s="148"/>
      <c r="AB1644" s="148"/>
      <c r="AC1644" s="148"/>
      <c r="AD1644" s="148"/>
      <c r="AE1644" s="148"/>
      <c r="AF1644" s="148"/>
      <c r="AG1644" s="148" t="s">
        <v>481</v>
      </c>
      <c r="AH1644" s="148">
        <v>0</v>
      </c>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1" x14ac:dyDescent="0.2">
      <c r="A1645" s="155">
        <v>348</v>
      </c>
      <c r="B1645" s="156" t="s">
        <v>2554</v>
      </c>
      <c r="C1645" s="215" t="s">
        <v>2555</v>
      </c>
      <c r="D1645" s="157" t="s">
        <v>0</v>
      </c>
      <c r="E1645" s="213"/>
      <c r="F1645" s="160"/>
      <c r="G1645" s="159">
        <f>ROUND(E1645*F1645,2)</f>
        <v>0</v>
      </c>
      <c r="H1645" s="160"/>
      <c r="I1645" s="159">
        <f>ROUND(E1645*H1645,2)</f>
        <v>0</v>
      </c>
      <c r="J1645" s="160"/>
      <c r="K1645" s="159">
        <f>ROUND(E1645*J1645,2)</f>
        <v>0</v>
      </c>
      <c r="L1645" s="159">
        <v>12</v>
      </c>
      <c r="M1645" s="159">
        <f>G1645*(1+L1645/100)</f>
        <v>0</v>
      </c>
      <c r="N1645" s="158">
        <v>0</v>
      </c>
      <c r="O1645" s="158">
        <f>ROUND(E1645*N1645,2)</f>
        <v>0</v>
      </c>
      <c r="P1645" s="158">
        <v>0</v>
      </c>
      <c r="Q1645" s="158">
        <f>ROUND(E1645*P1645,2)</f>
        <v>0</v>
      </c>
      <c r="R1645" s="159" t="s">
        <v>2556</v>
      </c>
      <c r="S1645" s="159" t="s">
        <v>363</v>
      </c>
      <c r="T1645" s="159" t="s">
        <v>363</v>
      </c>
      <c r="U1645" s="159">
        <v>0</v>
      </c>
      <c r="V1645" s="159">
        <f>ROUND(E1645*U1645,2)</f>
        <v>0</v>
      </c>
      <c r="W1645" s="159"/>
      <c r="X1645" s="159" t="s">
        <v>220</v>
      </c>
      <c r="Y1645" s="159" t="s">
        <v>366</v>
      </c>
      <c r="Z1645" s="148"/>
      <c r="AA1645" s="148"/>
      <c r="AB1645" s="148"/>
      <c r="AC1645" s="148"/>
      <c r="AD1645" s="148"/>
      <c r="AE1645" s="148"/>
      <c r="AF1645" s="148"/>
      <c r="AG1645" s="148" t="s">
        <v>1070</v>
      </c>
      <c r="AH1645" s="148"/>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outlineLevel="2" x14ac:dyDescent="0.2">
      <c r="A1646" s="155"/>
      <c r="B1646" s="156"/>
      <c r="C1646" s="288" t="s">
        <v>1940</v>
      </c>
      <c r="D1646" s="289"/>
      <c r="E1646" s="289"/>
      <c r="F1646" s="289"/>
      <c r="G1646" s="289"/>
      <c r="H1646" s="159"/>
      <c r="I1646" s="159"/>
      <c r="J1646" s="159"/>
      <c r="K1646" s="159"/>
      <c r="L1646" s="159"/>
      <c r="M1646" s="159"/>
      <c r="N1646" s="158"/>
      <c r="O1646" s="158"/>
      <c r="P1646" s="158"/>
      <c r="Q1646" s="158"/>
      <c r="R1646" s="159"/>
      <c r="S1646" s="159"/>
      <c r="T1646" s="159"/>
      <c r="U1646" s="159"/>
      <c r="V1646" s="159"/>
      <c r="W1646" s="159"/>
      <c r="X1646" s="159"/>
      <c r="Y1646" s="159"/>
      <c r="Z1646" s="148"/>
      <c r="AA1646" s="148"/>
      <c r="AB1646" s="148"/>
      <c r="AC1646" s="148"/>
      <c r="AD1646" s="148"/>
      <c r="AE1646" s="148"/>
      <c r="AF1646" s="148"/>
      <c r="AG1646" s="148" t="s">
        <v>479</v>
      </c>
      <c r="AH1646" s="148"/>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x14ac:dyDescent="0.2">
      <c r="A1647" s="167" t="s">
        <v>358</v>
      </c>
      <c r="B1647" s="168" t="s">
        <v>315</v>
      </c>
      <c r="C1647" s="192" t="s">
        <v>317</v>
      </c>
      <c r="D1647" s="169"/>
      <c r="E1647" s="170"/>
      <c r="F1647" s="171"/>
      <c r="G1647" s="171">
        <f>SUMIF(AG1648:AG1674,"&lt;&gt;NOR",G1648:G1674)</f>
        <v>0</v>
      </c>
      <c r="H1647" s="171"/>
      <c r="I1647" s="171">
        <f>SUM(I1648:I1674)</f>
        <v>0</v>
      </c>
      <c r="J1647" s="171"/>
      <c r="K1647" s="171">
        <f>SUM(K1648:K1674)</f>
        <v>0</v>
      </c>
      <c r="L1647" s="171"/>
      <c r="M1647" s="171">
        <f>SUM(M1648:M1674)</f>
        <v>0</v>
      </c>
      <c r="N1647" s="170"/>
      <c r="O1647" s="170">
        <f>SUM(O1648:O1674)</f>
        <v>0.08</v>
      </c>
      <c r="P1647" s="170"/>
      <c r="Q1647" s="170">
        <f>SUM(Q1648:Q1674)</f>
        <v>0</v>
      </c>
      <c r="R1647" s="171"/>
      <c r="S1647" s="171"/>
      <c r="T1647" s="172"/>
      <c r="U1647" s="166"/>
      <c r="V1647" s="166">
        <f>SUM(V1648:V1674)</f>
        <v>82.350000000000009</v>
      </c>
      <c r="W1647" s="166"/>
      <c r="X1647" s="166"/>
      <c r="Y1647" s="166"/>
      <c r="AG1647" t="s">
        <v>359</v>
      </c>
    </row>
    <row r="1648" spans="1:60" ht="22.5" outlineLevel="1" x14ac:dyDescent="0.2">
      <c r="A1648" s="177">
        <v>349</v>
      </c>
      <c r="B1648" s="178" t="s">
        <v>2557</v>
      </c>
      <c r="C1648" s="193" t="s">
        <v>2558</v>
      </c>
      <c r="D1648" s="179" t="s">
        <v>534</v>
      </c>
      <c r="E1648" s="180">
        <v>25.209399999999999</v>
      </c>
      <c r="F1648" s="181"/>
      <c r="G1648" s="182">
        <f>ROUND(E1648*F1648,2)</f>
        <v>0</v>
      </c>
      <c r="H1648" s="181"/>
      <c r="I1648" s="182">
        <f>ROUND(E1648*H1648,2)</f>
        <v>0</v>
      </c>
      <c r="J1648" s="181"/>
      <c r="K1648" s="182">
        <f>ROUND(E1648*J1648,2)</f>
        <v>0</v>
      </c>
      <c r="L1648" s="182">
        <v>12</v>
      </c>
      <c r="M1648" s="182">
        <f>G1648*(1+L1648/100)</f>
        <v>0</v>
      </c>
      <c r="N1648" s="180">
        <v>1.2999999999999999E-4</v>
      </c>
      <c r="O1648" s="180">
        <f>ROUND(E1648*N1648,2)</f>
        <v>0</v>
      </c>
      <c r="P1648" s="180">
        <v>0</v>
      </c>
      <c r="Q1648" s="180">
        <f>ROUND(E1648*P1648,2)</f>
        <v>0</v>
      </c>
      <c r="R1648" s="182" t="s">
        <v>1004</v>
      </c>
      <c r="S1648" s="182" t="s">
        <v>363</v>
      </c>
      <c r="T1648" s="183" t="s">
        <v>363</v>
      </c>
      <c r="U1648" s="159">
        <v>0.156</v>
      </c>
      <c r="V1648" s="159">
        <f>ROUND(E1648*U1648,2)</f>
        <v>3.93</v>
      </c>
      <c r="W1648" s="159"/>
      <c r="X1648" s="159" t="s">
        <v>411</v>
      </c>
      <c r="Y1648" s="159" t="s">
        <v>366</v>
      </c>
      <c r="Z1648" s="148"/>
      <c r="AA1648" s="148"/>
      <c r="AB1648" s="148"/>
      <c r="AC1648" s="148"/>
      <c r="AD1648" s="148"/>
      <c r="AE1648" s="148"/>
      <c r="AF1648" s="148"/>
      <c r="AG1648" s="148" t="s">
        <v>412</v>
      </c>
      <c r="AH1648" s="148"/>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2" x14ac:dyDescent="0.2">
      <c r="A1649" s="155"/>
      <c r="B1649" s="156"/>
      <c r="C1649" s="206" t="s">
        <v>1289</v>
      </c>
      <c r="D1649" s="198"/>
      <c r="E1649" s="199"/>
      <c r="F1649" s="159"/>
      <c r="G1649" s="159"/>
      <c r="H1649" s="159"/>
      <c r="I1649" s="159"/>
      <c r="J1649" s="159"/>
      <c r="K1649" s="159"/>
      <c r="L1649" s="159"/>
      <c r="M1649" s="159"/>
      <c r="N1649" s="158"/>
      <c r="O1649" s="158"/>
      <c r="P1649" s="158"/>
      <c r="Q1649" s="158"/>
      <c r="R1649" s="159"/>
      <c r="S1649" s="159"/>
      <c r="T1649" s="159"/>
      <c r="U1649" s="159"/>
      <c r="V1649" s="159"/>
      <c r="W1649" s="159"/>
      <c r="X1649" s="159"/>
      <c r="Y1649" s="159"/>
      <c r="Z1649" s="148"/>
      <c r="AA1649" s="148"/>
      <c r="AB1649" s="148"/>
      <c r="AC1649" s="148"/>
      <c r="AD1649" s="148"/>
      <c r="AE1649" s="148"/>
      <c r="AF1649" s="148"/>
      <c r="AG1649" s="148" t="s">
        <v>481</v>
      </c>
      <c r="AH1649" s="148">
        <v>0</v>
      </c>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3" x14ac:dyDescent="0.2">
      <c r="A1650" s="155"/>
      <c r="B1650" s="156"/>
      <c r="C1650" s="206" t="s">
        <v>2559</v>
      </c>
      <c r="D1650" s="198"/>
      <c r="E1650" s="199">
        <v>6.6599000000000004</v>
      </c>
      <c r="F1650" s="159"/>
      <c r="G1650" s="159"/>
      <c r="H1650" s="159"/>
      <c r="I1650" s="159"/>
      <c r="J1650" s="159"/>
      <c r="K1650" s="159"/>
      <c r="L1650" s="159"/>
      <c r="M1650" s="159"/>
      <c r="N1650" s="158"/>
      <c r="O1650" s="158"/>
      <c r="P1650" s="158"/>
      <c r="Q1650" s="158"/>
      <c r="R1650" s="159"/>
      <c r="S1650" s="159"/>
      <c r="T1650" s="159"/>
      <c r="U1650" s="159"/>
      <c r="V1650" s="159"/>
      <c r="W1650" s="159"/>
      <c r="X1650" s="159"/>
      <c r="Y1650" s="159"/>
      <c r="Z1650" s="148"/>
      <c r="AA1650" s="148"/>
      <c r="AB1650" s="148"/>
      <c r="AC1650" s="148"/>
      <c r="AD1650" s="148"/>
      <c r="AE1650" s="148"/>
      <c r="AF1650" s="148"/>
      <c r="AG1650" s="148" t="s">
        <v>481</v>
      </c>
      <c r="AH1650" s="148">
        <v>0</v>
      </c>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3" x14ac:dyDescent="0.2">
      <c r="A1651" s="155"/>
      <c r="B1651" s="156"/>
      <c r="C1651" s="206" t="s">
        <v>1413</v>
      </c>
      <c r="D1651" s="198"/>
      <c r="E1651" s="199"/>
      <c r="F1651" s="159"/>
      <c r="G1651" s="159"/>
      <c r="H1651" s="159"/>
      <c r="I1651" s="159"/>
      <c r="J1651" s="159"/>
      <c r="K1651" s="159"/>
      <c r="L1651" s="159"/>
      <c r="M1651" s="159"/>
      <c r="N1651" s="158"/>
      <c r="O1651" s="158"/>
      <c r="P1651" s="158"/>
      <c r="Q1651" s="158"/>
      <c r="R1651" s="159"/>
      <c r="S1651" s="159"/>
      <c r="T1651" s="159"/>
      <c r="U1651" s="159"/>
      <c r="V1651" s="159"/>
      <c r="W1651" s="159"/>
      <c r="X1651" s="159"/>
      <c r="Y1651" s="159"/>
      <c r="Z1651" s="148"/>
      <c r="AA1651" s="148"/>
      <c r="AB1651" s="148"/>
      <c r="AC1651" s="148"/>
      <c r="AD1651" s="148"/>
      <c r="AE1651" s="148"/>
      <c r="AF1651" s="148"/>
      <c r="AG1651" s="148" t="s">
        <v>481</v>
      </c>
      <c r="AH1651" s="148">
        <v>0</v>
      </c>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outlineLevel="3" x14ac:dyDescent="0.2">
      <c r="A1652" s="155"/>
      <c r="B1652" s="156"/>
      <c r="C1652" s="206" t="s">
        <v>2560</v>
      </c>
      <c r="D1652" s="198"/>
      <c r="E1652" s="199">
        <v>2.4914999999999998</v>
      </c>
      <c r="F1652" s="159"/>
      <c r="G1652" s="159"/>
      <c r="H1652" s="159"/>
      <c r="I1652" s="159"/>
      <c r="J1652" s="159"/>
      <c r="K1652" s="159"/>
      <c r="L1652" s="159"/>
      <c r="M1652" s="159"/>
      <c r="N1652" s="158"/>
      <c r="O1652" s="158"/>
      <c r="P1652" s="158"/>
      <c r="Q1652" s="158"/>
      <c r="R1652" s="159"/>
      <c r="S1652" s="159"/>
      <c r="T1652" s="159"/>
      <c r="U1652" s="159"/>
      <c r="V1652" s="159"/>
      <c r="W1652" s="159"/>
      <c r="X1652" s="159"/>
      <c r="Y1652" s="159"/>
      <c r="Z1652" s="148"/>
      <c r="AA1652" s="148"/>
      <c r="AB1652" s="148"/>
      <c r="AC1652" s="148"/>
      <c r="AD1652" s="148"/>
      <c r="AE1652" s="148"/>
      <c r="AF1652" s="148"/>
      <c r="AG1652" s="148" t="s">
        <v>481</v>
      </c>
      <c r="AH1652" s="148">
        <v>0</v>
      </c>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3" x14ac:dyDescent="0.2">
      <c r="A1653" s="155"/>
      <c r="B1653" s="156"/>
      <c r="C1653" s="206" t="s">
        <v>1403</v>
      </c>
      <c r="D1653" s="198"/>
      <c r="E1653" s="199"/>
      <c r="F1653" s="159"/>
      <c r="G1653" s="159"/>
      <c r="H1653" s="159"/>
      <c r="I1653" s="159"/>
      <c r="J1653" s="159"/>
      <c r="K1653" s="159"/>
      <c r="L1653" s="159"/>
      <c r="M1653" s="159"/>
      <c r="N1653" s="158"/>
      <c r="O1653" s="158"/>
      <c r="P1653" s="158"/>
      <c r="Q1653" s="158"/>
      <c r="R1653" s="159"/>
      <c r="S1653" s="159"/>
      <c r="T1653" s="159"/>
      <c r="U1653" s="159"/>
      <c r="V1653" s="159"/>
      <c r="W1653" s="159"/>
      <c r="X1653" s="159"/>
      <c r="Y1653" s="159"/>
      <c r="Z1653" s="148"/>
      <c r="AA1653" s="148"/>
      <c r="AB1653" s="148"/>
      <c r="AC1653" s="148"/>
      <c r="AD1653" s="148"/>
      <c r="AE1653" s="148"/>
      <c r="AF1653" s="148"/>
      <c r="AG1653" s="148" t="s">
        <v>481</v>
      </c>
      <c r="AH1653" s="148">
        <v>0</v>
      </c>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3" x14ac:dyDescent="0.2">
      <c r="A1654" s="155"/>
      <c r="B1654" s="156"/>
      <c r="C1654" s="206" t="s">
        <v>1404</v>
      </c>
      <c r="D1654" s="198"/>
      <c r="E1654" s="199"/>
      <c r="F1654" s="159"/>
      <c r="G1654" s="159"/>
      <c r="H1654" s="159"/>
      <c r="I1654" s="159"/>
      <c r="J1654" s="159"/>
      <c r="K1654" s="159"/>
      <c r="L1654" s="159"/>
      <c r="M1654" s="159"/>
      <c r="N1654" s="158"/>
      <c r="O1654" s="158"/>
      <c r="P1654" s="158"/>
      <c r="Q1654" s="158"/>
      <c r="R1654" s="159"/>
      <c r="S1654" s="159"/>
      <c r="T1654" s="159"/>
      <c r="U1654" s="159"/>
      <c r="V1654" s="159"/>
      <c r="W1654" s="159"/>
      <c r="X1654" s="159"/>
      <c r="Y1654" s="159"/>
      <c r="Z1654" s="148"/>
      <c r="AA1654" s="148"/>
      <c r="AB1654" s="148"/>
      <c r="AC1654" s="148"/>
      <c r="AD1654" s="148"/>
      <c r="AE1654" s="148"/>
      <c r="AF1654" s="148"/>
      <c r="AG1654" s="148" t="s">
        <v>481</v>
      </c>
      <c r="AH1654" s="148">
        <v>0</v>
      </c>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3" x14ac:dyDescent="0.2">
      <c r="A1655" s="155"/>
      <c r="B1655" s="156"/>
      <c r="C1655" s="206" t="s">
        <v>2561</v>
      </c>
      <c r="D1655" s="198"/>
      <c r="E1655" s="199">
        <v>9.1140000000000008</v>
      </c>
      <c r="F1655" s="159"/>
      <c r="G1655" s="159"/>
      <c r="H1655" s="159"/>
      <c r="I1655" s="159"/>
      <c r="J1655" s="159"/>
      <c r="K1655" s="159"/>
      <c r="L1655" s="159"/>
      <c r="M1655" s="159"/>
      <c r="N1655" s="158"/>
      <c r="O1655" s="158"/>
      <c r="P1655" s="158"/>
      <c r="Q1655" s="158"/>
      <c r="R1655" s="159"/>
      <c r="S1655" s="159"/>
      <c r="T1655" s="159"/>
      <c r="U1655" s="159"/>
      <c r="V1655" s="159"/>
      <c r="W1655" s="159"/>
      <c r="X1655" s="159"/>
      <c r="Y1655" s="159"/>
      <c r="Z1655" s="148"/>
      <c r="AA1655" s="148"/>
      <c r="AB1655" s="148"/>
      <c r="AC1655" s="148"/>
      <c r="AD1655" s="148"/>
      <c r="AE1655" s="148"/>
      <c r="AF1655" s="148"/>
      <c r="AG1655" s="148" t="s">
        <v>481</v>
      </c>
      <c r="AH1655" s="148">
        <v>0</v>
      </c>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outlineLevel="3" x14ac:dyDescent="0.2">
      <c r="A1656" s="155"/>
      <c r="B1656" s="156"/>
      <c r="C1656" s="206" t="s">
        <v>2562</v>
      </c>
      <c r="D1656" s="198"/>
      <c r="E1656" s="199">
        <v>6.944</v>
      </c>
      <c r="F1656" s="159"/>
      <c r="G1656" s="159"/>
      <c r="H1656" s="159"/>
      <c r="I1656" s="159"/>
      <c r="J1656" s="159"/>
      <c r="K1656" s="159"/>
      <c r="L1656" s="159"/>
      <c r="M1656" s="159"/>
      <c r="N1656" s="158"/>
      <c r="O1656" s="158"/>
      <c r="P1656" s="158"/>
      <c r="Q1656" s="158"/>
      <c r="R1656" s="159"/>
      <c r="S1656" s="159"/>
      <c r="T1656" s="159"/>
      <c r="U1656" s="159"/>
      <c r="V1656" s="159"/>
      <c r="W1656" s="159"/>
      <c r="X1656" s="159"/>
      <c r="Y1656" s="159"/>
      <c r="Z1656" s="148"/>
      <c r="AA1656" s="148"/>
      <c r="AB1656" s="148"/>
      <c r="AC1656" s="148"/>
      <c r="AD1656" s="148"/>
      <c r="AE1656" s="148"/>
      <c r="AF1656" s="148"/>
      <c r="AG1656" s="148" t="s">
        <v>481</v>
      </c>
      <c r="AH1656" s="148">
        <v>0</v>
      </c>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ht="22.5" outlineLevel="1" x14ac:dyDescent="0.2">
      <c r="A1657" s="177">
        <v>350</v>
      </c>
      <c r="B1657" s="178" t="s">
        <v>2563</v>
      </c>
      <c r="C1657" s="193" t="s">
        <v>2564</v>
      </c>
      <c r="D1657" s="179" t="s">
        <v>534</v>
      </c>
      <c r="E1657" s="180">
        <v>514.66588000000002</v>
      </c>
      <c r="F1657" s="181"/>
      <c r="G1657" s="182">
        <f>ROUND(E1657*F1657,2)</f>
        <v>0</v>
      </c>
      <c r="H1657" s="181"/>
      <c r="I1657" s="182">
        <f>ROUND(E1657*H1657,2)</f>
        <v>0</v>
      </c>
      <c r="J1657" s="181"/>
      <c r="K1657" s="182">
        <f>ROUND(E1657*J1657,2)</f>
        <v>0</v>
      </c>
      <c r="L1657" s="182">
        <v>12</v>
      </c>
      <c r="M1657" s="182">
        <f>G1657*(1+L1657/100)</f>
        <v>0</v>
      </c>
      <c r="N1657" s="180">
        <v>1.6000000000000001E-4</v>
      </c>
      <c r="O1657" s="180">
        <f>ROUND(E1657*N1657,2)</f>
        <v>0.08</v>
      </c>
      <c r="P1657" s="180">
        <v>0</v>
      </c>
      <c r="Q1657" s="180">
        <f>ROUND(E1657*P1657,2)</f>
        <v>0</v>
      </c>
      <c r="R1657" s="182" t="s">
        <v>1004</v>
      </c>
      <c r="S1657" s="182" t="s">
        <v>363</v>
      </c>
      <c r="T1657" s="183" t="s">
        <v>363</v>
      </c>
      <c r="U1657" s="159">
        <v>0.15</v>
      </c>
      <c r="V1657" s="159">
        <f>ROUND(E1657*U1657,2)</f>
        <v>77.2</v>
      </c>
      <c r="W1657" s="159"/>
      <c r="X1657" s="159" t="s">
        <v>411</v>
      </c>
      <c r="Y1657" s="159" t="s">
        <v>366</v>
      </c>
      <c r="Z1657" s="148"/>
      <c r="AA1657" s="148"/>
      <c r="AB1657" s="148"/>
      <c r="AC1657" s="148"/>
      <c r="AD1657" s="148"/>
      <c r="AE1657" s="148"/>
      <c r="AF1657" s="148"/>
      <c r="AG1657" s="148" t="s">
        <v>412</v>
      </c>
      <c r="AH1657" s="148"/>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2" x14ac:dyDescent="0.2">
      <c r="A1658" s="155"/>
      <c r="B1658" s="156"/>
      <c r="C1658" s="283" t="s">
        <v>2565</v>
      </c>
      <c r="D1658" s="284"/>
      <c r="E1658" s="284"/>
      <c r="F1658" s="284"/>
      <c r="G1658" s="284"/>
      <c r="H1658" s="159"/>
      <c r="I1658" s="159"/>
      <c r="J1658" s="159"/>
      <c r="K1658" s="159"/>
      <c r="L1658" s="159"/>
      <c r="M1658" s="159"/>
      <c r="N1658" s="158"/>
      <c r="O1658" s="158"/>
      <c r="P1658" s="158"/>
      <c r="Q1658" s="158"/>
      <c r="R1658" s="159"/>
      <c r="S1658" s="159"/>
      <c r="T1658" s="159"/>
      <c r="U1658" s="159"/>
      <c r="V1658" s="159"/>
      <c r="W1658" s="159"/>
      <c r="X1658" s="159"/>
      <c r="Y1658" s="159"/>
      <c r="Z1658" s="148"/>
      <c r="AA1658" s="148"/>
      <c r="AB1658" s="148"/>
      <c r="AC1658" s="148"/>
      <c r="AD1658" s="148"/>
      <c r="AE1658" s="148"/>
      <c r="AF1658" s="148"/>
      <c r="AG1658" s="148" t="s">
        <v>369</v>
      </c>
      <c r="AH1658" s="148"/>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2" x14ac:dyDescent="0.2">
      <c r="A1659" s="155"/>
      <c r="B1659" s="156"/>
      <c r="C1659" s="206" t="s">
        <v>644</v>
      </c>
      <c r="D1659" s="198"/>
      <c r="E1659" s="199"/>
      <c r="F1659" s="159"/>
      <c r="G1659" s="159"/>
      <c r="H1659" s="159"/>
      <c r="I1659" s="159"/>
      <c r="J1659" s="159"/>
      <c r="K1659" s="159"/>
      <c r="L1659" s="159"/>
      <c r="M1659" s="159"/>
      <c r="N1659" s="158"/>
      <c r="O1659" s="158"/>
      <c r="P1659" s="158"/>
      <c r="Q1659" s="158"/>
      <c r="R1659" s="159"/>
      <c r="S1659" s="159"/>
      <c r="T1659" s="159"/>
      <c r="U1659" s="159"/>
      <c r="V1659" s="159"/>
      <c r="W1659" s="159"/>
      <c r="X1659" s="159"/>
      <c r="Y1659" s="159"/>
      <c r="Z1659" s="148"/>
      <c r="AA1659" s="148"/>
      <c r="AB1659" s="148"/>
      <c r="AC1659" s="148"/>
      <c r="AD1659" s="148"/>
      <c r="AE1659" s="148"/>
      <c r="AF1659" s="148"/>
      <c r="AG1659" s="148" t="s">
        <v>481</v>
      </c>
      <c r="AH1659" s="148">
        <v>0</v>
      </c>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outlineLevel="3" x14ac:dyDescent="0.2">
      <c r="A1660" s="155"/>
      <c r="B1660" s="156"/>
      <c r="C1660" s="206" t="s">
        <v>2566</v>
      </c>
      <c r="D1660" s="198"/>
      <c r="E1660" s="199">
        <v>132.35</v>
      </c>
      <c r="F1660" s="159"/>
      <c r="G1660" s="159"/>
      <c r="H1660" s="159"/>
      <c r="I1660" s="159"/>
      <c r="J1660" s="159"/>
      <c r="K1660" s="159"/>
      <c r="L1660" s="159"/>
      <c r="M1660" s="159"/>
      <c r="N1660" s="158"/>
      <c r="O1660" s="158"/>
      <c r="P1660" s="158"/>
      <c r="Q1660" s="158"/>
      <c r="R1660" s="159"/>
      <c r="S1660" s="159"/>
      <c r="T1660" s="159"/>
      <c r="U1660" s="159"/>
      <c r="V1660" s="159"/>
      <c r="W1660" s="159"/>
      <c r="X1660" s="159"/>
      <c r="Y1660" s="159"/>
      <c r="Z1660" s="148"/>
      <c r="AA1660" s="148"/>
      <c r="AB1660" s="148"/>
      <c r="AC1660" s="148"/>
      <c r="AD1660" s="148"/>
      <c r="AE1660" s="148"/>
      <c r="AF1660" s="148"/>
      <c r="AG1660" s="148" t="s">
        <v>481</v>
      </c>
      <c r="AH1660" s="148">
        <v>0</v>
      </c>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3" x14ac:dyDescent="0.2">
      <c r="A1661" s="155"/>
      <c r="B1661" s="156"/>
      <c r="C1661" s="206" t="s">
        <v>2567</v>
      </c>
      <c r="D1661" s="198"/>
      <c r="E1661" s="199">
        <v>100</v>
      </c>
      <c r="F1661" s="159"/>
      <c r="G1661" s="159"/>
      <c r="H1661" s="159"/>
      <c r="I1661" s="159"/>
      <c r="J1661" s="159"/>
      <c r="K1661" s="159"/>
      <c r="L1661" s="159"/>
      <c r="M1661" s="159"/>
      <c r="N1661" s="158"/>
      <c r="O1661" s="158"/>
      <c r="P1661" s="158"/>
      <c r="Q1661" s="158"/>
      <c r="R1661" s="159"/>
      <c r="S1661" s="159"/>
      <c r="T1661" s="159"/>
      <c r="U1661" s="159"/>
      <c r="V1661" s="159"/>
      <c r="W1661" s="159"/>
      <c r="X1661" s="159"/>
      <c r="Y1661" s="159"/>
      <c r="Z1661" s="148"/>
      <c r="AA1661" s="148"/>
      <c r="AB1661" s="148"/>
      <c r="AC1661" s="148"/>
      <c r="AD1661" s="148"/>
      <c r="AE1661" s="148"/>
      <c r="AF1661" s="148"/>
      <c r="AG1661" s="148" t="s">
        <v>481</v>
      </c>
      <c r="AH1661" s="148">
        <v>0</v>
      </c>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outlineLevel="3" x14ac:dyDescent="0.2">
      <c r="A1662" s="155"/>
      <c r="B1662" s="156"/>
      <c r="C1662" s="206" t="s">
        <v>1568</v>
      </c>
      <c r="D1662" s="198"/>
      <c r="E1662" s="199"/>
      <c r="F1662" s="159"/>
      <c r="G1662" s="159"/>
      <c r="H1662" s="159"/>
      <c r="I1662" s="159"/>
      <c r="J1662" s="159"/>
      <c r="K1662" s="159"/>
      <c r="L1662" s="159"/>
      <c r="M1662" s="159"/>
      <c r="N1662" s="158"/>
      <c r="O1662" s="158"/>
      <c r="P1662" s="158"/>
      <c r="Q1662" s="158"/>
      <c r="R1662" s="159"/>
      <c r="S1662" s="159"/>
      <c r="T1662" s="159"/>
      <c r="U1662" s="159"/>
      <c r="V1662" s="159"/>
      <c r="W1662" s="159"/>
      <c r="X1662" s="159"/>
      <c r="Y1662" s="159"/>
      <c r="Z1662" s="148"/>
      <c r="AA1662" s="148"/>
      <c r="AB1662" s="148"/>
      <c r="AC1662" s="148"/>
      <c r="AD1662" s="148"/>
      <c r="AE1662" s="148"/>
      <c r="AF1662" s="148"/>
      <c r="AG1662" s="148" t="s">
        <v>481</v>
      </c>
      <c r="AH1662" s="148">
        <v>0</v>
      </c>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3" x14ac:dyDescent="0.2">
      <c r="A1663" s="155"/>
      <c r="B1663" s="156"/>
      <c r="C1663" s="206" t="s">
        <v>2568</v>
      </c>
      <c r="D1663" s="198"/>
      <c r="E1663" s="199">
        <v>100.02733000000001</v>
      </c>
      <c r="F1663" s="159"/>
      <c r="G1663" s="159"/>
      <c r="H1663" s="159"/>
      <c r="I1663" s="159"/>
      <c r="J1663" s="159"/>
      <c r="K1663" s="159"/>
      <c r="L1663" s="159"/>
      <c r="M1663" s="159"/>
      <c r="N1663" s="158"/>
      <c r="O1663" s="158"/>
      <c r="P1663" s="158"/>
      <c r="Q1663" s="158"/>
      <c r="R1663" s="159"/>
      <c r="S1663" s="159"/>
      <c r="T1663" s="159"/>
      <c r="U1663" s="159"/>
      <c r="V1663" s="159"/>
      <c r="W1663" s="159"/>
      <c r="X1663" s="159"/>
      <c r="Y1663" s="159"/>
      <c r="Z1663" s="148"/>
      <c r="AA1663" s="148"/>
      <c r="AB1663" s="148"/>
      <c r="AC1663" s="148"/>
      <c r="AD1663" s="148"/>
      <c r="AE1663" s="148"/>
      <c r="AF1663" s="148"/>
      <c r="AG1663" s="148" t="s">
        <v>481</v>
      </c>
      <c r="AH1663" s="148">
        <v>0</v>
      </c>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3" x14ac:dyDescent="0.2">
      <c r="A1664" s="155"/>
      <c r="B1664" s="156"/>
      <c r="C1664" s="206" t="s">
        <v>2569</v>
      </c>
      <c r="D1664" s="198"/>
      <c r="E1664" s="199">
        <v>42.78875</v>
      </c>
      <c r="F1664" s="159"/>
      <c r="G1664" s="159"/>
      <c r="H1664" s="159"/>
      <c r="I1664" s="159"/>
      <c r="J1664" s="159"/>
      <c r="K1664" s="159"/>
      <c r="L1664" s="159"/>
      <c r="M1664" s="159"/>
      <c r="N1664" s="158"/>
      <c r="O1664" s="158"/>
      <c r="P1664" s="158"/>
      <c r="Q1664" s="158"/>
      <c r="R1664" s="159"/>
      <c r="S1664" s="159"/>
      <c r="T1664" s="159"/>
      <c r="U1664" s="159"/>
      <c r="V1664" s="159"/>
      <c r="W1664" s="159"/>
      <c r="X1664" s="159"/>
      <c r="Y1664" s="159"/>
      <c r="Z1664" s="148"/>
      <c r="AA1664" s="148"/>
      <c r="AB1664" s="148"/>
      <c r="AC1664" s="148"/>
      <c r="AD1664" s="148"/>
      <c r="AE1664" s="148"/>
      <c r="AF1664" s="148"/>
      <c r="AG1664" s="148" t="s">
        <v>481</v>
      </c>
      <c r="AH1664" s="148">
        <v>0</v>
      </c>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3" x14ac:dyDescent="0.2">
      <c r="A1665" s="155"/>
      <c r="B1665" s="156"/>
      <c r="C1665" s="206" t="s">
        <v>2570</v>
      </c>
      <c r="D1665" s="198"/>
      <c r="E1665" s="199">
        <v>17.175000000000001</v>
      </c>
      <c r="F1665" s="159"/>
      <c r="G1665" s="159"/>
      <c r="H1665" s="159"/>
      <c r="I1665" s="159"/>
      <c r="J1665" s="159"/>
      <c r="K1665" s="159"/>
      <c r="L1665" s="159"/>
      <c r="M1665" s="159"/>
      <c r="N1665" s="158"/>
      <c r="O1665" s="158"/>
      <c r="P1665" s="158"/>
      <c r="Q1665" s="158"/>
      <c r="R1665" s="159"/>
      <c r="S1665" s="159"/>
      <c r="T1665" s="159"/>
      <c r="U1665" s="159"/>
      <c r="V1665" s="159"/>
      <c r="W1665" s="159"/>
      <c r="X1665" s="159"/>
      <c r="Y1665" s="159"/>
      <c r="Z1665" s="148"/>
      <c r="AA1665" s="148"/>
      <c r="AB1665" s="148"/>
      <c r="AC1665" s="148"/>
      <c r="AD1665" s="148"/>
      <c r="AE1665" s="148"/>
      <c r="AF1665" s="148"/>
      <c r="AG1665" s="148" t="s">
        <v>481</v>
      </c>
      <c r="AH1665" s="148">
        <v>0</v>
      </c>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outlineLevel="3" x14ac:dyDescent="0.2">
      <c r="A1666" s="155"/>
      <c r="B1666" s="156"/>
      <c r="C1666" s="206" t="s">
        <v>2571</v>
      </c>
      <c r="D1666" s="198"/>
      <c r="E1666" s="199">
        <v>75.537000000000006</v>
      </c>
      <c r="F1666" s="159"/>
      <c r="G1666" s="159"/>
      <c r="H1666" s="159"/>
      <c r="I1666" s="159"/>
      <c r="J1666" s="159"/>
      <c r="K1666" s="159"/>
      <c r="L1666" s="159"/>
      <c r="M1666" s="159"/>
      <c r="N1666" s="158"/>
      <c r="O1666" s="158"/>
      <c r="P1666" s="158"/>
      <c r="Q1666" s="158"/>
      <c r="R1666" s="159"/>
      <c r="S1666" s="159"/>
      <c r="T1666" s="159"/>
      <c r="U1666" s="159"/>
      <c r="V1666" s="159"/>
      <c r="W1666" s="159"/>
      <c r="X1666" s="159"/>
      <c r="Y1666" s="159"/>
      <c r="Z1666" s="148"/>
      <c r="AA1666" s="148"/>
      <c r="AB1666" s="148"/>
      <c r="AC1666" s="148"/>
      <c r="AD1666" s="148"/>
      <c r="AE1666" s="148"/>
      <c r="AF1666" s="148"/>
      <c r="AG1666" s="148" t="s">
        <v>481</v>
      </c>
      <c r="AH1666" s="148">
        <v>0</v>
      </c>
      <c r="AI1666" s="148"/>
      <c r="AJ1666" s="148"/>
      <c r="AK1666" s="148"/>
      <c r="AL1666" s="148"/>
      <c r="AM1666" s="148"/>
      <c r="AN1666" s="148"/>
      <c r="AO1666" s="148"/>
      <c r="AP1666" s="148"/>
      <c r="AQ1666" s="148"/>
      <c r="AR1666" s="148"/>
      <c r="AS1666" s="148"/>
      <c r="AT1666" s="148"/>
      <c r="AU1666" s="148"/>
      <c r="AV1666" s="148"/>
      <c r="AW1666" s="148"/>
      <c r="AX1666" s="148"/>
      <c r="AY1666" s="148"/>
      <c r="AZ1666" s="148"/>
      <c r="BA1666" s="148"/>
      <c r="BB1666" s="148"/>
      <c r="BC1666" s="148"/>
      <c r="BD1666" s="148"/>
      <c r="BE1666" s="148"/>
      <c r="BF1666" s="148"/>
      <c r="BG1666" s="148"/>
      <c r="BH1666" s="148"/>
    </row>
    <row r="1667" spans="1:60" outlineLevel="3" x14ac:dyDescent="0.2">
      <c r="A1667" s="155"/>
      <c r="B1667" s="156"/>
      <c r="C1667" s="214" t="s">
        <v>1696</v>
      </c>
      <c r="D1667" s="211"/>
      <c r="E1667" s="212">
        <v>46.78781</v>
      </c>
      <c r="F1667" s="159"/>
      <c r="G1667" s="159"/>
      <c r="H1667" s="159"/>
      <c r="I1667" s="159"/>
      <c r="J1667" s="159"/>
      <c r="K1667" s="159"/>
      <c r="L1667" s="159"/>
      <c r="M1667" s="159"/>
      <c r="N1667" s="158"/>
      <c r="O1667" s="158"/>
      <c r="P1667" s="158"/>
      <c r="Q1667" s="158"/>
      <c r="R1667" s="159"/>
      <c r="S1667" s="159"/>
      <c r="T1667" s="159"/>
      <c r="U1667" s="159"/>
      <c r="V1667" s="159"/>
      <c r="W1667" s="159"/>
      <c r="X1667" s="159"/>
      <c r="Y1667" s="159"/>
      <c r="Z1667" s="148"/>
      <c r="AA1667" s="148"/>
      <c r="AB1667" s="148"/>
      <c r="AC1667" s="148"/>
      <c r="AD1667" s="148"/>
      <c r="AE1667" s="148"/>
      <c r="AF1667" s="148"/>
      <c r="AG1667" s="148" t="s">
        <v>481</v>
      </c>
      <c r="AH1667" s="148">
        <v>4</v>
      </c>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ht="33.75" outlineLevel="1" x14ac:dyDescent="0.2">
      <c r="A1668" s="177">
        <v>351</v>
      </c>
      <c r="B1668" s="178" t="s">
        <v>2572</v>
      </c>
      <c r="C1668" s="193" t="s">
        <v>2573</v>
      </c>
      <c r="D1668" s="179" t="s">
        <v>534</v>
      </c>
      <c r="E1668" s="180">
        <v>3.87</v>
      </c>
      <c r="F1668" s="181"/>
      <c r="G1668" s="182">
        <f>ROUND(E1668*F1668,2)</f>
        <v>0</v>
      </c>
      <c r="H1668" s="181"/>
      <c r="I1668" s="182">
        <f>ROUND(E1668*H1668,2)</f>
        <v>0</v>
      </c>
      <c r="J1668" s="181"/>
      <c r="K1668" s="182">
        <f>ROUND(E1668*J1668,2)</f>
        <v>0</v>
      </c>
      <c r="L1668" s="182">
        <v>12</v>
      </c>
      <c r="M1668" s="182">
        <f>G1668*(1+L1668/100)</f>
        <v>0</v>
      </c>
      <c r="N1668" s="180">
        <v>4.6999999999999999E-4</v>
      </c>
      <c r="O1668" s="180">
        <f>ROUND(E1668*N1668,2)</f>
        <v>0</v>
      </c>
      <c r="P1668" s="180">
        <v>0</v>
      </c>
      <c r="Q1668" s="180">
        <f>ROUND(E1668*P1668,2)</f>
        <v>0</v>
      </c>
      <c r="R1668" s="182" t="s">
        <v>1004</v>
      </c>
      <c r="S1668" s="182" t="s">
        <v>363</v>
      </c>
      <c r="T1668" s="183" t="s">
        <v>363</v>
      </c>
      <c r="U1668" s="159">
        <v>0.315</v>
      </c>
      <c r="V1668" s="159">
        <f>ROUND(E1668*U1668,2)</f>
        <v>1.22</v>
      </c>
      <c r="W1668" s="159"/>
      <c r="X1668" s="159" t="s">
        <v>411</v>
      </c>
      <c r="Y1668" s="159" t="s">
        <v>366</v>
      </c>
      <c r="Z1668" s="148"/>
      <c r="AA1668" s="148"/>
      <c r="AB1668" s="148"/>
      <c r="AC1668" s="148"/>
      <c r="AD1668" s="148"/>
      <c r="AE1668" s="148"/>
      <c r="AF1668" s="148"/>
      <c r="AG1668" s="148" t="s">
        <v>412</v>
      </c>
      <c r="AH1668" s="148"/>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outlineLevel="2" x14ac:dyDescent="0.2">
      <c r="A1669" s="155"/>
      <c r="B1669" s="156"/>
      <c r="C1669" s="283" t="s">
        <v>2574</v>
      </c>
      <c r="D1669" s="284"/>
      <c r="E1669" s="284"/>
      <c r="F1669" s="284"/>
      <c r="G1669" s="284"/>
      <c r="H1669" s="159"/>
      <c r="I1669" s="159"/>
      <c r="J1669" s="159"/>
      <c r="K1669" s="159"/>
      <c r="L1669" s="159"/>
      <c r="M1669" s="159"/>
      <c r="N1669" s="158"/>
      <c r="O1669" s="158"/>
      <c r="P1669" s="158"/>
      <c r="Q1669" s="158"/>
      <c r="R1669" s="159"/>
      <c r="S1669" s="159"/>
      <c r="T1669" s="159"/>
      <c r="U1669" s="159"/>
      <c r="V1669" s="159"/>
      <c r="W1669" s="159"/>
      <c r="X1669" s="159"/>
      <c r="Y1669" s="159"/>
      <c r="Z1669" s="148"/>
      <c r="AA1669" s="148"/>
      <c r="AB1669" s="148"/>
      <c r="AC1669" s="148"/>
      <c r="AD1669" s="148"/>
      <c r="AE1669" s="148"/>
      <c r="AF1669" s="148"/>
      <c r="AG1669" s="148" t="s">
        <v>369</v>
      </c>
      <c r="AH1669" s="148"/>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84" t="str">
        <f>C1669</f>
        <v>Epoxidová, silnovrstvá, vysoce chemicky odolná nátěrová hmota s trvalou odolností proti olejům a ropným produktům v tl. 2mm.</v>
      </c>
      <c r="BB1669" s="148"/>
      <c r="BC1669" s="148"/>
      <c r="BD1669" s="148"/>
      <c r="BE1669" s="148"/>
      <c r="BF1669" s="148"/>
      <c r="BG1669" s="148"/>
      <c r="BH1669" s="148"/>
    </row>
    <row r="1670" spans="1:60" outlineLevel="3" x14ac:dyDescent="0.2">
      <c r="A1670" s="155"/>
      <c r="B1670" s="156"/>
      <c r="C1670" s="274" t="s">
        <v>2575</v>
      </c>
      <c r="D1670" s="275"/>
      <c r="E1670" s="275"/>
      <c r="F1670" s="275"/>
      <c r="G1670" s="275"/>
      <c r="H1670" s="159"/>
      <c r="I1670" s="159"/>
      <c r="J1670" s="159"/>
      <c r="K1670" s="159"/>
      <c r="L1670" s="159"/>
      <c r="M1670" s="159"/>
      <c r="N1670" s="158"/>
      <c r="O1670" s="158"/>
      <c r="P1670" s="158"/>
      <c r="Q1670" s="158"/>
      <c r="R1670" s="159"/>
      <c r="S1670" s="159"/>
      <c r="T1670" s="159"/>
      <c r="U1670" s="159"/>
      <c r="V1670" s="159"/>
      <c r="W1670" s="159"/>
      <c r="X1670" s="159"/>
      <c r="Y1670" s="159"/>
      <c r="Z1670" s="148"/>
      <c r="AA1670" s="148"/>
      <c r="AB1670" s="148"/>
      <c r="AC1670" s="148"/>
      <c r="AD1670" s="148"/>
      <c r="AE1670" s="148"/>
      <c r="AF1670" s="148"/>
      <c r="AG1670" s="148" t="s">
        <v>369</v>
      </c>
      <c r="AH1670" s="148"/>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outlineLevel="3" x14ac:dyDescent="0.2">
      <c r="A1671" s="155"/>
      <c r="B1671" s="156"/>
      <c r="C1671" s="274" t="s">
        <v>2576</v>
      </c>
      <c r="D1671" s="275"/>
      <c r="E1671" s="275"/>
      <c r="F1671" s="275"/>
      <c r="G1671" s="275"/>
      <c r="H1671" s="159"/>
      <c r="I1671" s="159"/>
      <c r="J1671" s="159"/>
      <c r="K1671" s="159"/>
      <c r="L1671" s="159"/>
      <c r="M1671" s="159"/>
      <c r="N1671" s="158"/>
      <c r="O1671" s="158"/>
      <c r="P1671" s="158"/>
      <c r="Q1671" s="158"/>
      <c r="R1671" s="159"/>
      <c r="S1671" s="159"/>
      <c r="T1671" s="159"/>
      <c r="U1671" s="159"/>
      <c r="V1671" s="159"/>
      <c r="W1671" s="159"/>
      <c r="X1671" s="159"/>
      <c r="Y1671" s="159"/>
      <c r="Z1671" s="148"/>
      <c r="AA1671" s="148"/>
      <c r="AB1671" s="148"/>
      <c r="AC1671" s="148"/>
      <c r="AD1671" s="148"/>
      <c r="AE1671" s="148"/>
      <c r="AF1671" s="148"/>
      <c r="AG1671" s="148" t="s">
        <v>369</v>
      </c>
      <c r="AH1671" s="148"/>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2" x14ac:dyDescent="0.2">
      <c r="A1672" s="155"/>
      <c r="B1672" s="156"/>
      <c r="C1672" s="206" t="s">
        <v>644</v>
      </c>
      <c r="D1672" s="198"/>
      <c r="E1672" s="199"/>
      <c r="F1672" s="159"/>
      <c r="G1672" s="159"/>
      <c r="H1672" s="159"/>
      <c r="I1672" s="159"/>
      <c r="J1672" s="159"/>
      <c r="K1672" s="159"/>
      <c r="L1672" s="159"/>
      <c r="M1672" s="159"/>
      <c r="N1672" s="158"/>
      <c r="O1672" s="158"/>
      <c r="P1672" s="158"/>
      <c r="Q1672" s="158"/>
      <c r="R1672" s="159"/>
      <c r="S1672" s="159"/>
      <c r="T1672" s="159"/>
      <c r="U1672" s="159"/>
      <c r="V1672" s="159"/>
      <c r="W1672" s="159"/>
      <c r="X1672" s="159"/>
      <c r="Y1672" s="159"/>
      <c r="Z1672" s="148"/>
      <c r="AA1672" s="148"/>
      <c r="AB1672" s="148"/>
      <c r="AC1672" s="148"/>
      <c r="AD1672" s="148"/>
      <c r="AE1672" s="148"/>
      <c r="AF1672" s="148"/>
      <c r="AG1672" s="148" t="s">
        <v>481</v>
      </c>
      <c r="AH1672" s="148">
        <v>0</v>
      </c>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3" x14ac:dyDescent="0.2">
      <c r="A1673" s="155"/>
      <c r="B1673" s="156"/>
      <c r="C1673" s="206" t="s">
        <v>2422</v>
      </c>
      <c r="D1673" s="198"/>
      <c r="E1673" s="199">
        <v>3.87</v>
      </c>
      <c r="F1673" s="159"/>
      <c r="G1673" s="159"/>
      <c r="H1673" s="159"/>
      <c r="I1673" s="159"/>
      <c r="J1673" s="159"/>
      <c r="K1673" s="159"/>
      <c r="L1673" s="159"/>
      <c r="M1673" s="159"/>
      <c r="N1673" s="158"/>
      <c r="O1673" s="158"/>
      <c r="P1673" s="158"/>
      <c r="Q1673" s="158"/>
      <c r="R1673" s="159"/>
      <c r="S1673" s="159"/>
      <c r="T1673" s="159"/>
      <c r="U1673" s="159"/>
      <c r="V1673" s="159"/>
      <c r="W1673" s="159"/>
      <c r="X1673" s="159"/>
      <c r="Y1673" s="159"/>
      <c r="Z1673" s="148"/>
      <c r="AA1673" s="148"/>
      <c r="AB1673" s="148"/>
      <c r="AC1673" s="148"/>
      <c r="AD1673" s="148"/>
      <c r="AE1673" s="148"/>
      <c r="AF1673" s="148"/>
      <c r="AG1673" s="148" t="s">
        <v>481</v>
      </c>
      <c r="AH1673" s="148">
        <v>0</v>
      </c>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1" x14ac:dyDescent="0.2">
      <c r="A1674" s="185">
        <v>352</v>
      </c>
      <c r="B1674" s="186" t="s">
        <v>2577</v>
      </c>
      <c r="C1674" s="194" t="s">
        <v>2578</v>
      </c>
      <c r="D1674" s="187" t="s">
        <v>534</v>
      </c>
      <c r="E1674" s="188">
        <v>48.5</v>
      </c>
      <c r="F1674" s="189"/>
      <c r="G1674" s="190">
        <f>ROUND(E1674*F1674,2)</f>
        <v>0</v>
      </c>
      <c r="H1674" s="189"/>
      <c r="I1674" s="190">
        <f>ROUND(E1674*H1674,2)</f>
        <v>0</v>
      </c>
      <c r="J1674" s="189"/>
      <c r="K1674" s="190">
        <f>ROUND(E1674*J1674,2)</f>
        <v>0</v>
      </c>
      <c r="L1674" s="190">
        <v>12</v>
      </c>
      <c r="M1674" s="190">
        <f>G1674*(1+L1674/100)</f>
        <v>0</v>
      </c>
      <c r="N1674" s="188">
        <v>0</v>
      </c>
      <c r="O1674" s="188">
        <f>ROUND(E1674*N1674,2)</f>
        <v>0</v>
      </c>
      <c r="P1674" s="188">
        <v>0</v>
      </c>
      <c r="Q1674" s="188">
        <f>ROUND(E1674*P1674,2)</f>
        <v>0</v>
      </c>
      <c r="R1674" s="190"/>
      <c r="S1674" s="190" t="s">
        <v>410</v>
      </c>
      <c r="T1674" s="191" t="s">
        <v>364</v>
      </c>
      <c r="U1674" s="159">
        <v>0</v>
      </c>
      <c r="V1674" s="159">
        <f>ROUND(E1674*U1674,2)</f>
        <v>0</v>
      </c>
      <c r="W1674" s="159"/>
      <c r="X1674" s="159" t="s">
        <v>411</v>
      </c>
      <c r="Y1674" s="159" t="s">
        <v>366</v>
      </c>
      <c r="Z1674" s="148"/>
      <c r="AA1674" s="148"/>
      <c r="AB1674" s="148"/>
      <c r="AC1674" s="148"/>
      <c r="AD1674" s="148"/>
      <c r="AE1674" s="148"/>
      <c r="AF1674" s="148"/>
      <c r="AG1674" s="148" t="s">
        <v>412</v>
      </c>
      <c r="AH1674" s="148"/>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x14ac:dyDescent="0.2">
      <c r="A1675" s="167" t="s">
        <v>358</v>
      </c>
      <c r="B1675" s="168" t="s">
        <v>318</v>
      </c>
      <c r="C1675" s="192" t="s">
        <v>319</v>
      </c>
      <c r="D1675" s="169"/>
      <c r="E1675" s="170"/>
      <c r="F1675" s="171"/>
      <c r="G1675" s="171">
        <f>SUMIF(AG1676:AG1703,"&lt;&gt;NOR",G1676:G1703)</f>
        <v>0</v>
      </c>
      <c r="H1675" s="171"/>
      <c r="I1675" s="171">
        <f>SUM(I1676:I1703)</f>
        <v>0</v>
      </c>
      <c r="J1675" s="171"/>
      <c r="K1675" s="171">
        <f>SUM(K1676:K1703)</f>
        <v>0</v>
      </c>
      <c r="L1675" s="171"/>
      <c r="M1675" s="171">
        <f>SUM(M1676:M1703)</f>
        <v>0</v>
      </c>
      <c r="N1675" s="170"/>
      <c r="O1675" s="170">
        <f>SUM(O1676:O1703)</f>
        <v>1.1299999999999999</v>
      </c>
      <c r="P1675" s="170"/>
      <c r="Q1675" s="170">
        <f>SUM(Q1676:Q1703)</f>
        <v>0</v>
      </c>
      <c r="R1675" s="171"/>
      <c r="S1675" s="171"/>
      <c r="T1675" s="172"/>
      <c r="U1675" s="166"/>
      <c r="V1675" s="166">
        <f>SUM(V1676:V1703)</f>
        <v>247.89</v>
      </c>
      <c r="W1675" s="166"/>
      <c r="X1675" s="166"/>
      <c r="Y1675" s="166"/>
      <c r="AG1675" t="s">
        <v>359</v>
      </c>
    </row>
    <row r="1676" spans="1:60" ht="22.5" outlineLevel="1" x14ac:dyDescent="0.2">
      <c r="A1676" s="177">
        <v>353</v>
      </c>
      <c r="B1676" s="178" t="s">
        <v>2579</v>
      </c>
      <c r="C1676" s="193" t="s">
        <v>2580</v>
      </c>
      <c r="D1676" s="179" t="s">
        <v>534</v>
      </c>
      <c r="E1676" s="180">
        <v>669.76499999999999</v>
      </c>
      <c r="F1676" s="181"/>
      <c r="G1676" s="182">
        <f>ROUND(E1676*F1676,2)</f>
        <v>0</v>
      </c>
      <c r="H1676" s="181"/>
      <c r="I1676" s="182">
        <f>ROUND(E1676*H1676,2)</f>
        <v>0</v>
      </c>
      <c r="J1676" s="181"/>
      <c r="K1676" s="182">
        <f>ROUND(E1676*J1676,2)</f>
        <v>0</v>
      </c>
      <c r="L1676" s="182">
        <v>12</v>
      </c>
      <c r="M1676" s="182">
        <f>G1676*(1+L1676/100)</f>
        <v>0</v>
      </c>
      <c r="N1676" s="180">
        <v>5.0000000000000002E-5</v>
      </c>
      <c r="O1676" s="180">
        <f>ROUND(E1676*N1676,2)</f>
        <v>0.03</v>
      </c>
      <c r="P1676" s="180">
        <v>0</v>
      </c>
      <c r="Q1676" s="180">
        <f>ROUND(E1676*P1676,2)</f>
        <v>0</v>
      </c>
      <c r="R1676" s="182" t="s">
        <v>1012</v>
      </c>
      <c r="S1676" s="182" t="s">
        <v>363</v>
      </c>
      <c r="T1676" s="183" t="s">
        <v>363</v>
      </c>
      <c r="U1676" s="159">
        <v>3.2480000000000002E-2</v>
      </c>
      <c r="V1676" s="159">
        <f>ROUND(E1676*U1676,2)</f>
        <v>21.75</v>
      </c>
      <c r="W1676" s="159"/>
      <c r="X1676" s="159" t="s">
        <v>411</v>
      </c>
      <c r="Y1676" s="159" t="s">
        <v>366</v>
      </c>
      <c r="Z1676" s="148"/>
      <c r="AA1676" s="148"/>
      <c r="AB1676" s="148"/>
      <c r="AC1676" s="148"/>
      <c r="AD1676" s="148"/>
      <c r="AE1676" s="148"/>
      <c r="AF1676" s="148"/>
      <c r="AG1676" s="148" t="s">
        <v>412</v>
      </c>
      <c r="AH1676" s="148"/>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2" x14ac:dyDescent="0.2">
      <c r="A1677" s="155"/>
      <c r="B1677" s="156"/>
      <c r="C1677" s="206" t="s">
        <v>1351</v>
      </c>
      <c r="D1677" s="198"/>
      <c r="E1677" s="199"/>
      <c r="F1677" s="159"/>
      <c r="G1677" s="159"/>
      <c r="H1677" s="159"/>
      <c r="I1677" s="159"/>
      <c r="J1677" s="159"/>
      <c r="K1677" s="159"/>
      <c r="L1677" s="159"/>
      <c r="M1677" s="159"/>
      <c r="N1677" s="158"/>
      <c r="O1677" s="158"/>
      <c r="P1677" s="158"/>
      <c r="Q1677" s="158"/>
      <c r="R1677" s="159"/>
      <c r="S1677" s="159"/>
      <c r="T1677" s="159"/>
      <c r="U1677" s="159"/>
      <c r="V1677" s="159"/>
      <c r="W1677" s="159"/>
      <c r="X1677" s="159"/>
      <c r="Y1677" s="159"/>
      <c r="Z1677" s="148"/>
      <c r="AA1677" s="148"/>
      <c r="AB1677" s="148"/>
      <c r="AC1677" s="148"/>
      <c r="AD1677" s="148"/>
      <c r="AE1677" s="148"/>
      <c r="AF1677" s="148"/>
      <c r="AG1677" s="148" t="s">
        <v>481</v>
      </c>
      <c r="AH1677" s="148">
        <v>0</v>
      </c>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outlineLevel="3" x14ac:dyDescent="0.2">
      <c r="A1678" s="155"/>
      <c r="B1678" s="156"/>
      <c r="C1678" s="206" t="s">
        <v>1440</v>
      </c>
      <c r="D1678" s="198"/>
      <c r="E1678" s="199">
        <v>111.88</v>
      </c>
      <c r="F1678" s="159"/>
      <c r="G1678" s="159"/>
      <c r="H1678" s="159"/>
      <c r="I1678" s="159"/>
      <c r="J1678" s="159"/>
      <c r="K1678" s="159"/>
      <c r="L1678" s="159"/>
      <c r="M1678" s="159"/>
      <c r="N1678" s="158"/>
      <c r="O1678" s="158"/>
      <c r="P1678" s="158"/>
      <c r="Q1678" s="158"/>
      <c r="R1678" s="159"/>
      <c r="S1678" s="159"/>
      <c r="T1678" s="159"/>
      <c r="U1678" s="159"/>
      <c r="V1678" s="159"/>
      <c r="W1678" s="159"/>
      <c r="X1678" s="159"/>
      <c r="Y1678" s="159"/>
      <c r="Z1678" s="148"/>
      <c r="AA1678" s="148"/>
      <c r="AB1678" s="148"/>
      <c r="AC1678" s="148"/>
      <c r="AD1678" s="148"/>
      <c r="AE1678" s="148"/>
      <c r="AF1678" s="148"/>
      <c r="AG1678" s="148" t="s">
        <v>481</v>
      </c>
      <c r="AH1678" s="148">
        <v>0</v>
      </c>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3" x14ac:dyDescent="0.2">
      <c r="A1679" s="155"/>
      <c r="B1679" s="156"/>
      <c r="C1679" s="206" t="s">
        <v>1444</v>
      </c>
      <c r="D1679" s="198"/>
      <c r="E1679" s="199">
        <v>152.9</v>
      </c>
      <c r="F1679" s="159"/>
      <c r="G1679" s="159"/>
      <c r="H1679" s="159"/>
      <c r="I1679" s="159"/>
      <c r="J1679" s="159"/>
      <c r="K1679" s="159"/>
      <c r="L1679" s="159"/>
      <c r="M1679" s="159"/>
      <c r="N1679" s="158"/>
      <c r="O1679" s="158"/>
      <c r="P1679" s="158"/>
      <c r="Q1679" s="158"/>
      <c r="R1679" s="159"/>
      <c r="S1679" s="159"/>
      <c r="T1679" s="159"/>
      <c r="U1679" s="159"/>
      <c r="V1679" s="159"/>
      <c r="W1679" s="159"/>
      <c r="X1679" s="159"/>
      <c r="Y1679" s="159"/>
      <c r="Z1679" s="148"/>
      <c r="AA1679" s="148"/>
      <c r="AB1679" s="148"/>
      <c r="AC1679" s="148"/>
      <c r="AD1679" s="148"/>
      <c r="AE1679" s="148"/>
      <c r="AF1679" s="148"/>
      <c r="AG1679" s="148" t="s">
        <v>481</v>
      </c>
      <c r="AH1679" s="148">
        <v>0</v>
      </c>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3" x14ac:dyDescent="0.2">
      <c r="A1680" s="155"/>
      <c r="B1680" s="156"/>
      <c r="C1680" s="206" t="s">
        <v>1445</v>
      </c>
      <c r="D1680" s="198"/>
      <c r="E1680" s="199">
        <v>29.6</v>
      </c>
      <c r="F1680" s="159"/>
      <c r="G1680" s="159"/>
      <c r="H1680" s="159"/>
      <c r="I1680" s="159"/>
      <c r="J1680" s="159"/>
      <c r="K1680" s="159"/>
      <c r="L1680" s="159"/>
      <c r="M1680" s="159"/>
      <c r="N1680" s="158"/>
      <c r="O1680" s="158"/>
      <c r="P1680" s="158"/>
      <c r="Q1680" s="158"/>
      <c r="R1680" s="159"/>
      <c r="S1680" s="159"/>
      <c r="T1680" s="159"/>
      <c r="U1680" s="159"/>
      <c r="V1680" s="159"/>
      <c r="W1680" s="159"/>
      <c r="X1680" s="159"/>
      <c r="Y1680" s="159"/>
      <c r="Z1680" s="148"/>
      <c r="AA1680" s="148"/>
      <c r="AB1680" s="148"/>
      <c r="AC1680" s="148"/>
      <c r="AD1680" s="148"/>
      <c r="AE1680" s="148"/>
      <c r="AF1680" s="148"/>
      <c r="AG1680" s="148" t="s">
        <v>481</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3" x14ac:dyDescent="0.2">
      <c r="A1681" s="155"/>
      <c r="B1681" s="156"/>
      <c r="C1681" s="206" t="s">
        <v>1364</v>
      </c>
      <c r="D1681" s="198"/>
      <c r="E1681" s="199">
        <v>103.265</v>
      </c>
      <c r="F1681" s="159"/>
      <c r="G1681" s="159"/>
      <c r="H1681" s="159"/>
      <c r="I1681" s="159"/>
      <c r="J1681" s="159"/>
      <c r="K1681" s="159"/>
      <c r="L1681" s="159"/>
      <c r="M1681" s="159"/>
      <c r="N1681" s="158"/>
      <c r="O1681" s="158"/>
      <c r="P1681" s="158"/>
      <c r="Q1681" s="158"/>
      <c r="R1681" s="159"/>
      <c r="S1681" s="159"/>
      <c r="T1681" s="159"/>
      <c r="U1681" s="159"/>
      <c r="V1681" s="159"/>
      <c r="W1681" s="159"/>
      <c r="X1681" s="159"/>
      <c r="Y1681" s="159"/>
      <c r="Z1681" s="148"/>
      <c r="AA1681" s="148"/>
      <c r="AB1681" s="148"/>
      <c r="AC1681" s="148"/>
      <c r="AD1681" s="148"/>
      <c r="AE1681" s="148"/>
      <c r="AF1681" s="148"/>
      <c r="AG1681" s="148" t="s">
        <v>481</v>
      </c>
      <c r="AH1681" s="148">
        <v>0</v>
      </c>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3" x14ac:dyDescent="0.2">
      <c r="A1682" s="155"/>
      <c r="B1682" s="156"/>
      <c r="C1682" s="206" t="s">
        <v>1373</v>
      </c>
      <c r="D1682" s="198"/>
      <c r="E1682" s="199">
        <v>35.799999999999997</v>
      </c>
      <c r="F1682" s="159"/>
      <c r="G1682" s="159"/>
      <c r="H1682" s="159"/>
      <c r="I1682" s="159"/>
      <c r="J1682" s="159"/>
      <c r="K1682" s="159"/>
      <c r="L1682" s="159"/>
      <c r="M1682" s="159"/>
      <c r="N1682" s="158"/>
      <c r="O1682" s="158"/>
      <c r="P1682" s="158"/>
      <c r="Q1682" s="158"/>
      <c r="R1682" s="159"/>
      <c r="S1682" s="159"/>
      <c r="T1682" s="159"/>
      <c r="U1682" s="159"/>
      <c r="V1682" s="159"/>
      <c r="W1682" s="159"/>
      <c r="X1682" s="159"/>
      <c r="Y1682" s="159"/>
      <c r="Z1682" s="148"/>
      <c r="AA1682" s="148"/>
      <c r="AB1682" s="148"/>
      <c r="AC1682" s="148"/>
      <c r="AD1682" s="148"/>
      <c r="AE1682" s="148"/>
      <c r="AF1682" s="148"/>
      <c r="AG1682" s="148" t="s">
        <v>481</v>
      </c>
      <c r="AH1682" s="148">
        <v>0</v>
      </c>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outlineLevel="3" x14ac:dyDescent="0.2">
      <c r="A1683" s="155"/>
      <c r="B1683" s="156"/>
      <c r="C1683" s="206" t="s">
        <v>2581</v>
      </c>
      <c r="D1683" s="198"/>
      <c r="E1683" s="199">
        <v>8.32</v>
      </c>
      <c r="F1683" s="159"/>
      <c r="G1683" s="159"/>
      <c r="H1683" s="159"/>
      <c r="I1683" s="159"/>
      <c r="J1683" s="159"/>
      <c r="K1683" s="159"/>
      <c r="L1683" s="159"/>
      <c r="M1683" s="159"/>
      <c r="N1683" s="158"/>
      <c r="O1683" s="158"/>
      <c r="P1683" s="158"/>
      <c r="Q1683" s="158"/>
      <c r="R1683" s="159"/>
      <c r="S1683" s="159"/>
      <c r="T1683" s="159"/>
      <c r="U1683" s="159"/>
      <c r="V1683" s="159"/>
      <c r="W1683" s="159"/>
      <c r="X1683" s="159"/>
      <c r="Y1683" s="159"/>
      <c r="Z1683" s="148"/>
      <c r="AA1683" s="148"/>
      <c r="AB1683" s="148"/>
      <c r="AC1683" s="148"/>
      <c r="AD1683" s="148"/>
      <c r="AE1683" s="148"/>
      <c r="AF1683" s="148"/>
      <c r="AG1683" s="148" t="s">
        <v>481</v>
      </c>
      <c r="AH1683" s="148">
        <v>0</v>
      </c>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3" x14ac:dyDescent="0.2">
      <c r="A1684" s="155"/>
      <c r="B1684" s="156"/>
      <c r="C1684" s="206" t="s">
        <v>1953</v>
      </c>
      <c r="D1684" s="198"/>
      <c r="E1684" s="199">
        <v>56.8</v>
      </c>
      <c r="F1684" s="159"/>
      <c r="G1684" s="159"/>
      <c r="H1684" s="159"/>
      <c r="I1684" s="159"/>
      <c r="J1684" s="159"/>
      <c r="K1684" s="159"/>
      <c r="L1684" s="159"/>
      <c r="M1684" s="159"/>
      <c r="N1684" s="158"/>
      <c r="O1684" s="158"/>
      <c r="P1684" s="158"/>
      <c r="Q1684" s="158"/>
      <c r="R1684" s="159"/>
      <c r="S1684" s="159"/>
      <c r="T1684" s="159"/>
      <c r="U1684" s="159"/>
      <c r="V1684" s="159"/>
      <c r="W1684" s="159"/>
      <c r="X1684" s="159"/>
      <c r="Y1684" s="159"/>
      <c r="Z1684" s="148"/>
      <c r="AA1684" s="148"/>
      <c r="AB1684" s="148"/>
      <c r="AC1684" s="148"/>
      <c r="AD1684" s="148"/>
      <c r="AE1684" s="148"/>
      <c r="AF1684" s="148"/>
      <c r="AG1684" s="148" t="s">
        <v>481</v>
      </c>
      <c r="AH1684" s="148">
        <v>0</v>
      </c>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3" x14ac:dyDescent="0.2">
      <c r="A1685" s="155"/>
      <c r="B1685" s="156"/>
      <c r="C1685" s="206" t="s">
        <v>1352</v>
      </c>
      <c r="D1685" s="198"/>
      <c r="E1685" s="199">
        <v>171.2</v>
      </c>
      <c r="F1685" s="159"/>
      <c r="G1685" s="159"/>
      <c r="H1685" s="159"/>
      <c r="I1685" s="159"/>
      <c r="J1685" s="159"/>
      <c r="K1685" s="159"/>
      <c r="L1685" s="159"/>
      <c r="M1685" s="159"/>
      <c r="N1685" s="158"/>
      <c r="O1685" s="158"/>
      <c r="P1685" s="158"/>
      <c r="Q1685" s="158"/>
      <c r="R1685" s="159"/>
      <c r="S1685" s="159"/>
      <c r="T1685" s="159"/>
      <c r="U1685" s="159"/>
      <c r="V1685" s="159"/>
      <c r="W1685" s="159"/>
      <c r="X1685" s="159"/>
      <c r="Y1685" s="159"/>
      <c r="Z1685" s="148"/>
      <c r="AA1685" s="148"/>
      <c r="AB1685" s="148"/>
      <c r="AC1685" s="148"/>
      <c r="AD1685" s="148"/>
      <c r="AE1685" s="148"/>
      <c r="AF1685" s="148"/>
      <c r="AG1685" s="148" t="s">
        <v>481</v>
      </c>
      <c r="AH1685" s="148">
        <v>0</v>
      </c>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ht="22.5" outlineLevel="1" x14ac:dyDescent="0.2">
      <c r="A1686" s="177">
        <v>354</v>
      </c>
      <c r="B1686" s="178" t="s">
        <v>2582</v>
      </c>
      <c r="C1686" s="193" t="s">
        <v>2583</v>
      </c>
      <c r="D1686" s="179" t="s">
        <v>534</v>
      </c>
      <c r="E1686" s="180">
        <v>164.946</v>
      </c>
      <c r="F1686" s="181"/>
      <c r="G1686" s="182">
        <f>ROUND(E1686*F1686,2)</f>
        <v>0</v>
      </c>
      <c r="H1686" s="181"/>
      <c r="I1686" s="182">
        <f>ROUND(E1686*H1686,2)</f>
        <v>0</v>
      </c>
      <c r="J1686" s="181"/>
      <c r="K1686" s="182">
        <f>ROUND(E1686*J1686,2)</f>
        <v>0</v>
      </c>
      <c r="L1686" s="182">
        <v>12</v>
      </c>
      <c r="M1686" s="182">
        <f>G1686*(1+L1686/100)</f>
        <v>0</v>
      </c>
      <c r="N1686" s="180">
        <v>3.3E-4</v>
      </c>
      <c r="O1686" s="180">
        <f>ROUND(E1686*N1686,2)</f>
        <v>0.05</v>
      </c>
      <c r="P1686" s="180">
        <v>0</v>
      </c>
      <c r="Q1686" s="180">
        <f>ROUND(E1686*P1686,2)</f>
        <v>0</v>
      </c>
      <c r="R1686" s="182" t="s">
        <v>1012</v>
      </c>
      <c r="S1686" s="182" t="s">
        <v>363</v>
      </c>
      <c r="T1686" s="183" t="s">
        <v>363</v>
      </c>
      <c r="U1686" s="159">
        <v>9.7589999999999996E-2</v>
      </c>
      <c r="V1686" s="159">
        <f>ROUND(E1686*U1686,2)</f>
        <v>16.100000000000001</v>
      </c>
      <c r="W1686" s="159"/>
      <c r="X1686" s="159" t="s">
        <v>411</v>
      </c>
      <c r="Y1686" s="159" t="s">
        <v>366</v>
      </c>
      <c r="Z1686" s="148"/>
      <c r="AA1686" s="148"/>
      <c r="AB1686" s="148"/>
      <c r="AC1686" s="148"/>
      <c r="AD1686" s="148"/>
      <c r="AE1686" s="148"/>
      <c r="AF1686" s="148"/>
      <c r="AG1686" s="148" t="s">
        <v>412</v>
      </c>
      <c r="AH1686" s="148"/>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2" x14ac:dyDescent="0.2">
      <c r="A1687" s="155"/>
      <c r="B1687" s="156"/>
      <c r="C1687" s="206" t="s">
        <v>2584</v>
      </c>
      <c r="D1687" s="198"/>
      <c r="E1687" s="199">
        <v>144.946</v>
      </c>
      <c r="F1687" s="159"/>
      <c r="G1687" s="159"/>
      <c r="H1687" s="159"/>
      <c r="I1687" s="159"/>
      <c r="J1687" s="159"/>
      <c r="K1687" s="159"/>
      <c r="L1687" s="159"/>
      <c r="M1687" s="159"/>
      <c r="N1687" s="158"/>
      <c r="O1687" s="158"/>
      <c r="P1687" s="158"/>
      <c r="Q1687" s="158"/>
      <c r="R1687" s="159"/>
      <c r="S1687" s="159"/>
      <c r="T1687" s="159"/>
      <c r="U1687" s="159"/>
      <c r="V1687" s="159"/>
      <c r="W1687" s="159"/>
      <c r="X1687" s="159"/>
      <c r="Y1687" s="159"/>
      <c r="Z1687" s="148"/>
      <c r="AA1687" s="148"/>
      <c r="AB1687" s="148"/>
      <c r="AC1687" s="148"/>
      <c r="AD1687" s="148"/>
      <c r="AE1687" s="148"/>
      <c r="AF1687" s="148"/>
      <c r="AG1687" s="148" t="s">
        <v>481</v>
      </c>
      <c r="AH1687" s="148">
        <v>5</v>
      </c>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3" x14ac:dyDescent="0.2">
      <c r="A1688" s="155"/>
      <c r="B1688" s="156"/>
      <c r="C1688" s="206" t="s">
        <v>1294</v>
      </c>
      <c r="D1688" s="198"/>
      <c r="E1688" s="199"/>
      <c r="F1688" s="159"/>
      <c r="G1688" s="159"/>
      <c r="H1688" s="159"/>
      <c r="I1688" s="159"/>
      <c r="J1688" s="159"/>
      <c r="K1688" s="159"/>
      <c r="L1688" s="159"/>
      <c r="M1688" s="159"/>
      <c r="N1688" s="158"/>
      <c r="O1688" s="158"/>
      <c r="P1688" s="158"/>
      <c r="Q1688" s="158"/>
      <c r="R1688" s="159"/>
      <c r="S1688" s="159"/>
      <c r="T1688" s="159"/>
      <c r="U1688" s="159"/>
      <c r="V1688" s="159"/>
      <c r="W1688" s="159"/>
      <c r="X1688" s="159"/>
      <c r="Y1688" s="159"/>
      <c r="Z1688" s="148"/>
      <c r="AA1688" s="148"/>
      <c r="AB1688" s="148"/>
      <c r="AC1688" s="148"/>
      <c r="AD1688" s="148"/>
      <c r="AE1688" s="148"/>
      <c r="AF1688" s="148"/>
      <c r="AG1688" s="148" t="s">
        <v>481</v>
      </c>
      <c r="AH1688" s="148">
        <v>0</v>
      </c>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3" x14ac:dyDescent="0.2">
      <c r="A1689" s="155"/>
      <c r="B1689" s="156"/>
      <c r="C1689" s="206" t="s">
        <v>1295</v>
      </c>
      <c r="D1689" s="198"/>
      <c r="E1689" s="199">
        <v>20</v>
      </c>
      <c r="F1689" s="159"/>
      <c r="G1689" s="159"/>
      <c r="H1689" s="159"/>
      <c r="I1689" s="159"/>
      <c r="J1689" s="159"/>
      <c r="K1689" s="159"/>
      <c r="L1689" s="159"/>
      <c r="M1689" s="159"/>
      <c r="N1689" s="158"/>
      <c r="O1689" s="158"/>
      <c r="P1689" s="158"/>
      <c r="Q1689" s="158"/>
      <c r="R1689" s="159"/>
      <c r="S1689" s="159"/>
      <c r="T1689" s="159"/>
      <c r="U1689" s="159"/>
      <c r="V1689" s="159"/>
      <c r="W1689" s="159"/>
      <c r="X1689" s="159"/>
      <c r="Y1689" s="159"/>
      <c r="Z1689" s="148"/>
      <c r="AA1689" s="148"/>
      <c r="AB1689" s="148"/>
      <c r="AC1689" s="148"/>
      <c r="AD1689" s="148"/>
      <c r="AE1689" s="148"/>
      <c r="AF1689" s="148"/>
      <c r="AG1689" s="148" t="s">
        <v>481</v>
      </c>
      <c r="AH1689" s="148">
        <v>0</v>
      </c>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ht="22.5" outlineLevel="1" x14ac:dyDescent="0.2">
      <c r="A1690" s="177">
        <v>355</v>
      </c>
      <c r="B1690" s="178" t="s">
        <v>2585</v>
      </c>
      <c r="C1690" s="193" t="s">
        <v>2586</v>
      </c>
      <c r="D1690" s="179" t="s">
        <v>534</v>
      </c>
      <c r="E1690" s="180">
        <v>612.96500000000003</v>
      </c>
      <c r="F1690" s="181"/>
      <c r="G1690" s="182">
        <f>ROUND(E1690*F1690,2)</f>
        <v>0</v>
      </c>
      <c r="H1690" s="181"/>
      <c r="I1690" s="182">
        <f>ROUND(E1690*H1690,2)</f>
        <v>0</v>
      </c>
      <c r="J1690" s="181"/>
      <c r="K1690" s="182">
        <f>ROUND(E1690*J1690,2)</f>
        <v>0</v>
      </c>
      <c r="L1690" s="182">
        <v>12</v>
      </c>
      <c r="M1690" s="182">
        <f>G1690*(1+L1690/100)</f>
        <v>0</v>
      </c>
      <c r="N1690" s="180">
        <v>3.2000000000000003E-4</v>
      </c>
      <c r="O1690" s="180">
        <f>ROUND(E1690*N1690,2)</f>
        <v>0.2</v>
      </c>
      <c r="P1690" s="180">
        <v>0</v>
      </c>
      <c r="Q1690" s="180">
        <f>ROUND(E1690*P1690,2)</f>
        <v>0</v>
      </c>
      <c r="R1690" s="182" t="s">
        <v>1012</v>
      </c>
      <c r="S1690" s="182" t="s">
        <v>363</v>
      </c>
      <c r="T1690" s="183" t="s">
        <v>363</v>
      </c>
      <c r="U1690" s="159">
        <v>0.10191</v>
      </c>
      <c r="V1690" s="159">
        <f>ROUND(E1690*U1690,2)</f>
        <v>62.47</v>
      </c>
      <c r="W1690" s="159"/>
      <c r="X1690" s="159" t="s">
        <v>411</v>
      </c>
      <c r="Y1690" s="159" t="s">
        <v>366</v>
      </c>
      <c r="Z1690" s="148"/>
      <c r="AA1690" s="148"/>
      <c r="AB1690" s="148"/>
      <c r="AC1690" s="148"/>
      <c r="AD1690" s="148"/>
      <c r="AE1690" s="148"/>
      <c r="AF1690" s="148"/>
      <c r="AG1690" s="148" t="s">
        <v>412</v>
      </c>
      <c r="AH1690" s="148"/>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outlineLevel="2" x14ac:dyDescent="0.2">
      <c r="A1691" s="155"/>
      <c r="B1691" s="156"/>
      <c r="C1691" s="206" t="s">
        <v>1351</v>
      </c>
      <c r="D1691" s="198"/>
      <c r="E1691" s="199"/>
      <c r="F1691" s="159"/>
      <c r="G1691" s="159"/>
      <c r="H1691" s="159"/>
      <c r="I1691" s="159"/>
      <c r="J1691" s="159"/>
      <c r="K1691" s="159"/>
      <c r="L1691" s="159"/>
      <c r="M1691" s="159"/>
      <c r="N1691" s="158"/>
      <c r="O1691" s="158"/>
      <c r="P1691" s="158"/>
      <c r="Q1691" s="158"/>
      <c r="R1691" s="159"/>
      <c r="S1691" s="159"/>
      <c r="T1691" s="159"/>
      <c r="U1691" s="159"/>
      <c r="V1691" s="159"/>
      <c r="W1691" s="159"/>
      <c r="X1691" s="159"/>
      <c r="Y1691" s="159"/>
      <c r="Z1691" s="148"/>
      <c r="AA1691" s="148"/>
      <c r="AB1691" s="148"/>
      <c r="AC1691" s="148"/>
      <c r="AD1691" s="148"/>
      <c r="AE1691" s="148"/>
      <c r="AF1691" s="148"/>
      <c r="AG1691" s="148" t="s">
        <v>481</v>
      </c>
      <c r="AH1691" s="148">
        <v>0</v>
      </c>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3" x14ac:dyDescent="0.2">
      <c r="A1692" s="155"/>
      <c r="B1692" s="156"/>
      <c r="C1692" s="206" t="s">
        <v>1440</v>
      </c>
      <c r="D1692" s="198"/>
      <c r="E1692" s="199">
        <v>111.88</v>
      </c>
      <c r="F1692" s="159"/>
      <c r="G1692" s="159"/>
      <c r="H1692" s="159"/>
      <c r="I1692" s="159"/>
      <c r="J1692" s="159"/>
      <c r="K1692" s="159"/>
      <c r="L1692" s="159"/>
      <c r="M1692" s="159"/>
      <c r="N1692" s="158"/>
      <c r="O1692" s="158"/>
      <c r="P1692" s="158"/>
      <c r="Q1692" s="158"/>
      <c r="R1692" s="159"/>
      <c r="S1692" s="159"/>
      <c r="T1692" s="159"/>
      <c r="U1692" s="159"/>
      <c r="V1692" s="159"/>
      <c r="W1692" s="159"/>
      <c r="X1692" s="159"/>
      <c r="Y1692" s="159"/>
      <c r="Z1692" s="148"/>
      <c r="AA1692" s="148"/>
      <c r="AB1692" s="148"/>
      <c r="AC1692" s="148"/>
      <c r="AD1692" s="148"/>
      <c r="AE1692" s="148"/>
      <c r="AF1692" s="148"/>
      <c r="AG1692" s="148" t="s">
        <v>481</v>
      </c>
      <c r="AH1692" s="148">
        <v>0</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3" x14ac:dyDescent="0.2">
      <c r="A1693" s="155"/>
      <c r="B1693" s="156"/>
      <c r="C1693" s="206" t="s">
        <v>1444</v>
      </c>
      <c r="D1693" s="198"/>
      <c r="E1693" s="199">
        <v>152.9</v>
      </c>
      <c r="F1693" s="159"/>
      <c r="G1693" s="159"/>
      <c r="H1693" s="159"/>
      <c r="I1693" s="159"/>
      <c r="J1693" s="159"/>
      <c r="K1693" s="159"/>
      <c r="L1693" s="159"/>
      <c r="M1693" s="159"/>
      <c r="N1693" s="158"/>
      <c r="O1693" s="158"/>
      <c r="P1693" s="158"/>
      <c r="Q1693" s="158"/>
      <c r="R1693" s="159"/>
      <c r="S1693" s="159"/>
      <c r="T1693" s="159"/>
      <c r="U1693" s="159"/>
      <c r="V1693" s="159"/>
      <c r="W1693" s="159"/>
      <c r="X1693" s="159"/>
      <c r="Y1693" s="159"/>
      <c r="Z1693" s="148"/>
      <c r="AA1693" s="148"/>
      <c r="AB1693" s="148"/>
      <c r="AC1693" s="148"/>
      <c r="AD1693" s="148"/>
      <c r="AE1693" s="148"/>
      <c r="AF1693" s="148"/>
      <c r="AG1693" s="148" t="s">
        <v>481</v>
      </c>
      <c r="AH1693" s="148">
        <v>0</v>
      </c>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3" x14ac:dyDescent="0.2">
      <c r="A1694" s="155"/>
      <c r="B1694" s="156"/>
      <c r="C1694" s="206" t="s">
        <v>1445</v>
      </c>
      <c r="D1694" s="198"/>
      <c r="E1694" s="199">
        <v>29.6</v>
      </c>
      <c r="F1694" s="159"/>
      <c r="G1694" s="159"/>
      <c r="H1694" s="159"/>
      <c r="I1694" s="159"/>
      <c r="J1694" s="159"/>
      <c r="K1694" s="159"/>
      <c r="L1694" s="159"/>
      <c r="M1694" s="159"/>
      <c r="N1694" s="158"/>
      <c r="O1694" s="158"/>
      <c r="P1694" s="158"/>
      <c r="Q1694" s="158"/>
      <c r="R1694" s="159"/>
      <c r="S1694" s="159"/>
      <c r="T1694" s="159"/>
      <c r="U1694" s="159"/>
      <c r="V1694" s="159"/>
      <c r="W1694" s="159"/>
      <c r="X1694" s="159"/>
      <c r="Y1694" s="159"/>
      <c r="Z1694" s="148"/>
      <c r="AA1694" s="148"/>
      <c r="AB1694" s="148"/>
      <c r="AC1694" s="148"/>
      <c r="AD1694" s="148"/>
      <c r="AE1694" s="148"/>
      <c r="AF1694" s="148"/>
      <c r="AG1694" s="148" t="s">
        <v>481</v>
      </c>
      <c r="AH1694" s="148">
        <v>0</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3" x14ac:dyDescent="0.2">
      <c r="A1695" s="155"/>
      <c r="B1695" s="156"/>
      <c r="C1695" s="206" t="s">
        <v>1364</v>
      </c>
      <c r="D1695" s="198"/>
      <c r="E1695" s="199">
        <v>103.265</v>
      </c>
      <c r="F1695" s="159"/>
      <c r="G1695" s="159"/>
      <c r="H1695" s="159"/>
      <c r="I1695" s="159"/>
      <c r="J1695" s="159"/>
      <c r="K1695" s="159"/>
      <c r="L1695" s="159"/>
      <c r="M1695" s="159"/>
      <c r="N1695" s="158"/>
      <c r="O1695" s="158"/>
      <c r="P1695" s="158"/>
      <c r="Q1695" s="158"/>
      <c r="R1695" s="159"/>
      <c r="S1695" s="159"/>
      <c r="T1695" s="159"/>
      <c r="U1695" s="159"/>
      <c r="V1695" s="159"/>
      <c r="W1695" s="159"/>
      <c r="X1695" s="159"/>
      <c r="Y1695" s="159"/>
      <c r="Z1695" s="148"/>
      <c r="AA1695" s="148"/>
      <c r="AB1695" s="148"/>
      <c r="AC1695" s="148"/>
      <c r="AD1695" s="148"/>
      <c r="AE1695" s="148"/>
      <c r="AF1695" s="148"/>
      <c r="AG1695" s="148" t="s">
        <v>481</v>
      </c>
      <c r="AH1695" s="148">
        <v>0</v>
      </c>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outlineLevel="3" x14ac:dyDescent="0.2">
      <c r="A1696" s="155"/>
      <c r="B1696" s="156"/>
      <c r="C1696" s="206" t="s">
        <v>1373</v>
      </c>
      <c r="D1696" s="198"/>
      <c r="E1696" s="199">
        <v>35.799999999999997</v>
      </c>
      <c r="F1696" s="159"/>
      <c r="G1696" s="159"/>
      <c r="H1696" s="159"/>
      <c r="I1696" s="159"/>
      <c r="J1696" s="159"/>
      <c r="K1696" s="159"/>
      <c r="L1696" s="159"/>
      <c r="M1696" s="159"/>
      <c r="N1696" s="158"/>
      <c r="O1696" s="158"/>
      <c r="P1696" s="158"/>
      <c r="Q1696" s="158"/>
      <c r="R1696" s="159"/>
      <c r="S1696" s="159"/>
      <c r="T1696" s="159"/>
      <c r="U1696" s="159"/>
      <c r="V1696" s="159"/>
      <c r="W1696" s="159"/>
      <c r="X1696" s="159"/>
      <c r="Y1696" s="159"/>
      <c r="Z1696" s="148"/>
      <c r="AA1696" s="148"/>
      <c r="AB1696" s="148"/>
      <c r="AC1696" s="148"/>
      <c r="AD1696" s="148"/>
      <c r="AE1696" s="148"/>
      <c r="AF1696" s="148"/>
      <c r="AG1696" s="148" t="s">
        <v>481</v>
      </c>
      <c r="AH1696" s="148">
        <v>0</v>
      </c>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outlineLevel="3" x14ac:dyDescent="0.2">
      <c r="A1697" s="155"/>
      <c r="B1697" s="156"/>
      <c r="C1697" s="206" t="s">
        <v>2581</v>
      </c>
      <c r="D1697" s="198"/>
      <c r="E1697" s="199">
        <v>8.32</v>
      </c>
      <c r="F1697" s="159"/>
      <c r="G1697" s="159"/>
      <c r="H1697" s="159"/>
      <c r="I1697" s="159"/>
      <c r="J1697" s="159"/>
      <c r="K1697" s="159"/>
      <c r="L1697" s="159"/>
      <c r="M1697" s="159"/>
      <c r="N1697" s="158"/>
      <c r="O1697" s="158"/>
      <c r="P1697" s="158"/>
      <c r="Q1697" s="158"/>
      <c r="R1697" s="159"/>
      <c r="S1697" s="159"/>
      <c r="T1697" s="159"/>
      <c r="U1697" s="159"/>
      <c r="V1697" s="159"/>
      <c r="W1697" s="159"/>
      <c r="X1697" s="159"/>
      <c r="Y1697" s="159"/>
      <c r="Z1697" s="148"/>
      <c r="AA1697" s="148"/>
      <c r="AB1697" s="148"/>
      <c r="AC1697" s="148"/>
      <c r="AD1697" s="148"/>
      <c r="AE1697" s="148"/>
      <c r="AF1697" s="148"/>
      <c r="AG1697" s="148" t="s">
        <v>481</v>
      </c>
      <c r="AH1697" s="148">
        <v>0</v>
      </c>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outlineLevel="3" x14ac:dyDescent="0.2">
      <c r="A1698" s="155"/>
      <c r="B1698" s="156"/>
      <c r="C1698" s="206" t="s">
        <v>1352</v>
      </c>
      <c r="D1698" s="198"/>
      <c r="E1698" s="199">
        <v>171.2</v>
      </c>
      <c r="F1698" s="159"/>
      <c r="G1698" s="159"/>
      <c r="H1698" s="159"/>
      <c r="I1698" s="159"/>
      <c r="J1698" s="159"/>
      <c r="K1698" s="159"/>
      <c r="L1698" s="159"/>
      <c r="M1698" s="159"/>
      <c r="N1698" s="158"/>
      <c r="O1698" s="158"/>
      <c r="P1698" s="158"/>
      <c r="Q1698" s="158"/>
      <c r="R1698" s="159"/>
      <c r="S1698" s="159"/>
      <c r="T1698" s="159"/>
      <c r="U1698" s="159"/>
      <c r="V1698" s="159"/>
      <c r="W1698" s="159"/>
      <c r="X1698" s="159"/>
      <c r="Y1698" s="159"/>
      <c r="Z1698" s="148"/>
      <c r="AA1698" s="148"/>
      <c r="AB1698" s="148"/>
      <c r="AC1698" s="148"/>
      <c r="AD1698" s="148"/>
      <c r="AE1698" s="148"/>
      <c r="AF1698" s="148"/>
      <c r="AG1698" s="148" t="s">
        <v>481</v>
      </c>
      <c r="AH1698" s="148">
        <v>0</v>
      </c>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ht="22.5" outlineLevel="1" x14ac:dyDescent="0.2">
      <c r="A1699" s="177">
        <v>356</v>
      </c>
      <c r="B1699" s="178" t="s">
        <v>2587</v>
      </c>
      <c r="C1699" s="193" t="s">
        <v>2588</v>
      </c>
      <c r="D1699" s="179" t="s">
        <v>534</v>
      </c>
      <c r="E1699" s="180">
        <v>1098.0159000000001</v>
      </c>
      <c r="F1699" s="181"/>
      <c r="G1699" s="182">
        <f>ROUND(E1699*F1699,2)</f>
        <v>0</v>
      </c>
      <c r="H1699" s="181"/>
      <c r="I1699" s="182">
        <f>ROUND(E1699*H1699,2)</f>
        <v>0</v>
      </c>
      <c r="J1699" s="181"/>
      <c r="K1699" s="182">
        <f>ROUND(E1699*J1699,2)</f>
        <v>0</v>
      </c>
      <c r="L1699" s="182">
        <v>12</v>
      </c>
      <c r="M1699" s="182">
        <f>G1699*(1+L1699/100)</f>
        <v>0</v>
      </c>
      <c r="N1699" s="180">
        <v>7.6999999999999996E-4</v>
      </c>
      <c r="O1699" s="180">
        <f>ROUND(E1699*N1699,2)</f>
        <v>0.85</v>
      </c>
      <c r="P1699" s="180">
        <v>0</v>
      </c>
      <c r="Q1699" s="180">
        <f>ROUND(E1699*P1699,2)</f>
        <v>0</v>
      </c>
      <c r="R1699" s="182" t="s">
        <v>1012</v>
      </c>
      <c r="S1699" s="182" t="s">
        <v>363</v>
      </c>
      <c r="T1699" s="183" t="s">
        <v>363</v>
      </c>
      <c r="U1699" s="159">
        <v>0.13439999999999999</v>
      </c>
      <c r="V1699" s="159">
        <f>ROUND(E1699*U1699,2)</f>
        <v>147.57</v>
      </c>
      <c r="W1699" s="159"/>
      <c r="X1699" s="159" t="s">
        <v>411</v>
      </c>
      <c r="Y1699" s="159" t="s">
        <v>366</v>
      </c>
      <c r="Z1699" s="148"/>
      <c r="AA1699" s="148"/>
      <c r="AB1699" s="148"/>
      <c r="AC1699" s="148"/>
      <c r="AD1699" s="148"/>
      <c r="AE1699" s="148"/>
      <c r="AF1699" s="148"/>
      <c r="AG1699" s="148" t="s">
        <v>412</v>
      </c>
      <c r="AH1699" s="148"/>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2" x14ac:dyDescent="0.2">
      <c r="A1700" s="155"/>
      <c r="B1700" s="156"/>
      <c r="C1700" s="206" t="s">
        <v>1453</v>
      </c>
      <c r="D1700" s="198"/>
      <c r="E1700" s="199"/>
      <c r="F1700" s="159"/>
      <c r="G1700" s="159"/>
      <c r="H1700" s="159"/>
      <c r="I1700" s="159"/>
      <c r="J1700" s="159"/>
      <c r="K1700" s="159"/>
      <c r="L1700" s="159"/>
      <c r="M1700" s="159"/>
      <c r="N1700" s="158"/>
      <c r="O1700" s="158"/>
      <c r="P1700" s="158"/>
      <c r="Q1700" s="158"/>
      <c r="R1700" s="159"/>
      <c r="S1700" s="159"/>
      <c r="T1700" s="159"/>
      <c r="U1700" s="159"/>
      <c r="V1700" s="159"/>
      <c r="W1700" s="159"/>
      <c r="X1700" s="159"/>
      <c r="Y1700" s="159"/>
      <c r="Z1700" s="148"/>
      <c r="AA1700" s="148"/>
      <c r="AB1700" s="148"/>
      <c r="AC1700" s="148"/>
      <c r="AD1700" s="148"/>
      <c r="AE1700" s="148"/>
      <c r="AF1700" s="148"/>
      <c r="AG1700" s="148" t="s">
        <v>481</v>
      </c>
      <c r="AH1700" s="148">
        <v>0</v>
      </c>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outlineLevel="3" x14ac:dyDescent="0.2">
      <c r="A1701" s="155"/>
      <c r="B1701" s="156"/>
      <c r="C1701" s="206" t="s">
        <v>1508</v>
      </c>
      <c r="D1701" s="198"/>
      <c r="E1701" s="199">
        <v>692.32190000000003</v>
      </c>
      <c r="F1701" s="159"/>
      <c r="G1701" s="159"/>
      <c r="H1701" s="159"/>
      <c r="I1701" s="159"/>
      <c r="J1701" s="159"/>
      <c r="K1701" s="159"/>
      <c r="L1701" s="159"/>
      <c r="M1701" s="159"/>
      <c r="N1701" s="158"/>
      <c r="O1701" s="158"/>
      <c r="P1701" s="158"/>
      <c r="Q1701" s="158"/>
      <c r="R1701" s="159"/>
      <c r="S1701" s="159"/>
      <c r="T1701" s="159"/>
      <c r="U1701" s="159"/>
      <c r="V1701" s="159"/>
      <c r="W1701" s="159"/>
      <c r="X1701" s="159"/>
      <c r="Y1701" s="159"/>
      <c r="Z1701" s="148"/>
      <c r="AA1701" s="148"/>
      <c r="AB1701" s="148"/>
      <c r="AC1701" s="148"/>
      <c r="AD1701" s="148"/>
      <c r="AE1701" s="148"/>
      <c r="AF1701" s="148"/>
      <c r="AG1701" s="148" t="s">
        <v>481</v>
      </c>
      <c r="AH1701" s="148">
        <v>0</v>
      </c>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3" x14ac:dyDescent="0.2">
      <c r="A1702" s="155"/>
      <c r="B1702" s="156"/>
      <c r="C1702" s="206" t="s">
        <v>1530</v>
      </c>
      <c r="D1702" s="198"/>
      <c r="E1702" s="199">
        <v>125.824</v>
      </c>
      <c r="F1702" s="159"/>
      <c r="G1702" s="159"/>
      <c r="H1702" s="159"/>
      <c r="I1702" s="159"/>
      <c r="J1702" s="159"/>
      <c r="K1702" s="159"/>
      <c r="L1702" s="159"/>
      <c r="M1702" s="159"/>
      <c r="N1702" s="158"/>
      <c r="O1702" s="158"/>
      <c r="P1702" s="158"/>
      <c r="Q1702" s="158"/>
      <c r="R1702" s="159"/>
      <c r="S1702" s="159"/>
      <c r="T1702" s="159"/>
      <c r="U1702" s="159"/>
      <c r="V1702" s="159"/>
      <c r="W1702" s="159"/>
      <c r="X1702" s="159"/>
      <c r="Y1702" s="159"/>
      <c r="Z1702" s="148"/>
      <c r="AA1702" s="148"/>
      <c r="AB1702" s="148"/>
      <c r="AC1702" s="148"/>
      <c r="AD1702" s="148"/>
      <c r="AE1702" s="148"/>
      <c r="AF1702" s="148"/>
      <c r="AG1702" s="148" t="s">
        <v>481</v>
      </c>
      <c r="AH1702" s="148">
        <v>0</v>
      </c>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outlineLevel="3" x14ac:dyDescent="0.2">
      <c r="A1703" s="155"/>
      <c r="B1703" s="156"/>
      <c r="C1703" s="206" t="s">
        <v>1454</v>
      </c>
      <c r="D1703" s="198"/>
      <c r="E1703" s="199">
        <v>279.87</v>
      </c>
      <c r="F1703" s="159"/>
      <c r="G1703" s="159"/>
      <c r="H1703" s="159"/>
      <c r="I1703" s="159"/>
      <c r="J1703" s="159"/>
      <c r="K1703" s="159"/>
      <c r="L1703" s="159"/>
      <c r="M1703" s="159"/>
      <c r="N1703" s="158"/>
      <c r="O1703" s="158"/>
      <c r="P1703" s="158"/>
      <c r="Q1703" s="158"/>
      <c r="R1703" s="159"/>
      <c r="S1703" s="159"/>
      <c r="T1703" s="159"/>
      <c r="U1703" s="159"/>
      <c r="V1703" s="159"/>
      <c r="W1703" s="159"/>
      <c r="X1703" s="159"/>
      <c r="Y1703" s="159"/>
      <c r="Z1703" s="148"/>
      <c r="AA1703" s="148"/>
      <c r="AB1703" s="148"/>
      <c r="AC1703" s="148"/>
      <c r="AD1703" s="148"/>
      <c r="AE1703" s="148"/>
      <c r="AF1703" s="148"/>
      <c r="AG1703" s="148" t="s">
        <v>481</v>
      </c>
      <c r="AH1703" s="148">
        <v>0</v>
      </c>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x14ac:dyDescent="0.2">
      <c r="A1704" s="167" t="s">
        <v>358</v>
      </c>
      <c r="B1704" s="168" t="s">
        <v>320</v>
      </c>
      <c r="C1704" s="192" t="s">
        <v>321</v>
      </c>
      <c r="D1704" s="169"/>
      <c r="E1704" s="170"/>
      <c r="F1704" s="171"/>
      <c r="G1704" s="171">
        <f>SUMIF(AG1705:AG1728,"&lt;&gt;NOR",G1705:G1728)</f>
        <v>0</v>
      </c>
      <c r="H1704" s="171"/>
      <c r="I1704" s="171">
        <f>SUM(I1705:I1728)</f>
        <v>0</v>
      </c>
      <c r="J1704" s="171"/>
      <c r="K1704" s="171">
        <f>SUM(K1705:K1728)</f>
        <v>0</v>
      </c>
      <c r="L1704" s="171"/>
      <c r="M1704" s="171">
        <f>SUM(M1705:M1728)</f>
        <v>0</v>
      </c>
      <c r="N1704" s="170"/>
      <c r="O1704" s="170">
        <f>SUM(O1705:O1728)</f>
        <v>0</v>
      </c>
      <c r="P1704" s="170"/>
      <c r="Q1704" s="170">
        <f>SUM(Q1705:Q1728)</f>
        <v>0</v>
      </c>
      <c r="R1704" s="171"/>
      <c r="S1704" s="171"/>
      <c r="T1704" s="172"/>
      <c r="U1704" s="166"/>
      <c r="V1704" s="166">
        <f>SUM(V1705:V1728)</f>
        <v>0</v>
      </c>
      <c r="W1704" s="166"/>
      <c r="X1704" s="166"/>
      <c r="Y1704" s="166"/>
      <c r="AG1704" t="s">
        <v>359</v>
      </c>
    </row>
    <row r="1705" spans="1:60" outlineLevel="1" x14ac:dyDescent="0.2">
      <c r="A1705" s="177">
        <v>357</v>
      </c>
      <c r="B1705" s="178" t="s">
        <v>2589</v>
      </c>
      <c r="C1705" s="193" t="s">
        <v>2590</v>
      </c>
      <c r="D1705" s="179" t="s">
        <v>457</v>
      </c>
      <c r="E1705" s="180">
        <v>1</v>
      </c>
      <c r="F1705" s="181"/>
      <c r="G1705" s="182">
        <f>ROUND(E1705*F1705,2)</f>
        <v>0</v>
      </c>
      <c r="H1705" s="181"/>
      <c r="I1705" s="182">
        <f>ROUND(E1705*H1705,2)</f>
        <v>0</v>
      </c>
      <c r="J1705" s="181"/>
      <c r="K1705" s="182">
        <f>ROUND(E1705*J1705,2)</f>
        <v>0</v>
      </c>
      <c r="L1705" s="182">
        <v>12</v>
      </c>
      <c r="M1705" s="182">
        <f>G1705*(1+L1705/100)</f>
        <v>0</v>
      </c>
      <c r="N1705" s="180">
        <v>0</v>
      </c>
      <c r="O1705" s="180">
        <f>ROUND(E1705*N1705,2)</f>
        <v>0</v>
      </c>
      <c r="P1705" s="180">
        <v>0</v>
      </c>
      <c r="Q1705" s="180">
        <f>ROUND(E1705*P1705,2)</f>
        <v>0</v>
      </c>
      <c r="R1705" s="182"/>
      <c r="S1705" s="182" t="s">
        <v>410</v>
      </c>
      <c r="T1705" s="183" t="s">
        <v>364</v>
      </c>
      <c r="U1705" s="159">
        <v>0</v>
      </c>
      <c r="V1705" s="159">
        <f>ROUND(E1705*U1705,2)</f>
        <v>0</v>
      </c>
      <c r="W1705" s="159"/>
      <c r="X1705" s="159" t="s">
        <v>411</v>
      </c>
      <c r="Y1705" s="159" t="s">
        <v>366</v>
      </c>
      <c r="Z1705" s="148"/>
      <c r="AA1705" s="148"/>
      <c r="AB1705" s="148"/>
      <c r="AC1705" s="148"/>
      <c r="AD1705" s="148"/>
      <c r="AE1705" s="148"/>
      <c r="AF1705" s="148"/>
      <c r="AG1705" s="148" t="s">
        <v>412</v>
      </c>
      <c r="AH1705" s="148"/>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outlineLevel="2" x14ac:dyDescent="0.2">
      <c r="A1706" s="155"/>
      <c r="B1706" s="156"/>
      <c r="C1706" s="206" t="s">
        <v>2591</v>
      </c>
      <c r="D1706" s="198"/>
      <c r="E1706" s="199"/>
      <c r="F1706" s="159"/>
      <c r="G1706" s="159"/>
      <c r="H1706" s="159"/>
      <c r="I1706" s="159"/>
      <c r="J1706" s="159"/>
      <c r="K1706" s="159"/>
      <c r="L1706" s="159"/>
      <c r="M1706" s="159"/>
      <c r="N1706" s="158"/>
      <c r="O1706" s="158"/>
      <c r="P1706" s="158"/>
      <c r="Q1706" s="158"/>
      <c r="R1706" s="159"/>
      <c r="S1706" s="159"/>
      <c r="T1706" s="159"/>
      <c r="U1706" s="159"/>
      <c r="V1706" s="159"/>
      <c r="W1706" s="159"/>
      <c r="X1706" s="159"/>
      <c r="Y1706" s="159"/>
      <c r="Z1706" s="148"/>
      <c r="AA1706" s="148"/>
      <c r="AB1706" s="148"/>
      <c r="AC1706" s="148"/>
      <c r="AD1706" s="148"/>
      <c r="AE1706" s="148"/>
      <c r="AF1706" s="148"/>
      <c r="AG1706" s="148" t="s">
        <v>481</v>
      </c>
      <c r="AH1706" s="148">
        <v>0</v>
      </c>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3" x14ac:dyDescent="0.2">
      <c r="A1707" s="155"/>
      <c r="B1707" s="156"/>
      <c r="C1707" s="206" t="s">
        <v>884</v>
      </c>
      <c r="D1707" s="198"/>
      <c r="E1707" s="199">
        <v>1</v>
      </c>
      <c r="F1707" s="159"/>
      <c r="G1707" s="159"/>
      <c r="H1707" s="159"/>
      <c r="I1707" s="159"/>
      <c r="J1707" s="159"/>
      <c r="K1707" s="159"/>
      <c r="L1707" s="159"/>
      <c r="M1707" s="159"/>
      <c r="N1707" s="158"/>
      <c r="O1707" s="158"/>
      <c r="P1707" s="158"/>
      <c r="Q1707" s="158"/>
      <c r="R1707" s="159"/>
      <c r="S1707" s="159"/>
      <c r="T1707" s="159"/>
      <c r="U1707" s="159"/>
      <c r="V1707" s="159"/>
      <c r="W1707" s="159"/>
      <c r="X1707" s="159"/>
      <c r="Y1707" s="159"/>
      <c r="Z1707" s="148"/>
      <c r="AA1707" s="148"/>
      <c r="AB1707" s="148"/>
      <c r="AC1707" s="148"/>
      <c r="AD1707" s="148"/>
      <c r="AE1707" s="148"/>
      <c r="AF1707" s="148"/>
      <c r="AG1707" s="148" t="s">
        <v>481</v>
      </c>
      <c r="AH1707" s="148">
        <v>0</v>
      </c>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outlineLevel="1" x14ac:dyDescent="0.2">
      <c r="A1708" s="177">
        <v>358</v>
      </c>
      <c r="B1708" s="178" t="s">
        <v>1024</v>
      </c>
      <c r="C1708" s="193" t="s">
        <v>2592</v>
      </c>
      <c r="D1708" s="179" t="s">
        <v>457</v>
      </c>
      <c r="E1708" s="180">
        <v>1</v>
      </c>
      <c r="F1708" s="181"/>
      <c r="G1708" s="182">
        <f>ROUND(E1708*F1708,2)</f>
        <v>0</v>
      </c>
      <c r="H1708" s="181"/>
      <c r="I1708" s="182">
        <f>ROUND(E1708*H1708,2)</f>
        <v>0</v>
      </c>
      <c r="J1708" s="181"/>
      <c r="K1708" s="182">
        <f>ROUND(E1708*J1708,2)</f>
        <v>0</v>
      </c>
      <c r="L1708" s="182">
        <v>12</v>
      </c>
      <c r="M1708" s="182">
        <f>G1708*(1+L1708/100)</f>
        <v>0</v>
      </c>
      <c r="N1708" s="180">
        <v>0</v>
      </c>
      <c r="O1708" s="180">
        <f>ROUND(E1708*N1708,2)</f>
        <v>0</v>
      </c>
      <c r="P1708" s="180">
        <v>0</v>
      </c>
      <c r="Q1708" s="180">
        <f>ROUND(E1708*P1708,2)</f>
        <v>0</v>
      </c>
      <c r="R1708" s="182"/>
      <c r="S1708" s="182" t="s">
        <v>410</v>
      </c>
      <c r="T1708" s="183" t="s">
        <v>364</v>
      </c>
      <c r="U1708" s="159">
        <v>0</v>
      </c>
      <c r="V1708" s="159">
        <f>ROUND(E1708*U1708,2)</f>
        <v>0</v>
      </c>
      <c r="W1708" s="159"/>
      <c r="X1708" s="159" t="s">
        <v>411</v>
      </c>
      <c r="Y1708" s="159" t="s">
        <v>366</v>
      </c>
      <c r="Z1708" s="148"/>
      <c r="AA1708" s="148"/>
      <c r="AB1708" s="148"/>
      <c r="AC1708" s="148"/>
      <c r="AD1708" s="148"/>
      <c r="AE1708" s="148"/>
      <c r="AF1708" s="148"/>
      <c r="AG1708" s="148" t="s">
        <v>412</v>
      </c>
      <c r="AH1708" s="148"/>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48"/>
      <c r="BB1708" s="148"/>
      <c r="BC1708" s="148"/>
      <c r="BD1708" s="148"/>
      <c r="BE1708" s="148"/>
      <c r="BF1708" s="148"/>
      <c r="BG1708" s="148"/>
      <c r="BH1708" s="148"/>
    </row>
    <row r="1709" spans="1:60" outlineLevel="2" x14ac:dyDescent="0.2">
      <c r="A1709" s="155"/>
      <c r="B1709" s="156"/>
      <c r="C1709" s="206" t="s">
        <v>1026</v>
      </c>
      <c r="D1709" s="198"/>
      <c r="E1709" s="199"/>
      <c r="F1709" s="159"/>
      <c r="G1709" s="159"/>
      <c r="H1709" s="159"/>
      <c r="I1709" s="159"/>
      <c r="J1709" s="159"/>
      <c r="K1709" s="159"/>
      <c r="L1709" s="159"/>
      <c r="M1709" s="159"/>
      <c r="N1709" s="158"/>
      <c r="O1709" s="158"/>
      <c r="P1709" s="158"/>
      <c r="Q1709" s="158"/>
      <c r="R1709" s="159"/>
      <c r="S1709" s="159"/>
      <c r="T1709" s="159"/>
      <c r="U1709" s="159"/>
      <c r="V1709" s="159"/>
      <c r="W1709" s="159"/>
      <c r="X1709" s="159"/>
      <c r="Y1709" s="159"/>
      <c r="Z1709" s="148"/>
      <c r="AA1709" s="148"/>
      <c r="AB1709" s="148"/>
      <c r="AC1709" s="148"/>
      <c r="AD1709" s="148"/>
      <c r="AE1709" s="148"/>
      <c r="AF1709" s="148"/>
      <c r="AG1709" s="148" t="s">
        <v>481</v>
      </c>
      <c r="AH1709" s="148">
        <v>0</v>
      </c>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outlineLevel="3" x14ac:dyDescent="0.2">
      <c r="A1710" s="155"/>
      <c r="B1710" s="156"/>
      <c r="C1710" s="206" t="s">
        <v>762</v>
      </c>
      <c r="D1710" s="198"/>
      <c r="E1710" s="199">
        <v>1</v>
      </c>
      <c r="F1710" s="159"/>
      <c r="G1710" s="159"/>
      <c r="H1710" s="159"/>
      <c r="I1710" s="159"/>
      <c r="J1710" s="159"/>
      <c r="K1710" s="159"/>
      <c r="L1710" s="159"/>
      <c r="M1710" s="159"/>
      <c r="N1710" s="158"/>
      <c r="O1710" s="158"/>
      <c r="P1710" s="158"/>
      <c r="Q1710" s="158"/>
      <c r="R1710" s="159"/>
      <c r="S1710" s="159"/>
      <c r="T1710" s="159"/>
      <c r="U1710" s="159"/>
      <c r="V1710" s="159"/>
      <c r="W1710" s="159"/>
      <c r="X1710" s="159"/>
      <c r="Y1710" s="159"/>
      <c r="Z1710" s="148"/>
      <c r="AA1710" s="148"/>
      <c r="AB1710" s="148"/>
      <c r="AC1710" s="148"/>
      <c r="AD1710" s="148"/>
      <c r="AE1710" s="148"/>
      <c r="AF1710" s="148"/>
      <c r="AG1710" s="148" t="s">
        <v>481</v>
      </c>
      <c r="AH1710" s="148">
        <v>0</v>
      </c>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48"/>
      <c r="BB1710" s="148"/>
      <c r="BC1710" s="148"/>
      <c r="BD1710" s="148"/>
      <c r="BE1710" s="148"/>
      <c r="BF1710" s="148"/>
      <c r="BG1710" s="148"/>
      <c r="BH1710" s="148"/>
    </row>
    <row r="1711" spans="1:60" outlineLevel="1" x14ac:dyDescent="0.2">
      <c r="A1711" s="177">
        <v>359</v>
      </c>
      <c r="B1711" s="178" t="s">
        <v>1027</v>
      </c>
      <c r="C1711" s="193" t="s">
        <v>2593</v>
      </c>
      <c r="D1711" s="179" t="s">
        <v>457</v>
      </c>
      <c r="E1711" s="180">
        <v>1</v>
      </c>
      <c r="F1711" s="181"/>
      <c r="G1711" s="182">
        <f>ROUND(E1711*F1711,2)</f>
        <v>0</v>
      </c>
      <c r="H1711" s="181"/>
      <c r="I1711" s="182">
        <f>ROUND(E1711*H1711,2)</f>
        <v>0</v>
      </c>
      <c r="J1711" s="181"/>
      <c r="K1711" s="182">
        <f>ROUND(E1711*J1711,2)</f>
        <v>0</v>
      </c>
      <c r="L1711" s="182">
        <v>12</v>
      </c>
      <c r="M1711" s="182">
        <f>G1711*(1+L1711/100)</f>
        <v>0</v>
      </c>
      <c r="N1711" s="180">
        <v>0</v>
      </c>
      <c r="O1711" s="180">
        <f>ROUND(E1711*N1711,2)</f>
        <v>0</v>
      </c>
      <c r="P1711" s="180">
        <v>0</v>
      </c>
      <c r="Q1711" s="180">
        <f>ROUND(E1711*P1711,2)</f>
        <v>0</v>
      </c>
      <c r="R1711" s="182"/>
      <c r="S1711" s="182" t="s">
        <v>410</v>
      </c>
      <c r="T1711" s="183" t="s">
        <v>364</v>
      </c>
      <c r="U1711" s="159">
        <v>0</v>
      </c>
      <c r="V1711" s="159">
        <f>ROUND(E1711*U1711,2)</f>
        <v>0</v>
      </c>
      <c r="W1711" s="159"/>
      <c r="X1711" s="159" t="s">
        <v>411</v>
      </c>
      <c r="Y1711" s="159" t="s">
        <v>366</v>
      </c>
      <c r="Z1711" s="148"/>
      <c r="AA1711" s="148"/>
      <c r="AB1711" s="148"/>
      <c r="AC1711" s="148"/>
      <c r="AD1711" s="148"/>
      <c r="AE1711" s="148"/>
      <c r="AF1711" s="148"/>
      <c r="AG1711" s="148" t="s">
        <v>412</v>
      </c>
      <c r="AH1711" s="148"/>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outlineLevel="2" x14ac:dyDescent="0.2">
      <c r="A1712" s="155"/>
      <c r="B1712" s="156"/>
      <c r="C1712" s="206" t="s">
        <v>1029</v>
      </c>
      <c r="D1712" s="198"/>
      <c r="E1712" s="199"/>
      <c r="F1712" s="159"/>
      <c r="G1712" s="159"/>
      <c r="H1712" s="159"/>
      <c r="I1712" s="159"/>
      <c r="J1712" s="159"/>
      <c r="K1712" s="159"/>
      <c r="L1712" s="159"/>
      <c r="M1712" s="159"/>
      <c r="N1712" s="158"/>
      <c r="O1712" s="158"/>
      <c r="P1712" s="158"/>
      <c r="Q1712" s="158"/>
      <c r="R1712" s="159"/>
      <c r="S1712" s="159"/>
      <c r="T1712" s="159"/>
      <c r="U1712" s="159"/>
      <c r="V1712" s="159"/>
      <c r="W1712" s="159"/>
      <c r="X1712" s="159"/>
      <c r="Y1712" s="159"/>
      <c r="Z1712" s="148"/>
      <c r="AA1712" s="148"/>
      <c r="AB1712" s="148"/>
      <c r="AC1712" s="148"/>
      <c r="AD1712" s="148"/>
      <c r="AE1712" s="148"/>
      <c r="AF1712" s="148"/>
      <c r="AG1712" s="148" t="s">
        <v>481</v>
      </c>
      <c r="AH1712" s="148">
        <v>0</v>
      </c>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outlineLevel="3" x14ac:dyDescent="0.2">
      <c r="A1713" s="155"/>
      <c r="B1713" s="156"/>
      <c r="C1713" s="206" t="s">
        <v>762</v>
      </c>
      <c r="D1713" s="198"/>
      <c r="E1713" s="199">
        <v>1</v>
      </c>
      <c r="F1713" s="159"/>
      <c r="G1713" s="159"/>
      <c r="H1713" s="159"/>
      <c r="I1713" s="159"/>
      <c r="J1713" s="159"/>
      <c r="K1713" s="159"/>
      <c r="L1713" s="159"/>
      <c r="M1713" s="159"/>
      <c r="N1713" s="158"/>
      <c r="O1713" s="158"/>
      <c r="P1713" s="158"/>
      <c r="Q1713" s="158"/>
      <c r="R1713" s="159"/>
      <c r="S1713" s="159"/>
      <c r="T1713" s="159"/>
      <c r="U1713" s="159"/>
      <c r="V1713" s="159"/>
      <c r="W1713" s="159"/>
      <c r="X1713" s="159"/>
      <c r="Y1713" s="159"/>
      <c r="Z1713" s="148"/>
      <c r="AA1713" s="148"/>
      <c r="AB1713" s="148"/>
      <c r="AC1713" s="148"/>
      <c r="AD1713" s="148"/>
      <c r="AE1713" s="148"/>
      <c r="AF1713" s="148"/>
      <c r="AG1713" s="148" t="s">
        <v>481</v>
      </c>
      <c r="AH1713" s="148">
        <v>0</v>
      </c>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48"/>
      <c r="BB1713" s="148"/>
      <c r="BC1713" s="148"/>
      <c r="BD1713" s="148"/>
      <c r="BE1713" s="148"/>
      <c r="BF1713" s="148"/>
      <c r="BG1713" s="148"/>
      <c r="BH1713" s="148"/>
    </row>
    <row r="1714" spans="1:60" outlineLevel="1" x14ac:dyDescent="0.2">
      <c r="A1714" s="177">
        <v>360</v>
      </c>
      <c r="B1714" s="178" t="s">
        <v>1030</v>
      </c>
      <c r="C1714" s="193" t="s">
        <v>2594</v>
      </c>
      <c r="D1714" s="179" t="s">
        <v>457</v>
      </c>
      <c r="E1714" s="180">
        <v>1</v>
      </c>
      <c r="F1714" s="181"/>
      <c r="G1714" s="182">
        <f>ROUND(E1714*F1714,2)</f>
        <v>0</v>
      </c>
      <c r="H1714" s="181"/>
      <c r="I1714" s="182">
        <f>ROUND(E1714*H1714,2)</f>
        <v>0</v>
      </c>
      <c r="J1714" s="181"/>
      <c r="K1714" s="182">
        <f>ROUND(E1714*J1714,2)</f>
        <v>0</v>
      </c>
      <c r="L1714" s="182">
        <v>12</v>
      </c>
      <c r="M1714" s="182">
        <f>G1714*(1+L1714/100)</f>
        <v>0</v>
      </c>
      <c r="N1714" s="180">
        <v>0</v>
      </c>
      <c r="O1714" s="180">
        <f>ROUND(E1714*N1714,2)</f>
        <v>0</v>
      </c>
      <c r="P1714" s="180">
        <v>0</v>
      </c>
      <c r="Q1714" s="180">
        <f>ROUND(E1714*P1714,2)</f>
        <v>0</v>
      </c>
      <c r="R1714" s="182"/>
      <c r="S1714" s="182" t="s">
        <v>410</v>
      </c>
      <c r="T1714" s="183" t="s">
        <v>364</v>
      </c>
      <c r="U1714" s="159">
        <v>0</v>
      </c>
      <c r="V1714" s="159">
        <f>ROUND(E1714*U1714,2)</f>
        <v>0</v>
      </c>
      <c r="W1714" s="159"/>
      <c r="X1714" s="159" t="s">
        <v>411</v>
      </c>
      <c r="Y1714" s="159" t="s">
        <v>366</v>
      </c>
      <c r="Z1714" s="148"/>
      <c r="AA1714" s="148"/>
      <c r="AB1714" s="148"/>
      <c r="AC1714" s="148"/>
      <c r="AD1714" s="148"/>
      <c r="AE1714" s="148"/>
      <c r="AF1714" s="148"/>
      <c r="AG1714" s="148" t="s">
        <v>412</v>
      </c>
      <c r="AH1714" s="148"/>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2" x14ac:dyDescent="0.2">
      <c r="A1715" s="155"/>
      <c r="B1715" s="156"/>
      <c r="C1715" s="206" t="s">
        <v>1032</v>
      </c>
      <c r="D1715" s="198"/>
      <c r="E1715" s="199"/>
      <c r="F1715" s="159"/>
      <c r="G1715" s="159"/>
      <c r="H1715" s="159"/>
      <c r="I1715" s="159"/>
      <c r="J1715" s="159"/>
      <c r="K1715" s="159"/>
      <c r="L1715" s="159"/>
      <c r="M1715" s="159"/>
      <c r="N1715" s="158"/>
      <c r="O1715" s="158"/>
      <c r="P1715" s="158"/>
      <c r="Q1715" s="158"/>
      <c r="R1715" s="159"/>
      <c r="S1715" s="159"/>
      <c r="T1715" s="159"/>
      <c r="U1715" s="159"/>
      <c r="V1715" s="159"/>
      <c r="W1715" s="159"/>
      <c r="X1715" s="159"/>
      <c r="Y1715" s="159"/>
      <c r="Z1715" s="148"/>
      <c r="AA1715" s="148"/>
      <c r="AB1715" s="148"/>
      <c r="AC1715" s="148"/>
      <c r="AD1715" s="148"/>
      <c r="AE1715" s="148"/>
      <c r="AF1715" s="148"/>
      <c r="AG1715" s="148" t="s">
        <v>481</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3" x14ac:dyDescent="0.2">
      <c r="A1716" s="155"/>
      <c r="B1716" s="156"/>
      <c r="C1716" s="206" t="s">
        <v>762</v>
      </c>
      <c r="D1716" s="198"/>
      <c r="E1716" s="199">
        <v>1</v>
      </c>
      <c r="F1716" s="159"/>
      <c r="G1716" s="159"/>
      <c r="H1716" s="159"/>
      <c r="I1716" s="159"/>
      <c r="J1716" s="159"/>
      <c r="K1716" s="159"/>
      <c r="L1716" s="159"/>
      <c r="M1716" s="159"/>
      <c r="N1716" s="158"/>
      <c r="O1716" s="158"/>
      <c r="P1716" s="158"/>
      <c r="Q1716" s="158"/>
      <c r="R1716" s="159"/>
      <c r="S1716" s="159"/>
      <c r="T1716" s="159"/>
      <c r="U1716" s="159"/>
      <c r="V1716" s="159"/>
      <c r="W1716" s="159"/>
      <c r="X1716" s="159"/>
      <c r="Y1716" s="159"/>
      <c r="Z1716" s="148"/>
      <c r="AA1716" s="148"/>
      <c r="AB1716" s="148"/>
      <c r="AC1716" s="148"/>
      <c r="AD1716" s="148"/>
      <c r="AE1716" s="148"/>
      <c r="AF1716" s="148"/>
      <c r="AG1716" s="148" t="s">
        <v>481</v>
      </c>
      <c r="AH1716" s="148">
        <v>0</v>
      </c>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1" x14ac:dyDescent="0.2">
      <c r="A1717" s="177">
        <v>361</v>
      </c>
      <c r="B1717" s="178" t="s">
        <v>1033</v>
      </c>
      <c r="C1717" s="193" t="s">
        <v>2595</v>
      </c>
      <c r="D1717" s="179" t="s">
        <v>457</v>
      </c>
      <c r="E1717" s="180">
        <v>1</v>
      </c>
      <c r="F1717" s="181"/>
      <c r="G1717" s="182">
        <f>ROUND(E1717*F1717,2)</f>
        <v>0</v>
      </c>
      <c r="H1717" s="181"/>
      <c r="I1717" s="182">
        <f>ROUND(E1717*H1717,2)</f>
        <v>0</v>
      </c>
      <c r="J1717" s="181"/>
      <c r="K1717" s="182">
        <f>ROUND(E1717*J1717,2)</f>
        <v>0</v>
      </c>
      <c r="L1717" s="182">
        <v>12</v>
      </c>
      <c r="M1717" s="182">
        <f>G1717*(1+L1717/100)</f>
        <v>0</v>
      </c>
      <c r="N1717" s="180">
        <v>0</v>
      </c>
      <c r="O1717" s="180">
        <f>ROUND(E1717*N1717,2)</f>
        <v>0</v>
      </c>
      <c r="P1717" s="180">
        <v>0</v>
      </c>
      <c r="Q1717" s="180">
        <f>ROUND(E1717*P1717,2)</f>
        <v>0</v>
      </c>
      <c r="R1717" s="182"/>
      <c r="S1717" s="182" t="s">
        <v>410</v>
      </c>
      <c r="T1717" s="183" t="s">
        <v>364</v>
      </c>
      <c r="U1717" s="159">
        <v>0</v>
      </c>
      <c r="V1717" s="159">
        <f>ROUND(E1717*U1717,2)</f>
        <v>0</v>
      </c>
      <c r="W1717" s="159"/>
      <c r="X1717" s="159" t="s">
        <v>411</v>
      </c>
      <c r="Y1717" s="159" t="s">
        <v>366</v>
      </c>
      <c r="Z1717" s="148"/>
      <c r="AA1717" s="148"/>
      <c r="AB1717" s="148"/>
      <c r="AC1717" s="148"/>
      <c r="AD1717" s="148"/>
      <c r="AE1717" s="148"/>
      <c r="AF1717" s="148"/>
      <c r="AG1717" s="148" t="s">
        <v>412</v>
      </c>
      <c r="AH1717" s="148"/>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outlineLevel="2" x14ac:dyDescent="0.2">
      <c r="A1718" s="155"/>
      <c r="B1718" s="156"/>
      <c r="C1718" s="206" t="s">
        <v>1035</v>
      </c>
      <c r="D1718" s="198"/>
      <c r="E1718" s="199"/>
      <c r="F1718" s="159"/>
      <c r="G1718" s="159"/>
      <c r="H1718" s="159"/>
      <c r="I1718" s="159"/>
      <c r="J1718" s="159"/>
      <c r="K1718" s="159"/>
      <c r="L1718" s="159"/>
      <c r="M1718" s="159"/>
      <c r="N1718" s="158"/>
      <c r="O1718" s="158"/>
      <c r="P1718" s="158"/>
      <c r="Q1718" s="158"/>
      <c r="R1718" s="159"/>
      <c r="S1718" s="159"/>
      <c r="T1718" s="159"/>
      <c r="U1718" s="159"/>
      <c r="V1718" s="159"/>
      <c r="W1718" s="159"/>
      <c r="X1718" s="159"/>
      <c r="Y1718" s="159"/>
      <c r="Z1718" s="148"/>
      <c r="AA1718" s="148"/>
      <c r="AB1718" s="148"/>
      <c r="AC1718" s="148"/>
      <c r="AD1718" s="148"/>
      <c r="AE1718" s="148"/>
      <c r="AF1718" s="148"/>
      <c r="AG1718" s="148" t="s">
        <v>481</v>
      </c>
      <c r="AH1718" s="148">
        <v>0</v>
      </c>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3" x14ac:dyDescent="0.2">
      <c r="A1719" s="155"/>
      <c r="B1719" s="156"/>
      <c r="C1719" s="206" t="s">
        <v>884</v>
      </c>
      <c r="D1719" s="198"/>
      <c r="E1719" s="199">
        <v>1</v>
      </c>
      <c r="F1719" s="159"/>
      <c r="G1719" s="159"/>
      <c r="H1719" s="159"/>
      <c r="I1719" s="159"/>
      <c r="J1719" s="159"/>
      <c r="K1719" s="159"/>
      <c r="L1719" s="159"/>
      <c r="M1719" s="159"/>
      <c r="N1719" s="158"/>
      <c r="O1719" s="158"/>
      <c r="P1719" s="158"/>
      <c r="Q1719" s="158"/>
      <c r="R1719" s="159"/>
      <c r="S1719" s="159"/>
      <c r="T1719" s="159"/>
      <c r="U1719" s="159"/>
      <c r="V1719" s="159"/>
      <c r="W1719" s="159"/>
      <c r="X1719" s="159"/>
      <c r="Y1719" s="159"/>
      <c r="Z1719" s="148"/>
      <c r="AA1719" s="148"/>
      <c r="AB1719" s="148"/>
      <c r="AC1719" s="148"/>
      <c r="AD1719" s="148"/>
      <c r="AE1719" s="148"/>
      <c r="AF1719" s="148"/>
      <c r="AG1719" s="148" t="s">
        <v>481</v>
      </c>
      <c r="AH1719" s="148">
        <v>0</v>
      </c>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1" x14ac:dyDescent="0.2">
      <c r="A1720" s="177">
        <v>362</v>
      </c>
      <c r="B1720" s="178" t="s">
        <v>1036</v>
      </c>
      <c r="C1720" s="193" t="s">
        <v>2596</v>
      </c>
      <c r="D1720" s="179" t="s">
        <v>457</v>
      </c>
      <c r="E1720" s="180">
        <v>1</v>
      </c>
      <c r="F1720" s="181"/>
      <c r="G1720" s="182">
        <f>ROUND(E1720*F1720,2)</f>
        <v>0</v>
      </c>
      <c r="H1720" s="181"/>
      <c r="I1720" s="182">
        <f>ROUND(E1720*H1720,2)</f>
        <v>0</v>
      </c>
      <c r="J1720" s="181"/>
      <c r="K1720" s="182">
        <f>ROUND(E1720*J1720,2)</f>
        <v>0</v>
      </c>
      <c r="L1720" s="182">
        <v>12</v>
      </c>
      <c r="M1720" s="182">
        <f>G1720*(1+L1720/100)</f>
        <v>0</v>
      </c>
      <c r="N1720" s="180">
        <v>0</v>
      </c>
      <c r="O1720" s="180">
        <f>ROUND(E1720*N1720,2)</f>
        <v>0</v>
      </c>
      <c r="P1720" s="180">
        <v>0</v>
      </c>
      <c r="Q1720" s="180">
        <f>ROUND(E1720*P1720,2)</f>
        <v>0</v>
      </c>
      <c r="R1720" s="182"/>
      <c r="S1720" s="182" t="s">
        <v>410</v>
      </c>
      <c r="T1720" s="183" t="s">
        <v>364</v>
      </c>
      <c r="U1720" s="159">
        <v>0</v>
      </c>
      <c r="V1720" s="159">
        <f>ROUND(E1720*U1720,2)</f>
        <v>0</v>
      </c>
      <c r="W1720" s="159"/>
      <c r="X1720" s="159" t="s">
        <v>411</v>
      </c>
      <c r="Y1720" s="159" t="s">
        <v>366</v>
      </c>
      <c r="Z1720" s="148"/>
      <c r="AA1720" s="148"/>
      <c r="AB1720" s="148"/>
      <c r="AC1720" s="148"/>
      <c r="AD1720" s="148"/>
      <c r="AE1720" s="148"/>
      <c r="AF1720" s="148"/>
      <c r="AG1720" s="148" t="s">
        <v>412</v>
      </c>
      <c r="AH1720" s="148"/>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2" x14ac:dyDescent="0.2">
      <c r="A1721" s="155"/>
      <c r="B1721" s="156"/>
      <c r="C1721" s="206" t="s">
        <v>1038</v>
      </c>
      <c r="D1721" s="198"/>
      <c r="E1721" s="199"/>
      <c r="F1721" s="159"/>
      <c r="G1721" s="159"/>
      <c r="H1721" s="159"/>
      <c r="I1721" s="159"/>
      <c r="J1721" s="159"/>
      <c r="K1721" s="159"/>
      <c r="L1721" s="159"/>
      <c r="M1721" s="159"/>
      <c r="N1721" s="158"/>
      <c r="O1721" s="158"/>
      <c r="P1721" s="158"/>
      <c r="Q1721" s="158"/>
      <c r="R1721" s="159"/>
      <c r="S1721" s="159"/>
      <c r="T1721" s="159"/>
      <c r="U1721" s="159"/>
      <c r="V1721" s="159"/>
      <c r="W1721" s="159"/>
      <c r="X1721" s="159"/>
      <c r="Y1721" s="159"/>
      <c r="Z1721" s="148"/>
      <c r="AA1721" s="148"/>
      <c r="AB1721" s="148"/>
      <c r="AC1721" s="148"/>
      <c r="AD1721" s="148"/>
      <c r="AE1721" s="148"/>
      <c r="AF1721" s="148"/>
      <c r="AG1721" s="148" t="s">
        <v>481</v>
      </c>
      <c r="AH1721" s="148">
        <v>0</v>
      </c>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3" x14ac:dyDescent="0.2">
      <c r="A1722" s="155"/>
      <c r="B1722" s="156"/>
      <c r="C1722" s="206" t="s">
        <v>884</v>
      </c>
      <c r="D1722" s="198"/>
      <c r="E1722" s="199">
        <v>1</v>
      </c>
      <c r="F1722" s="159"/>
      <c r="G1722" s="159"/>
      <c r="H1722" s="159"/>
      <c r="I1722" s="159"/>
      <c r="J1722" s="159"/>
      <c r="K1722" s="159"/>
      <c r="L1722" s="159"/>
      <c r="M1722" s="159"/>
      <c r="N1722" s="158"/>
      <c r="O1722" s="158"/>
      <c r="P1722" s="158"/>
      <c r="Q1722" s="158"/>
      <c r="R1722" s="159"/>
      <c r="S1722" s="159"/>
      <c r="T1722" s="159"/>
      <c r="U1722" s="159"/>
      <c r="V1722" s="159"/>
      <c r="W1722" s="159"/>
      <c r="X1722" s="159"/>
      <c r="Y1722" s="159"/>
      <c r="Z1722" s="148"/>
      <c r="AA1722" s="148"/>
      <c r="AB1722" s="148"/>
      <c r="AC1722" s="148"/>
      <c r="AD1722" s="148"/>
      <c r="AE1722" s="148"/>
      <c r="AF1722" s="148"/>
      <c r="AG1722" s="148" t="s">
        <v>481</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77">
        <v>363</v>
      </c>
      <c r="B1723" s="178" t="s">
        <v>1039</v>
      </c>
      <c r="C1723" s="193" t="s">
        <v>2597</v>
      </c>
      <c r="D1723" s="179" t="s">
        <v>457</v>
      </c>
      <c r="E1723" s="180">
        <v>1</v>
      </c>
      <c r="F1723" s="181"/>
      <c r="G1723" s="182">
        <f>ROUND(E1723*F1723,2)</f>
        <v>0</v>
      </c>
      <c r="H1723" s="181"/>
      <c r="I1723" s="182">
        <f>ROUND(E1723*H1723,2)</f>
        <v>0</v>
      </c>
      <c r="J1723" s="181"/>
      <c r="K1723" s="182">
        <f>ROUND(E1723*J1723,2)</f>
        <v>0</v>
      </c>
      <c r="L1723" s="182">
        <v>12</v>
      </c>
      <c r="M1723" s="182">
        <f>G1723*(1+L1723/100)</f>
        <v>0</v>
      </c>
      <c r="N1723" s="180">
        <v>0</v>
      </c>
      <c r="O1723" s="180">
        <f>ROUND(E1723*N1723,2)</f>
        <v>0</v>
      </c>
      <c r="P1723" s="180">
        <v>0</v>
      </c>
      <c r="Q1723" s="180">
        <f>ROUND(E1723*P1723,2)</f>
        <v>0</v>
      </c>
      <c r="R1723" s="182"/>
      <c r="S1723" s="182" t="s">
        <v>410</v>
      </c>
      <c r="T1723" s="183" t="s">
        <v>364</v>
      </c>
      <c r="U1723" s="159">
        <v>0</v>
      </c>
      <c r="V1723" s="159">
        <f>ROUND(E1723*U1723,2)</f>
        <v>0</v>
      </c>
      <c r="W1723" s="159"/>
      <c r="X1723" s="159" t="s">
        <v>411</v>
      </c>
      <c r="Y1723" s="159" t="s">
        <v>366</v>
      </c>
      <c r="Z1723" s="148"/>
      <c r="AA1723" s="148"/>
      <c r="AB1723" s="148"/>
      <c r="AC1723" s="148"/>
      <c r="AD1723" s="148"/>
      <c r="AE1723" s="148"/>
      <c r="AF1723" s="148"/>
      <c r="AG1723" s="148" t="s">
        <v>412</v>
      </c>
      <c r="AH1723" s="148"/>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2" x14ac:dyDescent="0.2">
      <c r="A1724" s="155"/>
      <c r="B1724" s="156"/>
      <c r="C1724" s="206" t="s">
        <v>1041</v>
      </c>
      <c r="D1724" s="198"/>
      <c r="E1724" s="199"/>
      <c r="F1724" s="159"/>
      <c r="G1724" s="159"/>
      <c r="H1724" s="159"/>
      <c r="I1724" s="159"/>
      <c r="J1724" s="159"/>
      <c r="K1724" s="159"/>
      <c r="L1724" s="159"/>
      <c r="M1724" s="159"/>
      <c r="N1724" s="158"/>
      <c r="O1724" s="158"/>
      <c r="P1724" s="158"/>
      <c r="Q1724" s="158"/>
      <c r="R1724" s="159"/>
      <c r="S1724" s="159"/>
      <c r="T1724" s="159"/>
      <c r="U1724" s="159"/>
      <c r="V1724" s="159"/>
      <c r="W1724" s="159"/>
      <c r="X1724" s="159"/>
      <c r="Y1724" s="159"/>
      <c r="Z1724" s="148"/>
      <c r="AA1724" s="148"/>
      <c r="AB1724" s="148"/>
      <c r="AC1724" s="148"/>
      <c r="AD1724" s="148"/>
      <c r="AE1724" s="148"/>
      <c r="AF1724" s="148"/>
      <c r="AG1724" s="148" t="s">
        <v>481</v>
      </c>
      <c r="AH1724" s="148">
        <v>0</v>
      </c>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3" x14ac:dyDescent="0.2">
      <c r="A1725" s="155"/>
      <c r="B1725" s="156"/>
      <c r="C1725" s="206" t="s">
        <v>884</v>
      </c>
      <c r="D1725" s="198"/>
      <c r="E1725" s="199">
        <v>1</v>
      </c>
      <c r="F1725" s="159"/>
      <c r="G1725" s="159"/>
      <c r="H1725" s="159"/>
      <c r="I1725" s="159"/>
      <c r="J1725" s="159"/>
      <c r="K1725" s="159"/>
      <c r="L1725" s="159"/>
      <c r="M1725" s="159"/>
      <c r="N1725" s="158"/>
      <c r="O1725" s="158"/>
      <c r="P1725" s="158"/>
      <c r="Q1725" s="158"/>
      <c r="R1725" s="159"/>
      <c r="S1725" s="159"/>
      <c r="T1725" s="159"/>
      <c r="U1725" s="159"/>
      <c r="V1725" s="159"/>
      <c r="W1725" s="159"/>
      <c r="X1725" s="159"/>
      <c r="Y1725" s="159"/>
      <c r="Z1725" s="148"/>
      <c r="AA1725" s="148"/>
      <c r="AB1725" s="148"/>
      <c r="AC1725" s="148"/>
      <c r="AD1725" s="148"/>
      <c r="AE1725" s="148"/>
      <c r="AF1725" s="148"/>
      <c r="AG1725" s="148" t="s">
        <v>481</v>
      </c>
      <c r="AH1725" s="148">
        <v>0</v>
      </c>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1" x14ac:dyDescent="0.2">
      <c r="A1726" s="177">
        <v>364</v>
      </c>
      <c r="B1726" s="178" t="s">
        <v>1042</v>
      </c>
      <c r="C1726" s="193" t="s">
        <v>2598</v>
      </c>
      <c r="D1726" s="179" t="s">
        <v>457</v>
      </c>
      <c r="E1726" s="180">
        <v>1</v>
      </c>
      <c r="F1726" s="181"/>
      <c r="G1726" s="182">
        <f>ROUND(E1726*F1726,2)</f>
        <v>0</v>
      </c>
      <c r="H1726" s="181"/>
      <c r="I1726" s="182">
        <f>ROUND(E1726*H1726,2)</f>
        <v>0</v>
      </c>
      <c r="J1726" s="181"/>
      <c r="K1726" s="182">
        <f>ROUND(E1726*J1726,2)</f>
        <v>0</v>
      </c>
      <c r="L1726" s="182">
        <v>12</v>
      </c>
      <c r="M1726" s="182">
        <f>G1726*(1+L1726/100)</f>
        <v>0</v>
      </c>
      <c r="N1726" s="180">
        <v>0</v>
      </c>
      <c r="O1726" s="180">
        <f>ROUND(E1726*N1726,2)</f>
        <v>0</v>
      </c>
      <c r="P1726" s="180">
        <v>0</v>
      </c>
      <c r="Q1726" s="180">
        <f>ROUND(E1726*P1726,2)</f>
        <v>0</v>
      </c>
      <c r="R1726" s="182"/>
      <c r="S1726" s="182" t="s">
        <v>410</v>
      </c>
      <c r="T1726" s="183" t="s">
        <v>364</v>
      </c>
      <c r="U1726" s="159">
        <v>0</v>
      </c>
      <c r="V1726" s="159">
        <f>ROUND(E1726*U1726,2)</f>
        <v>0</v>
      </c>
      <c r="W1726" s="159"/>
      <c r="X1726" s="159" t="s">
        <v>411</v>
      </c>
      <c r="Y1726" s="159" t="s">
        <v>366</v>
      </c>
      <c r="Z1726" s="148"/>
      <c r="AA1726" s="148"/>
      <c r="AB1726" s="148"/>
      <c r="AC1726" s="148"/>
      <c r="AD1726" s="148"/>
      <c r="AE1726" s="148"/>
      <c r="AF1726" s="148"/>
      <c r="AG1726" s="148" t="s">
        <v>412</v>
      </c>
      <c r="AH1726" s="148"/>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2" x14ac:dyDescent="0.2">
      <c r="A1727" s="155"/>
      <c r="B1727" s="156"/>
      <c r="C1727" s="206" t="s">
        <v>1044</v>
      </c>
      <c r="D1727" s="198"/>
      <c r="E1727" s="199"/>
      <c r="F1727" s="159"/>
      <c r="G1727" s="159"/>
      <c r="H1727" s="159"/>
      <c r="I1727" s="159"/>
      <c r="J1727" s="159"/>
      <c r="K1727" s="159"/>
      <c r="L1727" s="159"/>
      <c r="M1727" s="159"/>
      <c r="N1727" s="158"/>
      <c r="O1727" s="158"/>
      <c r="P1727" s="158"/>
      <c r="Q1727" s="158"/>
      <c r="R1727" s="159"/>
      <c r="S1727" s="159"/>
      <c r="T1727" s="159"/>
      <c r="U1727" s="159"/>
      <c r="V1727" s="159"/>
      <c r="W1727" s="159"/>
      <c r="X1727" s="159"/>
      <c r="Y1727" s="159"/>
      <c r="Z1727" s="148"/>
      <c r="AA1727" s="148"/>
      <c r="AB1727" s="148"/>
      <c r="AC1727" s="148"/>
      <c r="AD1727" s="148"/>
      <c r="AE1727" s="148"/>
      <c r="AF1727" s="148"/>
      <c r="AG1727" s="148" t="s">
        <v>481</v>
      </c>
      <c r="AH1727" s="148">
        <v>0</v>
      </c>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3" x14ac:dyDescent="0.2">
      <c r="A1728" s="155"/>
      <c r="B1728" s="156"/>
      <c r="C1728" s="206" t="s">
        <v>884</v>
      </c>
      <c r="D1728" s="198"/>
      <c r="E1728" s="199">
        <v>1</v>
      </c>
      <c r="F1728" s="159"/>
      <c r="G1728" s="159"/>
      <c r="H1728" s="159"/>
      <c r="I1728" s="159"/>
      <c r="J1728" s="159"/>
      <c r="K1728" s="159"/>
      <c r="L1728" s="159"/>
      <c r="M1728" s="159"/>
      <c r="N1728" s="158"/>
      <c r="O1728" s="158"/>
      <c r="P1728" s="158"/>
      <c r="Q1728" s="158"/>
      <c r="R1728" s="159"/>
      <c r="S1728" s="159"/>
      <c r="T1728" s="159"/>
      <c r="U1728" s="159"/>
      <c r="V1728" s="159"/>
      <c r="W1728" s="159"/>
      <c r="X1728" s="159"/>
      <c r="Y1728" s="159"/>
      <c r="Z1728" s="148"/>
      <c r="AA1728" s="148"/>
      <c r="AB1728" s="148"/>
      <c r="AC1728" s="148"/>
      <c r="AD1728" s="148"/>
      <c r="AE1728" s="148"/>
      <c r="AF1728" s="148"/>
      <c r="AG1728" s="148" t="s">
        <v>481</v>
      </c>
      <c r="AH1728" s="148">
        <v>0</v>
      </c>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x14ac:dyDescent="0.2">
      <c r="A1729" s="167" t="s">
        <v>358</v>
      </c>
      <c r="B1729" s="168" t="s">
        <v>324</v>
      </c>
      <c r="C1729" s="192" t="s">
        <v>325</v>
      </c>
      <c r="D1729" s="169"/>
      <c r="E1729" s="170"/>
      <c r="F1729" s="171"/>
      <c r="G1729" s="171">
        <f>SUMIF(AG1730:AG1755,"&lt;&gt;NOR",G1730:G1755)</f>
        <v>0</v>
      </c>
      <c r="H1729" s="171"/>
      <c r="I1729" s="171">
        <f>SUM(I1730:I1755)</f>
        <v>0</v>
      </c>
      <c r="J1729" s="171"/>
      <c r="K1729" s="171">
        <f>SUM(K1730:K1755)</f>
        <v>0</v>
      </c>
      <c r="L1729" s="171"/>
      <c r="M1729" s="171">
        <f>SUM(M1730:M1755)</f>
        <v>0</v>
      </c>
      <c r="N1729" s="170"/>
      <c r="O1729" s="170">
        <f>SUM(O1730:O1755)</f>
        <v>0</v>
      </c>
      <c r="P1729" s="170"/>
      <c r="Q1729" s="170">
        <f>SUM(Q1730:Q1755)</f>
        <v>0</v>
      </c>
      <c r="R1729" s="171"/>
      <c r="S1729" s="171"/>
      <c r="T1729" s="172"/>
      <c r="U1729" s="166"/>
      <c r="V1729" s="166">
        <f>SUM(V1730:V1755)</f>
        <v>0.88</v>
      </c>
      <c r="W1729" s="166"/>
      <c r="X1729" s="166"/>
      <c r="Y1729" s="166"/>
      <c r="AG1729" t="s">
        <v>359</v>
      </c>
    </row>
    <row r="1730" spans="1:60" ht="22.5" outlineLevel="1" x14ac:dyDescent="0.2">
      <c r="A1730" s="177">
        <v>365</v>
      </c>
      <c r="B1730" s="178" t="s">
        <v>1092</v>
      </c>
      <c r="C1730" s="193" t="s">
        <v>1093</v>
      </c>
      <c r="D1730" s="179" t="s">
        <v>1068</v>
      </c>
      <c r="E1730" s="180">
        <v>0.25769999999999998</v>
      </c>
      <c r="F1730" s="181"/>
      <c r="G1730" s="182">
        <f>ROUND(E1730*F1730,2)</f>
        <v>0</v>
      </c>
      <c r="H1730" s="181"/>
      <c r="I1730" s="182">
        <f>ROUND(E1730*H1730,2)</f>
        <v>0</v>
      </c>
      <c r="J1730" s="181"/>
      <c r="K1730" s="182">
        <f>ROUND(E1730*J1730,2)</f>
        <v>0</v>
      </c>
      <c r="L1730" s="182">
        <v>12</v>
      </c>
      <c r="M1730" s="182">
        <f>G1730*(1+L1730/100)</f>
        <v>0</v>
      </c>
      <c r="N1730" s="180">
        <v>0</v>
      </c>
      <c r="O1730" s="180">
        <f>ROUND(E1730*N1730,2)</f>
        <v>0</v>
      </c>
      <c r="P1730" s="180">
        <v>0</v>
      </c>
      <c r="Q1730" s="180">
        <f>ROUND(E1730*P1730,2)</f>
        <v>0</v>
      </c>
      <c r="R1730" s="182" t="s">
        <v>601</v>
      </c>
      <c r="S1730" s="182" t="s">
        <v>363</v>
      </c>
      <c r="T1730" s="183" t="s">
        <v>363</v>
      </c>
      <c r="U1730" s="159">
        <v>0.93300000000000005</v>
      </c>
      <c r="V1730" s="159">
        <f>ROUND(E1730*U1730,2)</f>
        <v>0.24</v>
      </c>
      <c r="W1730" s="159"/>
      <c r="X1730" s="159" t="s">
        <v>1200</v>
      </c>
      <c r="Y1730" s="159" t="s">
        <v>366</v>
      </c>
      <c r="Z1730" s="148"/>
      <c r="AA1730" s="148"/>
      <c r="AB1730" s="148"/>
      <c r="AC1730" s="148"/>
      <c r="AD1730" s="148"/>
      <c r="AE1730" s="148"/>
      <c r="AF1730" s="148"/>
      <c r="AG1730" s="148" t="s">
        <v>1201</v>
      </c>
      <c r="AH1730" s="148"/>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outlineLevel="2" x14ac:dyDescent="0.2">
      <c r="A1731" s="155"/>
      <c r="B1731" s="156"/>
      <c r="C1731" s="206" t="s">
        <v>1203</v>
      </c>
      <c r="D1731" s="198"/>
      <c r="E1731" s="199"/>
      <c r="F1731" s="159"/>
      <c r="G1731" s="159"/>
      <c r="H1731" s="159"/>
      <c r="I1731" s="159"/>
      <c r="J1731" s="159"/>
      <c r="K1731" s="159"/>
      <c r="L1731" s="159"/>
      <c r="M1731" s="159"/>
      <c r="N1731" s="158"/>
      <c r="O1731" s="158"/>
      <c r="P1731" s="158"/>
      <c r="Q1731" s="158"/>
      <c r="R1731" s="159"/>
      <c r="S1731" s="159"/>
      <c r="T1731" s="159"/>
      <c r="U1731" s="159"/>
      <c r="V1731" s="159"/>
      <c r="W1731" s="159"/>
      <c r="X1731" s="159"/>
      <c r="Y1731" s="159"/>
      <c r="Z1731" s="148"/>
      <c r="AA1731" s="148"/>
      <c r="AB1731" s="148"/>
      <c r="AC1731" s="148"/>
      <c r="AD1731" s="148"/>
      <c r="AE1731" s="148"/>
      <c r="AF1731" s="148"/>
      <c r="AG1731" s="148" t="s">
        <v>481</v>
      </c>
      <c r="AH1731" s="148">
        <v>0</v>
      </c>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outlineLevel="3" x14ac:dyDescent="0.2">
      <c r="A1732" s="155"/>
      <c r="B1732" s="156"/>
      <c r="C1732" s="206" t="s">
        <v>2599</v>
      </c>
      <c r="D1732" s="198"/>
      <c r="E1732" s="199"/>
      <c r="F1732" s="159"/>
      <c r="G1732" s="159"/>
      <c r="H1732" s="159"/>
      <c r="I1732" s="159"/>
      <c r="J1732" s="159"/>
      <c r="K1732" s="159"/>
      <c r="L1732" s="159"/>
      <c r="M1732" s="159"/>
      <c r="N1732" s="158"/>
      <c r="O1732" s="158"/>
      <c r="P1732" s="158"/>
      <c r="Q1732" s="158"/>
      <c r="R1732" s="159"/>
      <c r="S1732" s="159"/>
      <c r="T1732" s="159"/>
      <c r="U1732" s="159"/>
      <c r="V1732" s="159"/>
      <c r="W1732" s="159"/>
      <c r="X1732" s="159"/>
      <c r="Y1732" s="159"/>
      <c r="Z1732" s="148"/>
      <c r="AA1732" s="148"/>
      <c r="AB1732" s="148"/>
      <c r="AC1732" s="148"/>
      <c r="AD1732" s="148"/>
      <c r="AE1732" s="148"/>
      <c r="AF1732" s="148"/>
      <c r="AG1732" s="148" t="s">
        <v>481</v>
      </c>
      <c r="AH1732" s="148">
        <v>0</v>
      </c>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3" x14ac:dyDescent="0.2">
      <c r="A1733" s="155"/>
      <c r="B1733" s="156"/>
      <c r="C1733" s="206" t="s">
        <v>2600</v>
      </c>
      <c r="D1733" s="198"/>
      <c r="E1733" s="199">
        <v>0.25769999999999998</v>
      </c>
      <c r="F1733" s="159"/>
      <c r="G1733" s="159"/>
      <c r="H1733" s="159"/>
      <c r="I1733" s="159"/>
      <c r="J1733" s="159"/>
      <c r="K1733" s="159"/>
      <c r="L1733" s="159"/>
      <c r="M1733" s="159"/>
      <c r="N1733" s="158"/>
      <c r="O1733" s="158"/>
      <c r="P1733" s="158"/>
      <c r="Q1733" s="158"/>
      <c r="R1733" s="159"/>
      <c r="S1733" s="159"/>
      <c r="T1733" s="159"/>
      <c r="U1733" s="159"/>
      <c r="V1733" s="159"/>
      <c r="W1733" s="159"/>
      <c r="X1733" s="159"/>
      <c r="Y1733" s="159"/>
      <c r="Z1733" s="148"/>
      <c r="AA1733" s="148"/>
      <c r="AB1733" s="148"/>
      <c r="AC1733" s="148"/>
      <c r="AD1733" s="148"/>
      <c r="AE1733" s="148"/>
      <c r="AF1733" s="148"/>
      <c r="AG1733" s="148" t="s">
        <v>481</v>
      </c>
      <c r="AH1733" s="148">
        <v>0</v>
      </c>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1" x14ac:dyDescent="0.2">
      <c r="A1734" s="177">
        <v>366</v>
      </c>
      <c r="B1734" s="178" t="s">
        <v>2601</v>
      </c>
      <c r="C1734" s="193" t="s">
        <v>1199</v>
      </c>
      <c r="D1734" s="179" t="s">
        <v>1068</v>
      </c>
      <c r="E1734" s="180">
        <v>0.25769999999999998</v>
      </c>
      <c r="F1734" s="181"/>
      <c r="G1734" s="182">
        <f>ROUND(E1734*F1734,2)</f>
        <v>0</v>
      </c>
      <c r="H1734" s="181"/>
      <c r="I1734" s="182">
        <f>ROUND(E1734*H1734,2)</f>
        <v>0</v>
      </c>
      <c r="J1734" s="181"/>
      <c r="K1734" s="182">
        <f>ROUND(E1734*J1734,2)</f>
        <v>0</v>
      </c>
      <c r="L1734" s="182">
        <v>12</v>
      </c>
      <c r="M1734" s="182">
        <f>G1734*(1+L1734/100)</f>
        <v>0</v>
      </c>
      <c r="N1734" s="180">
        <v>0</v>
      </c>
      <c r="O1734" s="180">
        <f>ROUND(E1734*N1734,2)</f>
        <v>0</v>
      </c>
      <c r="P1734" s="180">
        <v>0</v>
      </c>
      <c r="Q1734" s="180">
        <f>ROUND(E1734*P1734,2)</f>
        <v>0</v>
      </c>
      <c r="R1734" s="182" t="s">
        <v>601</v>
      </c>
      <c r="S1734" s="182" t="s">
        <v>363</v>
      </c>
      <c r="T1734" s="183" t="s">
        <v>363</v>
      </c>
      <c r="U1734" s="159">
        <v>0.49</v>
      </c>
      <c r="V1734" s="159">
        <f>ROUND(E1734*U1734,2)</f>
        <v>0.13</v>
      </c>
      <c r="W1734" s="159"/>
      <c r="X1734" s="159" t="s">
        <v>1200</v>
      </c>
      <c r="Y1734" s="159" t="s">
        <v>366</v>
      </c>
      <c r="Z1734" s="148"/>
      <c r="AA1734" s="148"/>
      <c r="AB1734" s="148"/>
      <c r="AC1734" s="148"/>
      <c r="AD1734" s="148"/>
      <c r="AE1734" s="148"/>
      <c r="AF1734" s="148"/>
      <c r="AG1734" s="148" t="s">
        <v>1201</v>
      </c>
      <c r="AH1734" s="148"/>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outlineLevel="2" x14ac:dyDescent="0.2">
      <c r="A1735" s="155"/>
      <c r="B1735" s="156"/>
      <c r="C1735" s="283" t="s">
        <v>1202</v>
      </c>
      <c r="D1735" s="284"/>
      <c r="E1735" s="284"/>
      <c r="F1735" s="284"/>
      <c r="G1735" s="284"/>
      <c r="H1735" s="159"/>
      <c r="I1735" s="159"/>
      <c r="J1735" s="159"/>
      <c r="K1735" s="159"/>
      <c r="L1735" s="159"/>
      <c r="M1735" s="159"/>
      <c r="N1735" s="158"/>
      <c r="O1735" s="158"/>
      <c r="P1735" s="158"/>
      <c r="Q1735" s="158"/>
      <c r="R1735" s="159"/>
      <c r="S1735" s="159"/>
      <c r="T1735" s="159"/>
      <c r="U1735" s="159"/>
      <c r="V1735" s="159"/>
      <c r="W1735" s="159"/>
      <c r="X1735" s="159"/>
      <c r="Y1735" s="159"/>
      <c r="Z1735" s="148"/>
      <c r="AA1735" s="148"/>
      <c r="AB1735" s="148"/>
      <c r="AC1735" s="148"/>
      <c r="AD1735" s="148"/>
      <c r="AE1735" s="148"/>
      <c r="AF1735" s="148"/>
      <c r="AG1735" s="148" t="s">
        <v>369</v>
      </c>
      <c r="AH1735" s="148"/>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2" x14ac:dyDescent="0.2">
      <c r="A1736" s="155"/>
      <c r="B1736" s="156"/>
      <c r="C1736" s="206" t="s">
        <v>1203</v>
      </c>
      <c r="D1736" s="198"/>
      <c r="E1736" s="199"/>
      <c r="F1736" s="159"/>
      <c r="G1736" s="159"/>
      <c r="H1736" s="159"/>
      <c r="I1736" s="159"/>
      <c r="J1736" s="159"/>
      <c r="K1736" s="159"/>
      <c r="L1736" s="159"/>
      <c r="M1736" s="159"/>
      <c r="N1736" s="158"/>
      <c r="O1736" s="158"/>
      <c r="P1736" s="158"/>
      <c r="Q1736" s="158"/>
      <c r="R1736" s="159"/>
      <c r="S1736" s="159"/>
      <c r="T1736" s="159"/>
      <c r="U1736" s="159"/>
      <c r="V1736" s="159"/>
      <c r="W1736" s="159"/>
      <c r="X1736" s="159"/>
      <c r="Y1736" s="159"/>
      <c r="Z1736" s="148"/>
      <c r="AA1736" s="148"/>
      <c r="AB1736" s="148"/>
      <c r="AC1736" s="148"/>
      <c r="AD1736" s="148"/>
      <c r="AE1736" s="148"/>
      <c r="AF1736" s="148"/>
      <c r="AG1736" s="148" t="s">
        <v>481</v>
      </c>
      <c r="AH1736" s="148">
        <v>0</v>
      </c>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outlineLevel="3" x14ac:dyDescent="0.2">
      <c r="A1737" s="155"/>
      <c r="B1737" s="156"/>
      <c r="C1737" s="206" t="s">
        <v>2599</v>
      </c>
      <c r="D1737" s="198"/>
      <c r="E1737" s="199"/>
      <c r="F1737" s="159"/>
      <c r="G1737" s="159"/>
      <c r="H1737" s="159"/>
      <c r="I1737" s="159"/>
      <c r="J1737" s="159"/>
      <c r="K1737" s="159"/>
      <c r="L1737" s="159"/>
      <c r="M1737" s="159"/>
      <c r="N1737" s="158"/>
      <c r="O1737" s="158"/>
      <c r="P1737" s="158"/>
      <c r="Q1737" s="158"/>
      <c r="R1737" s="159"/>
      <c r="S1737" s="159"/>
      <c r="T1737" s="159"/>
      <c r="U1737" s="159"/>
      <c r="V1737" s="159"/>
      <c r="W1737" s="159"/>
      <c r="X1737" s="159"/>
      <c r="Y1737" s="159"/>
      <c r="Z1737" s="148"/>
      <c r="AA1737" s="148"/>
      <c r="AB1737" s="148"/>
      <c r="AC1737" s="148"/>
      <c r="AD1737" s="148"/>
      <c r="AE1737" s="148"/>
      <c r="AF1737" s="148"/>
      <c r="AG1737" s="148" t="s">
        <v>481</v>
      </c>
      <c r="AH1737" s="148">
        <v>0</v>
      </c>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3" x14ac:dyDescent="0.2">
      <c r="A1738" s="155"/>
      <c r="B1738" s="156"/>
      <c r="C1738" s="206" t="s">
        <v>2600</v>
      </c>
      <c r="D1738" s="198"/>
      <c r="E1738" s="199">
        <v>0.25769999999999998</v>
      </c>
      <c r="F1738" s="159"/>
      <c r="G1738" s="159"/>
      <c r="H1738" s="159"/>
      <c r="I1738" s="159"/>
      <c r="J1738" s="159"/>
      <c r="K1738" s="159"/>
      <c r="L1738" s="159"/>
      <c r="M1738" s="159"/>
      <c r="N1738" s="158"/>
      <c r="O1738" s="158"/>
      <c r="P1738" s="158"/>
      <c r="Q1738" s="158"/>
      <c r="R1738" s="159"/>
      <c r="S1738" s="159"/>
      <c r="T1738" s="159"/>
      <c r="U1738" s="159"/>
      <c r="V1738" s="159"/>
      <c r="W1738" s="159"/>
      <c r="X1738" s="159"/>
      <c r="Y1738" s="159"/>
      <c r="Z1738" s="148"/>
      <c r="AA1738" s="148"/>
      <c r="AB1738" s="148"/>
      <c r="AC1738" s="148"/>
      <c r="AD1738" s="148"/>
      <c r="AE1738" s="148"/>
      <c r="AF1738" s="148"/>
      <c r="AG1738" s="148" t="s">
        <v>481</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outlineLevel="1" x14ac:dyDescent="0.2">
      <c r="A1739" s="177">
        <v>367</v>
      </c>
      <c r="B1739" s="178" t="s">
        <v>2602</v>
      </c>
      <c r="C1739" s="193" t="s">
        <v>1209</v>
      </c>
      <c r="D1739" s="179" t="s">
        <v>1068</v>
      </c>
      <c r="E1739" s="180">
        <v>6.1848000000000001</v>
      </c>
      <c r="F1739" s="181"/>
      <c r="G1739" s="182">
        <f>ROUND(E1739*F1739,2)</f>
        <v>0</v>
      </c>
      <c r="H1739" s="181"/>
      <c r="I1739" s="182">
        <f>ROUND(E1739*H1739,2)</f>
        <v>0</v>
      </c>
      <c r="J1739" s="181"/>
      <c r="K1739" s="182">
        <f>ROUND(E1739*J1739,2)</f>
        <v>0</v>
      </c>
      <c r="L1739" s="182">
        <v>12</v>
      </c>
      <c r="M1739" s="182">
        <f>G1739*(1+L1739/100)</f>
        <v>0</v>
      </c>
      <c r="N1739" s="180">
        <v>0</v>
      </c>
      <c r="O1739" s="180">
        <f>ROUND(E1739*N1739,2)</f>
        <v>0</v>
      </c>
      <c r="P1739" s="180">
        <v>0</v>
      </c>
      <c r="Q1739" s="180">
        <f>ROUND(E1739*P1739,2)</f>
        <v>0</v>
      </c>
      <c r="R1739" s="182" t="s">
        <v>601</v>
      </c>
      <c r="S1739" s="182" t="s">
        <v>363</v>
      </c>
      <c r="T1739" s="183" t="s">
        <v>363</v>
      </c>
      <c r="U1739" s="159">
        <v>0</v>
      </c>
      <c r="V1739" s="159">
        <f>ROUND(E1739*U1739,2)</f>
        <v>0</v>
      </c>
      <c r="W1739" s="159"/>
      <c r="X1739" s="159" t="s">
        <v>1200</v>
      </c>
      <c r="Y1739" s="159" t="s">
        <v>366</v>
      </c>
      <c r="Z1739" s="148"/>
      <c r="AA1739" s="148"/>
      <c r="AB1739" s="148"/>
      <c r="AC1739" s="148"/>
      <c r="AD1739" s="148"/>
      <c r="AE1739" s="148"/>
      <c r="AF1739" s="148"/>
      <c r="AG1739" s="148" t="s">
        <v>1201</v>
      </c>
      <c r="AH1739" s="148"/>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2" x14ac:dyDescent="0.2">
      <c r="A1740" s="155"/>
      <c r="B1740" s="156"/>
      <c r="C1740" s="206" t="s">
        <v>1203</v>
      </c>
      <c r="D1740" s="198"/>
      <c r="E1740" s="199"/>
      <c r="F1740" s="159"/>
      <c r="G1740" s="159"/>
      <c r="H1740" s="159"/>
      <c r="I1740" s="159"/>
      <c r="J1740" s="159"/>
      <c r="K1740" s="159"/>
      <c r="L1740" s="159"/>
      <c r="M1740" s="159"/>
      <c r="N1740" s="158"/>
      <c r="O1740" s="158"/>
      <c r="P1740" s="158"/>
      <c r="Q1740" s="158"/>
      <c r="R1740" s="159"/>
      <c r="S1740" s="159"/>
      <c r="T1740" s="159"/>
      <c r="U1740" s="159"/>
      <c r="V1740" s="159"/>
      <c r="W1740" s="159"/>
      <c r="X1740" s="159"/>
      <c r="Y1740" s="159"/>
      <c r="Z1740" s="148"/>
      <c r="AA1740" s="148"/>
      <c r="AB1740" s="148"/>
      <c r="AC1740" s="148"/>
      <c r="AD1740" s="148"/>
      <c r="AE1740" s="148"/>
      <c r="AF1740" s="148"/>
      <c r="AG1740" s="148" t="s">
        <v>481</v>
      </c>
      <c r="AH1740" s="148">
        <v>0</v>
      </c>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outlineLevel="3" x14ac:dyDescent="0.2">
      <c r="A1741" s="155"/>
      <c r="B1741" s="156"/>
      <c r="C1741" s="206" t="s">
        <v>2599</v>
      </c>
      <c r="D1741" s="198"/>
      <c r="E1741" s="199"/>
      <c r="F1741" s="159"/>
      <c r="G1741" s="159"/>
      <c r="H1741" s="159"/>
      <c r="I1741" s="159"/>
      <c r="J1741" s="159"/>
      <c r="K1741" s="159"/>
      <c r="L1741" s="159"/>
      <c r="M1741" s="159"/>
      <c r="N1741" s="158"/>
      <c r="O1741" s="158"/>
      <c r="P1741" s="158"/>
      <c r="Q1741" s="158"/>
      <c r="R1741" s="159"/>
      <c r="S1741" s="159"/>
      <c r="T1741" s="159"/>
      <c r="U1741" s="159"/>
      <c r="V1741" s="159"/>
      <c r="W1741" s="159"/>
      <c r="X1741" s="159"/>
      <c r="Y1741" s="159"/>
      <c r="Z1741" s="148"/>
      <c r="AA1741" s="148"/>
      <c r="AB1741" s="148"/>
      <c r="AC1741" s="148"/>
      <c r="AD1741" s="148"/>
      <c r="AE1741" s="148"/>
      <c r="AF1741" s="148"/>
      <c r="AG1741" s="148" t="s">
        <v>481</v>
      </c>
      <c r="AH1741" s="148">
        <v>0</v>
      </c>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3" x14ac:dyDescent="0.2">
      <c r="A1742" s="155"/>
      <c r="B1742" s="156"/>
      <c r="C1742" s="206" t="s">
        <v>2603</v>
      </c>
      <c r="D1742" s="198"/>
      <c r="E1742" s="199">
        <v>6.1848000000000001</v>
      </c>
      <c r="F1742" s="159"/>
      <c r="G1742" s="159"/>
      <c r="H1742" s="159"/>
      <c r="I1742" s="159"/>
      <c r="J1742" s="159"/>
      <c r="K1742" s="159"/>
      <c r="L1742" s="159"/>
      <c r="M1742" s="159"/>
      <c r="N1742" s="158"/>
      <c r="O1742" s="158"/>
      <c r="P1742" s="158"/>
      <c r="Q1742" s="158"/>
      <c r="R1742" s="159"/>
      <c r="S1742" s="159"/>
      <c r="T1742" s="159"/>
      <c r="U1742" s="159"/>
      <c r="V1742" s="159"/>
      <c r="W1742" s="159"/>
      <c r="X1742" s="159"/>
      <c r="Y1742" s="159"/>
      <c r="Z1742" s="148"/>
      <c r="AA1742" s="148"/>
      <c r="AB1742" s="148"/>
      <c r="AC1742" s="148"/>
      <c r="AD1742" s="148"/>
      <c r="AE1742" s="148"/>
      <c r="AF1742" s="148"/>
      <c r="AG1742" s="148" t="s">
        <v>481</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outlineLevel="1" x14ac:dyDescent="0.2">
      <c r="A1743" s="177">
        <v>368</v>
      </c>
      <c r="B1743" s="178" t="s">
        <v>1210</v>
      </c>
      <c r="C1743" s="193" t="s">
        <v>1211</v>
      </c>
      <c r="D1743" s="179" t="s">
        <v>1068</v>
      </c>
      <c r="E1743" s="180">
        <v>0.25769999999999998</v>
      </c>
      <c r="F1743" s="181"/>
      <c r="G1743" s="182">
        <f>ROUND(E1743*F1743,2)</f>
        <v>0</v>
      </c>
      <c r="H1743" s="181"/>
      <c r="I1743" s="182">
        <f>ROUND(E1743*H1743,2)</f>
        <v>0</v>
      </c>
      <c r="J1743" s="181"/>
      <c r="K1743" s="182">
        <f>ROUND(E1743*J1743,2)</f>
        <v>0</v>
      </c>
      <c r="L1743" s="182">
        <v>12</v>
      </c>
      <c r="M1743" s="182">
        <f>G1743*(1+L1743/100)</f>
        <v>0</v>
      </c>
      <c r="N1743" s="180">
        <v>0</v>
      </c>
      <c r="O1743" s="180">
        <f>ROUND(E1743*N1743,2)</f>
        <v>0</v>
      </c>
      <c r="P1743" s="180">
        <v>0</v>
      </c>
      <c r="Q1743" s="180">
        <f>ROUND(E1743*P1743,2)</f>
        <v>0</v>
      </c>
      <c r="R1743" s="182" t="s">
        <v>601</v>
      </c>
      <c r="S1743" s="182" t="s">
        <v>363</v>
      </c>
      <c r="T1743" s="183" t="s">
        <v>363</v>
      </c>
      <c r="U1743" s="159">
        <v>0.94199999999999995</v>
      </c>
      <c r="V1743" s="159">
        <f>ROUND(E1743*U1743,2)</f>
        <v>0.24</v>
      </c>
      <c r="W1743" s="159"/>
      <c r="X1743" s="159" t="s">
        <v>1200</v>
      </c>
      <c r="Y1743" s="159" t="s">
        <v>366</v>
      </c>
      <c r="Z1743" s="148"/>
      <c r="AA1743" s="148"/>
      <c r="AB1743" s="148"/>
      <c r="AC1743" s="148"/>
      <c r="AD1743" s="148"/>
      <c r="AE1743" s="148"/>
      <c r="AF1743" s="148"/>
      <c r="AG1743" s="148" t="s">
        <v>1201</v>
      </c>
      <c r="AH1743" s="148"/>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2" x14ac:dyDescent="0.2">
      <c r="A1744" s="155"/>
      <c r="B1744" s="156"/>
      <c r="C1744" s="206" t="s">
        <v>1203</v>
      </c>
      <c r="D1744" s="198"/>
      <c r="E1744" s="199"/>
      <c r="F1744" s="159"/>
      <c r="G1744" s="159"/>
      <c r="H1744" s="159"/>
      <c r="I1744" s="159"/>
      <c r="J1744" s="159"/>
      <c r="K1744" s="159"/>
      <c r="L1744" s="159"/>
      <c r="M1744" s="159"/>
      <c r="N1744" s="158"/>
      <c r="O1744" s="158"/>
      <c r="P1744" s="158"/>
      <c r="Q1744" s="158"/>
      <c r="R1744" s="159"/>
      <c r="S1744" s="159"/>
      <c r="T1744" s="159"/>
      <c r="U1744" s="159"/>
      <c r="V1744" s="159"/>
      <c r="W1744" s="159"/>
      <c r="X1744" s="159"/>
      <c r="Y1744" s="159"/>
      <c r="Z1744" s="148"/>
      <c r="AA1744" s="148"/>
      <c r="AB1744" s="148"/>
      <c r="AC1744" s="148"/>
      <c r="AD1744" s="148"/>
      <c r="AE1744" s="148"/>
      <c r="AF1744" s="148"/>
      <c r="AG1744" s="148" t="s">
        <v>481</v>
      </c>
      <c r="AH1744" s="148">
        <v>0</v>
      </c>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3" x14ac:dyDescent="0.2">
      <c r="A1745" s="155"/>
      <c r="B1745" s="156"/>
      <c r="C1745" s="206" t="s">
        <v>2599</v>
      </c>
      <c r="D1745" s="198"/>
      <c r="E1745" s="199"/>
      <c r="F1745" s="159"/>
      <c r="G1745" s="159"/>
      <c r="H1745" s="159"/>
      <c r="I1745" s="159"/>
      <c r="J1745" s="159"/>
      <c r="K1745" s="159"/>
      <c r="L1745" s="159"/>
      <c r="M1745" s="159"/>
      <c r="N1745" s="158"/>
      <c r="O1745" s="158"/>
      <c r="P1745" s="158"/>
      <c r="Q1745" s="158"/>
      <c r="R1745" s="159"/>
      <c r="S1745" s="159"/>
      <c r="T1745" s="159"/>
      <c r="U1745" s="159"/>
      <c r="V1745" s="159"/>
      <c r="W1745" s="159"/>
      <c r="X1745" s="159"/>
      <c r="Y1745" s="159"/>
      <c r="Z1745" s="148"/>
      <c r="AA1745" s="148"/>
      <c r="AB1745" s="148"/>
      <c r="AC1745" s="148"/>
      <c r="AD1745" s="148"/>
      <c r="AE1745" s="148"/>
      <c r="AF1745" s="148"/>
      <c r="AG1745" s="148" t="s">
        <v>481</v>
      </c>
      <c r="AH1745" s="148">
        <v>0</v>
      </c>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3" x14ac:dyDescent="0.2">
      <c r="A1746" s="155"/>
      <c r="B1746" s="156"/>
      <c r="C1746" s="206" t="s">
        <v>2600</v>
      </c>
      <c r="D1746" s="198"/>
      <c r="E1746" s="199">
        <v>0.25769999999999998</v>
      </c>
      <c r="F1746" s="159"/>
      <c r="G1746" s="159"/>
      <c r="H1746" s="159"/>
      <c r="I1746" s="159"/>
      <c r="J1746" s="159"/>
      <c r="K1746" s="159"/>
      <c r="L1746" s="159"/>
      <c r="M1746" s="159"/>
      <c r="N1746" s="158"/>
      <c r="O1746" s="158"/>
      <c r="P1746" s="158"/>
      <c r="Q1746" s="158"/>
      <c r="R1746" s="159"/>
      <c r="S1746" s="159"/>
      <c r="T1746" s="159"/>
      <c r="U1746" s="159"/>
      <c r="V1746" s="159"/>
      <c r="W1746" s="159"/>
      <c r="X1746" s="159"/>
      <c r="Y1746" s="159"/>
      <c r="Z1746" s="148"/>
      <c r="AA1746" s="148"/>
      <c r="AB1746" s="148"/>
      <c r="AC1746" s="148"/>
      <c r="AD1746" s="148"/>
      <c r="AE1746" s="148"/>
      <c r="AF1746" s="148"/>
      <c r="AG1746" s="148" t="s">
        <v>481</v>
      </c>
      <c r="AH1746" s="148">
        <v>0</v>
      </c>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ht="22.5" outlineLevel="1" x14ac:dyDescent="0.2">
      <c r="A1747" s="177">
        <v>369</v>
      </c>
      <c r="B1747" s="178" t="s">
        <v>1212</v>
      </c>
      <c r="C1747" s="193" t="s">
        <v>1213</v>
      </c>
      <c r="D1747" s="179" t="s">
        <v>1068</v>
      </c>
      <c r="E1747" s="180">
        <v>2.577</v>
      </c>
      <c r="F1747" s="181"/>
      <c r="G1747" s="182">
        <f>ROUND(E1747*F1747,2)</f>
        <v>0</v>
      </c>
      <c r="H1747" s="181"/>
      <c r="I1747" s="182">
        <f>ROUND(E1747*H1747,2)</f>
        <v>0</v>
      </c>
      <c r="J1747" s="181"/>
      <c r="K1747" s="182">
        <f>ROUND(E1747*J1747,2)</f>
        <v>0</v>
      </c>
      <c r="L1747" s="182">
        <v>12</v>
      </c>
      <c r="M1747" s="182">
        <f>G1747*(1+L1747/100)</f>
        <v>0</v>
      </c>
      <c r="N1747" s="180">
        <v>0</v>
      </c>
      <c r="O1747" s="180">
        <f>ROUND(E1747*N1747,2)</f>
        <v>0</v>
      </c>
      <c r="P1747" s="180">
        <v>0</v>
      </c>
      <c r="Q1747" s="180">
        <f>ROUND(E1747*P1747,2)</f>
        <v>0</v>
      </c>
      <c r="R1747" s="182" t="s">
        <v>601</v>
      </c>
      <c r="S1747" s="182" t="s">
        <v>363</v>
      </c>
      <c r="T1747" s="183" t="s">
        <v>363</v>
      </c>
      <c r="U1747" s="159">
        <v>0.105</v>
      </c>
      <c r="V1747" s="159">
        <f>ROUND(E1747*U1747,2)</f>
        <v>0.27</v>
      </c>
      <c r="W1747" s="159"/>
      <c r="X1747" s="159" t="s">
        <v>1200</v>
      </c>
      <c r="Y1747" s="159" t="s">
        <v>366</v>
      </c>
      <c r="Z1747" s="148"/>
      <c r="AA1747" s="148"/>
      <c r="AB1747" s="148"/>
      <c r="AC1747" s="148"/>
      <c r="AD1747" s="148"/>
      <c r="AE1747" s="148"/>
      <c r="AF1747" s="148"/>
      <c r="AG1747" s="148" t="s">
        <v>1201</v>
      </c>
      <c r="AH1747" s="148"/>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2" x14ac:dyDescent="0.2">
      <c r="A1748" s="155"/>
      <c r="B1748" s="156"/>
      <c r="C1748" s="206" t="s">
        <v>1203</v>
      </c>
      <c r="D1748" s="198"/>
      <c r="E1748" s="199"/>
      <c r="F1748" s="159"/>
      <c r="G1748" s="159"/>
      <c r="H1748" s="159"/>
      <c r="I1748" s="159"/>
      <c r="J1748" s="159"/>
      <c r="K1748" s="159"/>
      <c r="L1748" s="159"/>
      <c r="M1748" s="159"/>
      <c r="N1748" s="158"/>
      <c r="O1748" s="158"/>
      <c r="P1748" s="158"/>
      <c r="Q1748" s="158"/>
      <c r="R1748" s="159"/>
      <c r="S1748" s="159"/>
      <c r="T1748" s="159"/>
      <c r="U1748" s="159"/>
      <c r="V1748" s="159"/>
      <c r="W1748" s="159"/>
      <c r="X1748" s="159"/>
      <c r="Y1748" s="159"/>
      <c r="Z1748" s="148"/>
      <c r="AA1748" s="148"/>
      <c r="AB1748" s="148"/>
      <c r="AC1748" s="148"/>
      <c r="AD1748" s="148"/>
      <c r="AE1748" s="148"/>
      <c r="AF1748" s="148"/>
      <c r="AG1748" s="148" t="s">
        <v>481</v>
      </c>
      <c r="AH1748" s="148">
        <v>0</v>
      </c>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3" x14ac:dyDescent="0.2">
      <c r="A1749" s="155"/>
      <c r="B1749" s="156"/>
      <c r="C1749" s="206" t="s">
        <v>2599</v>
      </c>
      <c r="D1749" s="198"/>
      <c r="E1749" s="199"/>
      <c r="F1749" s="159"/>
      <c r="G1749" s="159"/>
      <c r="H1749" s="159"/>
      <c r="I1749" s="159"/>
      <c r="J1749" s="159"/>
      <c r="K1749" s="159"/>
      <c r="L1749" s="159"/>
      <c r="M1749" s="159"/>
      <c r="N1749" s="158"/>
      <c r="O1749" s="158"/>
      <c r="P1749" s="158"/>
      <c r="Q1749" s="158"/>
      <c r="R1749" s="159"/>
      <c r="S1749" s="159"/>
      <c r="T1749" s="159"/>
      <c r="U1749" s="159"/>
      <c r="V1749" s="159"/>
      <c r="W1749" s="159"/>
      <c r="X1749" s="159"/>
      <c r="Y1749" s="159"/>
      <c r="Z1749" s="148"/>
      <c r="AA1749" s="148"/>
      <c r="AB1749" s="148"/>
      <c r="AC1749" s="148"/>
      <c r="AD1749" s="148"/>
      <c r="AE1749" s="148"/>
      <c r="AF1749" s="148"/>
      <c r="AG1749" s="148" t="s">
        <v>481</v>
      </c>
      <c r="AH1749" s="148">
        <v>0</v>
      </c>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3" x14ac:dyDescent="0.2">
      <c r="A1750" s="155"/>
      <c r="B1750" s="156"/>
      <c r="C1750" s="206" t="s">
        <v>2604</v>
      </c>
      <c r="D1750" s="198"/>
      <c r="E1750" s="199">
        <v>2.577</v>
      </c>
      <c r="F1750" s="159"/>
      <c r="G1750" s="159"/>
      <c r="H1750" s="159"/>
      <c r="I1750" s="159"/>
      <c r="J1750" s="159"/>
      <c r="K1750" s="159"/>
      <c r="L1750" s="159"/>
      <c r="M1750" s="159"/>
      <c r="N1750" s="158"/>
      <c r="O1750" s="158"/>
      <c r="P1750" s="158"/>
      <c r="Q1750" s="158"/>
      <c r="R1750" s="159"/>
      <c r="S1750" s="159"/>
      <c r="T1750" s="159"/>
      <c r="U1750" s="159"/>
      <c r="V1750" s="159"/>
      <c r="W1750" s="159"/>
      <c r="X1750" s="159"/>
      <c r="Y1750" s="159"/>
      <c r="Z1750" s="148"/>
      <c r="AA1750" s="148"/>
      <c r="AB1750" s="148"/>
      <c r="AC1750" s="148"/>
      <c r="AD1750" s="148"/>
      <c r="AE1750" s="148"/>
      <c r="AF1750" s="148"/>
      <c r="AG1750" s="148" t="s">
        <v>481</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outlineLevel="1" x14ac:dyDescent="0.2">
      <c r="A1751" s="177">
        <v>370</v>
      </c>
      <c r="B1751" s="178" t="s">
        <v>1215</v>
      </c>
      <c r="C1751" s="193" t="s">
        <v>1216</v>
      </c>
      <c r="D1751" s="179" t="s">
        <v>1068</v>
      </c>
      <c r="E1751" s="180">
        <v>0.25769999999999998</v>
      </c>
      <c r="F1751" s="181"/>
      <c r="G1751" s="182">
        <f>ROUND(E1751*F1751,2)</f>
        <v>0</v>
      </c>
      <c r="H1751" s="181"/>
      <c r="I1751" s="182">
        <f>ROUND(E1751*H1751,2)</f>
        <v>0</v>
      </c>
      <c r="J1751" s="181"/>
      <c r="K1751" s="182">
        <f>ROUND(E1751*J1751,2)</f>
        <v>0</v>
      </c>
      <c r="L1751" s="182">
        <v>12</v>
      </c>
      <c r="M1751" s="182">
        <f>G1751*(1+L1751/100)</f>
        <v>0</v>
      </c>
      <c r="N1751" s="180">
        <v>0</v>
      </c>
      <c r="O1751" s="180">
        <f>ROUND(E1751*N1751,2)</f>
        <v>0</v>
      </c>
      <c r="P1751" s="180">
        <v>0</v>
      </c>
      <c r="Q1751" s="180">
        <f>ROUND(E1751*P1751,2)</f>
        <v>0</v>
      </c>
      <c r="R1751" s="182" t="s">
        <v>601</v>
      </c>
      <c r="S1751" s="182" t="s">
        <v>363</v>
      </c>
      <c r="T1751" s="183" t="s">
        <v>363</v>
      </c>
      <c r="U1751" s="159">
        <v>0</v>
      </c>
      <c r="V1751" s="159">
        <f>ROUND(E1751*U1751,2)</f>
        <v>0</v>
      </c>
      <c r="W1751" s="159"/>
      <c r="X1751" s="159" t="s">
        <v>1200</v>
      </c>
      <c r="Y1751" s="159" t="s">
        <v>366</v>
      </c>
      <c r="Z1751" s="148"/>
      <c r="AA1751" s="148"/>
      <c r="AB1751" s="148"/>
      <c r="AC1751" s="148"/>
      <c r="AD1751" s="148"/>
      <c r="AE1751" s="148"/>
      <c r="AF1751" s="148"/>
      <c r="AG1751" s="148" t="s">
        <v>1201</v>
      </c>
      <c r="AH1751" s="148"/>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outlineLevel="2" x14ac:dyDescent="0.2">
      <c r="A1752" s="155"/>
      <c r="B1752" s="156"/>
      <c r="C1752" s="283" t="s">
        <v>1190</v>
      </c>
      <c r="D1752" s="284"/>
      <c r="E1752" s="284"/>
      <c r="F1752" s="284"/>
      <c r="G1752" s="284"/>
      <c r="H1752" s="159"/>
      <c r="I1752" s="159"/>
      <c r="J1752" s="159"/>
      <c r="K1752" s="159"/>
      <c r="L1752" s="159"/>
      <c r="M1752" s="159"/>
      <c r="N1752" s="158"/>
      <c r="O1752" s="158"/>
      <c r="P1752" s="158"/>
      <c r="Q1752" s="158"/>
      <c r="R1752" s="159"/>
      <c r="S1752" s="159"/>
      <c r="T1752" s="159"/>
      <c r="U1752" s="159"/>
      <c r="V1752" s="159"/>
      <c r="W1752" s="159"/>
      <c r="X1752" s="159"/>
      <c r="Y1752" s="159"/>
      <c r="Z1752" s="148"/>
      <c r="AA1752" s="148"/>
      <c r="AB1752" s="148"/>
      <c r="AC1752" s="148"/>
      <c r="AD1752" s="148"/>
      <c r="AE1752" s="148"/>
      <c r="AF1752" s="148"/>
      <c r="AG1752" s="148" t="s">
        <v>369</v>
      </c>
      <c r="AH1752" s="148"/>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outlineLevel="2" x14ac:dyDescent="0.2">
      <c r="A1753" s="155"/>
      <c r="B1753" s="156"/>
      <c r="C1753" s="206" t="s">
        <v>1203</v>
      </c>
      <c r="D1753" s="198"/>
      <c r="E1753" s="199"/>
      <c r="F1753" s="159"/>
      <c r="G1753" s="159"/>
      <c r="H1753" s="159"/>
      <c r="I1753" s="159"/>
      <c r="J1753" s="159"/>
      <c r="K1753" s="159"/>
      <c r="L1753" s="159"/>
      <c r="M1753" s="159"/>
      <c r="N1753" s="158"/>
      <c r="O1753" s="158"/>
      <c r="P1753" s="158"/>
      <c r="Q1753" s="158"/>
      <c r="R1753" s="159"/>
      <c r="S1753" s="159"/>
      <c r="T1753" s="159"/>
      <c r="U1753" s="159"/>
      <c r="V1753" s="159"/>
      <c r="W1753" s="159"/>
      <c r="X1753" s="159"/>
      <c r="Y1753" s="159"/>
      <c r="Z1753" s="148"/>
      <c r="AA1753" s="148"/>
      <c r="AB1753" s="148"/>
      <c r="AC1753" s="148"/>
      <c r="AD1753" s="148"/>
      <c r="AE1753" s="148"/>
      <c r="AF1753" s="148"/>
      <c r="AG1753" s="148" t="s">
        <v>481</v>
      </c>
      <c r="AH1753" s="148">
        <v>0</v>
      </c>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3" x14ac:dyDescent="0.2">
      <c r="A1754" s="155"/>
      <c r="B1754" s="156"/>
      <c r="C1754" s="206" t="s">
        <v>2599</v>
      </c>
      <c r="D1754" s="198"/>
      <c r="E1754" s="199"/>
      <c r="F1754" s="159"/>
      <c r="G1754" s="159"/>
      <c r="H1754" s="159"/>
      <c r="I1754" s="159"/>
      <c r="J1754" s="159"/>
      <c r="K1754" s="159"/>
      <c r="L1754" s="159"/>
      <c r="M1754" s="159"/>
      <c r="N1754" s="158"/>
      <c r="O1754" s="158"/>
      <c r="P1754" s="158"/>
      <c r="Q1754" s="158"/>
      <c r="R1754" s="159"/>
      <c r="S1754" s="159"/>
      <c r="T1754" s="159"/>
      <c r="U1754" s="159"/>
      <c r="V1754" s="159"/>
      <c r="W1754" s="159"/>
      <c r="X1754" s="159"/>
      <c r="Y1754" s="159"/>
      <c r="Z1754" s="148"/>
      <c r="AA1754" s="148"/>
      <c r="AB1754" s="148"/>
      <c r="AC1754" s="148"/>
      <c r="AD1754" s="148"/>
      <c r="AE1754" s="148"/>
      <c r="AF1754" s="148"/>
      <c r="AG1754" s="148" t="s">
        <v>481</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outlineLevel="3" x14ac:dyDescent="0.2">
      <c r="A1755" s="155"/>
      <c r="B1755" s="156"/>
      <c r="C1755" s="206" t="s">
        <v>2600</v>
      </c>
      <c r="D1755" s="198"/>
      <c r="E1755" s="199">
        <v>0.25769999999999998</v>
      </c>
      <c r="F1755" s="159"/>
      <c r="G1755" s="159"/>
      <c r="H1755" s="159"/>
      <c r="I1755" s="159"/>
      <c r="J1755" s="159"/>
      <c r="K1755" s="159"/>
      <c r="L1755" s="159"/>
      <c r="M1755" s="159"/>
      <c r="N1755" s="158"/>
      <c r="O1755" s="158"/>
      <c r="P1755" s="158"/>
      <c r="Q1755" s="158"/>
      <c r="R1755" s="159"/>
      <c r="S1755" s="159"/>
      <c r="T1755" s="159"/>
      <c r="U1755" s="159"/>
      <c r="V1755" s="159"/>
      <c r="W1755" s="159"/>
      <c r="X1755" s="159"/>
      <c r="Y1755" s="159"/>
      <c r="Z1755" s="148"/>
      <c r="AA1755" s="148"/>
      <c r="AB1755" s="148"/>
      <c r="AC1755" s="148"/>
      <c r="AD1755" s="148"/>
      <c r="AE1755" s="148"/>
      <c r="AF1755" s="148"/>
      <c r="AG1755" s="148" t="s">
        <v>481</v>
      </c>
      <c r="AH1755" s="148">
        <v>0</v>
      </c>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x14ac:dyDescent="0.2">
      <c r="A1756" s="3"/>
      <c r="B1756" s="4"/>
      <c r="C1756" s="208"/>
      <c r="D1756" s="203"/>
      <c r="E1756" s="202"/>
      <c r="F1756" s="3"/>
      <c r="G1756" s="3"/>
      <c r="H1756" s="3"/>
      <c r="I1756" s="3"/>
      <c r="J1756" s="3"/>
      <c r="K1756" s="3"/>
      <c r="L1756" s="3"/>
      <c r="M1756" s="3"/>
      <c r="N1756" s="3"/>
      <c r="O1756" s="3"/>
      <c r="P1756" s="3"/>
      <c r="Q1756" s="3"/>
      <c r="R1756" s="3"/>
      <c r="S1756" s="3"/>
      <c r="T1756" s="3"/>
      <c r="U1756" s="3"/>
      <c r="V1756" s="3"/>
      <c r="W1756" s="3"/>
      <c r="X1756" s="3"/>
      <c r="Y1756" s="3"/>
      <c r="AE1756">
        <v>12</v>
      </c>
      <c r="AF1756">
        <v>21</v>
      </c>
      <c r="AG1756" t="s">
        <v>344</v>
      </c>
    </row>
    <row r="1757" spans="1:60" x14ac:dyDescent="0.2">
      <c r="A1757" s="164"/>
      <c r="B1757" s="165" t="s">
        <v>29</v>
      </c>
      <c r="C1757" s="209"/>
      <c r="D1757" s="205"/>
      <c r="E1757" s="204"/>
      <c r="F1757" s="164"/>
      <c r="G1757" s="166">
        <f>G8+G38+G64+G111+G161+G218+G236+G349+G457+G531+G561+G586+G637+G643+G653+G666+G675+G814+G863+G1007+G1016+G1077+G1107+G1226+G1246+G1315+G1411+G1457+G1496+G1502+G1581+G1612+G1641+G1647+G1675+G1704+G1729</f>
        <v>0</v>
      </c>
      <c r="H1757" s="3"/>
      <c r="I1757" s="3"/>
      <c r="J1757" s="3"/>
      <c r="K1757" s="3"/>
      <c r="L1757" s="3"/>
      <c r="M1757" s="3"/>
      <c r="N1757" s="3"/>
      <c r="O1757" s="3"/>
      <c r="P1757" s="3"/>
      <c r="Q1757" s="3"/>
      <c r="R1757" s="3"/>
      <c r="S1757" s="3"/>
      <c r="T1757" s="3"/>
      <c r="U1757" s="3"/>
      <c r="V1757" s="3"/>
      <c r="W1757" s="3"/>
      <c r="X1757" s="3"/>
      <c r="Y1757" s="3"/>
      <c r="AE1757">
        <f>SUMIF(L7:L1755,AE1756,G7:G1755)</f>
        <v>0</v>
      </c>
      <c r="AF1757">
        <f>SUMIF(L7:L1755,AF1756,G7:G1755)</f>
        <v>0</v>
      </c>
      <c r="AG1757" t="s">
        <v>467</v>
      </c>
    </row>
    <row r="1758" spans="1:60" x14ac:dyDescent="0.2">
      <c r="A1758" s="3"/>
      <c r="B1758" s="4"/>
      <c r="C1758" s="208"/>
      <c r="D1758" s="203"/>
      <c r="E1758" s="202"/>
      <c r="F1758" s="3"/>
      <c r="G1758" s="3"/>
      <c r="H1758" s="3"/>
      <c r="I1758" s="3"/>
      <c r="J1758" s="3"/>
      <c r="K1758" s="3"/>
      <c r="L1758" s="3"/>
      <c r="M1758" s="3"/>
      <c r="N1758" s="3"/>
      <c r="O1758" s="3"/>
      <c r="P1758" s="3"/>
      <c r="Q1758" s="3"/>
      <c r="R1758" s="3"/>
      <c r="S1758" s="3"/>
      <c r="T1758" s="3"/>
      <c r="U1758" s="3"/>
      <c r="V1758" s="3"/>
      <c r="W1758" s="3"/>
      <c r="X1758" s="3"/>
      <c r="Y1758" s="3"/>
    </row>
    <row r="1759" spans="1:60" x14ac:dyDescent="0.2">
      <c r="A1759" s="285" t="s">
        <v>1222</v>
      </c>
      <c r="B1759" s="285"/>
      <c r="C1759" s="208"/>
      <c r="D1759" s="203"/>
      <c r="E1759" s="202"/>
      <c r="F1759" s="3"/>
      <c r="G1759" s="3"/>
      <c r="H1759" s="3"/>
      <c r="I1759" s="3"/>
      <c r="J1759" s="3"/>
      <c r="K1759" s="3"/>
      <c r="L1759" s="3"/>
      <c r="M1759" s="3"/>
      <c r="N1759" s="3"/>
      <c r="O1759" s="3"/>
      <c r="P1759" s="3"/>
      <c r="Q1759" s="3"/>
      <c r="R1759" s="3"/>
      <c r="S1759" s="3"/>
      <c r="T1759" s="3"/>
      <c r="U1759" s="3"/>
      <c r="V1759" s="3"/>
      <c r="W1759" s="3"/>
      <c r="X1759" s="3"/>
      <c r="Y1759" s="3"/>
    </row>
    <row r="1760" spans="1:60" x14ac:dyDescent="0.2">
      <c r="A1760" s="3"/>
      <c r="B1760" s="4" t="s">
        <v>2605</v>
      </c>
      <c r="C1760" s="208" t="s">
        <v>2606</v>
      </c>
      <c r="D1760" s="203"/>
      <c r="E1760" s="202">
        <v>6.2</v>
      </c>
      <c r="F1760" s="3"/>
      <c r="G1760" s="3"/>
      <c r="H1760" s="3"/>
      <c r="I1760" s="3"/>
      <c r="J1760" s="3"/>
      <c r="K1760" s="3"/>
      <c r="L1760" s="3"/>
      <c r="M1760" s="3"/>
      <c r="N1760" s="3"/>
      <c r="O1760" s="3"/>
      <c r="P1760" s="3"/>
      <c r="Q1760" s="3"/>
      <c r="R1760" s="3"/>
      <c r="S1760" s="3"/>
      <c r="T1760" s="3"/>
      <c r="U1760" s="3"/>
      <c r="V1760" s="3"/>
      <c r="W1760" s="3"/>
      <c r="X1760" s="3"/>
      <c r="Y1760" s="3"/>
      <c r="AG1760" t="s">
        <v>1225</v>
      </c>
    </row>
    <row r="1761" spans="1:34" x14ac:dyDescent="0.2">
      <c r="A1761" s="3"/>
      <c r="B1761" s="4"/>
      <c r="C1761" s="210" t="s">
        <v>2607</v>
      </c>
      <c r="D1761" s="203"/>
      <c r="E1761" s="202">
        <v>6.2</v>
      </c>
      <c r="F1761" s="3"/>
      <c r="G1761" s="3"/>
      <c r="H1761" s="3"/>
      <c r="I1761" s="3"/>
      <c r="J1761" s="3"/>
      <c r="K1761" s="3"/>
      <c r="L1761" s="3"/>
      <c r="M1761" s="3"/>
      <c r="N1761" s="3"/>
      <c r="O1761" s="3"/>
      <c r="P1761" s="3"/>
      <c r="Q1761" s="3"/>
      <c r="R1761" s="3"/>
      <c r="S1761" s="3"/>
      <c r="T1761" s="3"/>
      <c r="U1761" s="3"/>
      <c r="V1761" s="3"/>
      <c r="W1761" s="3"/>
      <c r="X1761" s="3"/>
      <c r="Y1761" s="3"/>
      <c r="AG1761" t="s">
        <v>481</v>
      </c>
      <c r="AH1761">
        <v>0</v>
      </c>
    </row>
    <row r="1762" spans="1:34" x14ac:dyDescent="0.2">
      <c r="A1762" s="3"/>
      <c r="B1762" s="4" t="s">
        <v>2608</v>
      </c>
      <c r="C1762" s="208" t="s">
        <v>2609</v>
      </c>
      <c r="D1762" s="203"/>
      <c r="E1762" s="202">
        <v>3.6</v>
      </c>
      <c r="F1762" s="3"/>
      <c r="G1762" s="3"/>
      <c r="H1762" s="3"/>
      <c r="I1762" s="3"/>
      <c r="J1762" s="3"/>
      <c r="K1762" s="3"/>
      <c r="L1762" s="3"/>
      <c r="M1762" s="3"/>
      <c r="N1762" s="3"/>
      <c r="O1762" s="3"/>
      <c r="P1762" s="3"/>
      <c r="Q1762" s="3"/>
      <c r="R1762" s="3"/>
      <c r="S1762" s="3"/>
      <c r="T1762" s="3"/>
      <c r="U1762" s="3"/>
      <c r="V1762" s="3"/>
      <c r="W1762" s="3"/>
      <c r="X1762" s="3"/>
      <c r="Y1762" s="3"/>
      <c r="AG1762" t="s">
        <v>1225</v>
      </c>
    </row>
    <row r="1763" spans="1:34" x14ac:dyDescent="0.2">
      <c r="A1763" s="3"/>
      <c r="B1763" s="4"/>
      <c r="C1763" s="210" t="s">
        <v>2610</v>
      </c>
      <c r="D1763" s="203"/>
      <c r="E1763" s="202">
        <v>3.6</v>
      </c>
      <c r="F1763" s="3"/>
      <c r="G1763" s="3"/>
      <c r="H1763" s="3"/>
      <c r="I1763" s="3"/>
      <c r="J1763" s="3"/>
      <c r="K1763" s="3"/>
      <c r="L1763" s="3"/>
      <c r="M1763" s="3"/>
      <c r="N1763" s="3"/>
      <c r="O1763" s="3"/>
      <c r="P1763" s="3"/>
      <c r="Q1763" s="3"/>
      <c r="R1763" s="3"/>
      <c r="S1763" s="3"/>
      <c r="T1763" s="3"/>
      <c r="U1763" s="3"/>
      <c r="V1763" s="3"/>
      <c r="W1763" s="3"/>
      <c r="X1763" s="3"/>
      <c r="Y1763" s="3"/>
      <c r="AG1763" t="s">
        <v>481</v>
      </c>
      <c r="AH1763">
        <v>0</v>
      </c>
    </row>
    <row r="1764" spans="1:34" x14ac:dyDescent="0.2">
      <c r="A1764" s="3"/>
      <c r="B1764" s="4" t="s">
        <v>2611</v>
      </c>
      <c r="C1764" s="208" t="s">
        <v>2612</v>
      </c>
      <c r="D1764" s="203"/>
      <c r="E1764" s="202">
        <v>111.88</v>
      </c>
      <c r="F1764" s="3"/>
      <c r="G1764" s="3"/>
      <c r="H1764" s="3"/>
      <c r="I1764" s="3"/>
      <c r="J1764" s="3"/>
      <c r="K1764" s="3"/>
      <c r="L1764" s="3"/>
      <c r="M1764" s="3"/>
      <c r="N1764" s="3"/>
      <c r="O1764" s="3"/>
      <c r="P1764" s="3"/>
      <c r="Q1764" s="3"/>
      <c r="R1764" s="3"/>
      <c r="S1764" s="3"/>
      <c r="T1764" s="3"/>
      <c r="U1764" s="3"/>
      <c r="V1764" s="3"/>
      <c r="W1764" s="3"/>
      <c r="X1764" s="3"/>
      <c r="Y1764" s="3"/>
      <c r="AG1764" t="s">
        <v>1225</v>
      </c>
    </row>
    <row r="1765" spans="1:34" x14ac:dyDescent="0.2">
      <c r="A1765" s="3"/>
      <c r="B1765" s="4"/>
      <c r="C1765" s="210" t="s">
        <v>492</v>
      </c>
      <c r="D1765" s="203"/>
      <c r="E1765" s="202"/>
      <c r="F1765" s="3"/>
      <c r="G1765" s="3"/>
      <c r="H1765" s="3"/>
      <c r="I1765" s="3"/>
      <c r="J1765" s="3"/>
      <c r="K1765" s="3"/>
      <c r="L1765" s="3"/>
      <c r="M1765" s="3"/>
      <c r="N1765" s="3"/>
      <c r="O1765" s="3"/>
      <c r="P1765" s="3"/>
      <c r="Q1765" s="3"/>
      <c r="R1765" s="3"/>
      <c r="S1765" s="3"/>
      <c r="T1765" s="3"/>
      <c r="U1765" s="3"/>
      <c r="V1765" s="3"/>
      <c r="W1765" s="3"/>
      <c r="X1765" s="3"/>
      <c r="Y1765" s="3"/>
      <c r="AG1765" t="s">
        <v>481</v>
      </c>
      <c r="AH1765">
        <v>0</v>
      </c>
    </row>
    <row r="1766" spans="1:34" outlineLevel="1" x14ac:dyDescent="0.2">
      <c r="A1766" s="3"/>
      <c r="B1766" s="4"/>
      <c r="C1766" s="210" t="s">
        <v>2613</v>
      </c>
      <c r="D1766" s="203"/>
      <c r="E1766" s="202">
        <v>10.34</v>
      </c>
      <c r="F1766" s="3"/>
      <c r="G1766" s="3"/>
      <c r="H1766" s="3"/>
      <c r="I1766" s="3"/>
      <c r="J1766" s="3"/>
      <c r="K1766" s="3"/>
      <c r="L1766" s="3"/>
      <c r="M1766" s="3"/>
      <c r="N1766" s="3"/>
      <c r="O1766" s="3"/>
      <c r="P1766" s="3"/>
      <c r="Q1766" s="3"/>
      <c r="R1766" s="3"/>
      <c r="S1766" s="3"/>
      <c r="T1766" s="3"/>
      <c r="U1766" s="3"/>
      <c r="V1766" s="3"/>
      <c r="W1766" s="3"/>
      <c r="X1766" s="3"/>
      <c r="Y1766" s="3"/>
      <c r="AG1766" t="s">
        <v>481</v>
      </c>
      <c r="AH1766">
        <v>0</v>
      </c>
    </row>
    <row r="1767" spans="1:34" outlineLevel="1" x14ac:dyDescent="0.2">
      <c r="A1767" s="3"/>
      <c r="B1767" s="4"/>
      <c r="C1767" s="210" t="s">
        <v>2614</v>
      </c>
      <c r="D1767" s="203"/>
      <c r="E1767" s="202">
        <v>7.84</v>
      </c>
      <c r="F1767" s="3"/>
      <c r="G1767" s="3"/>
      <c r="H1767" s="3"/>
      <c r="I1767" s="3"/>
      <c r="J1767" s="3"/>
      <c r="K1767" s="3"/>
      <c r="L1767" s="3"/>
      <c r="M1767" s="3"/>
      <c r="N1767" s="3"/>
      <c r="O1767" s="3"/>
      <c r="P1767" s="3"/>
      <c r="Q1767" s="3"/>
      <c r="R1767" s="3"/>
      <c r="S1767" s="3"/>
      <c r="T1767" s="3"/>
      <c r="U1767" s="3"/>
      <c r="V1767" s="3"/>
      <c r="W1767" s="3"/>
      <c r="X1767" s="3"/>
      <c r="Y1767" s="3"/>
      <c r="AG1767" t="s">
        <v>481</v>
      </c>
      <c r="AH1767">
        <v>0</v>
      </c>
    </row>
    <row r="1768" spans="1:34" outlineLevel="1" x14ac:dyDescent="0.2">
      <c r="A1768" s="3"/>
      <c r="B1768" s="4"/>
      <c r="C1768" s="210" t="s">
        <v>2615</v>
      </c>
      <c r="D1768" s="203"/>
      <c r="E1768" s="202">
        <v>12.4</v>
      </c>
      <c r="F1768" s="3"/>
      <c r="G1768" s="3"/>
      <c r="H1768" s="3"/>
      <c r="I1768" s="3"/>
      <c r="J1768" s="3"/>
      <c r="K1768" s="3"/>
      <c r="L1768" s="3"/>
      <c r="M1768" s="3"/>
      <c r="N1768" s="3"/>
      <c r="O1768" s="3"/>
      <c r="P1768" s="3"/>
      <c r="Q1768" s="3"/>
      <c r="R1768" s="3"/>
      <c r="S1768" s="3"/>
      <c r="T1768" s="3"/>
      <c r="U1768" s="3"/>
      <c r="V1768" s="3"/>
      <c r="W1768" s="3"/>
      <c r="X1768" s="3"/>
      <c r="Y1768" s="3"/>
      <c r="AG1768" t="s">
        <v>481</v>
      </c>
      <c r="AH1768">
        <v>0</v>
      </c>
    </row>
    <row r="1769" spans="1:34" outlineLevel="1" x14ac:dyDescent="0.2">
      <c r="A1769" s="3"/>
      <c r="B1769" s="4"/>
      <c r="C1769" s="210" t="s">
        <v>2616</v>
      </c>
      <c r="D1769" s="203"/>
      <c r="E1769" s="202">
        <v>10.11</v>
      </c>
      <c r="F1769" s="3"/>
      <c r="G1769" s="3"/>
      <c r="H1769" s="3"/>
      <c r="I1769" s="3"/>
      <c r="J1769" s="3"/>
      <c r="K1769" s="3"/>
      <c r="L1769" s="3"/>
      <c r="M1769" s="3"/>
      <c r="N1769" s="3"/>
      <c r="O1769" s="3"/>
      <c r="P1769" s="3"/>
      <c r="Q1769" s="3"/>
      <c r="R1769" s="3"/>
      <c r="S1769" s="3"/>
      <c r="T1769" s="3"/>
      <c r="U1769" s="3"/>
      <c r="V1769" s="3"/>
      <c r="W1769" s="3"/>
      <c r="X1769" s="3"/>
      <c r="Y1769" s="3"/>
      <c r="AG1769" t="s">
        <v>481</v>
      </c>
      <c r="AH1769">
        <v>0</v>
      </c>
    </row>
    <row r="1770" spans="1:34" outlineLevel="1" x14ac:dyDescent="0.2">
      <c r="A1770" s="3"/>
      <c r="B1770" s="4"/>
      <c r="C1770" s="210" t="s">
        <v>2617</v>
      </c>
      <c r="D1770" s="203"/>
      <c r="E1770" s="202">
        <v>7.61</v>
      </c>
      <c r="F1770" s="3"/>
      <c r="G1770" s="3"/>
      <c r="H1770" s="3"/>
      <c r="I1770" s="3"/>
      <c r="J1770" s="3"/>
      <c r="K1770" s="3"/>
      <c r="L1770" s="3"/>
      <c r="M1770" s="3"/>
      <c r="N1770" s="3"/>
      <c r="O1770" s="3"/>
      <c r="P1770" s="3"/>
      <c r="Q1770" s="3"/>
      <c r="R1770" s="3"/>
      <c r="S1770" s="3"/>
      <c r="T1770" s="3"/>
      <c r="U1770" s="3"/>
      <c r="V1770" s="3"/>
      <c r="W1770" s="3"/>
      <c r="X1770" s="3"/>
      <c r="Y1770" s="3"/>
      <c r="AG1770" t="s">
        <v>481</v>
      </c>
      <c r="AH1770">
        <v>0</v>
      </c>
    </row>
    <row r="1771" spans="1:34" outlineLevel="1" x14ac:dyDescent="0.2">
      <c r="A1771" s="3"/>
      <c r="B1771" s="4"/>
      <c r="C1771" s="210" t="s">
        <v>2618</v>
      </c>
      <c r="D1771" s="203"/>
      <c r="E1771" s="202">
        <v>12.76</v>
      </c>
      <c r="F1771" s="3"/>
      <c r="G1771" s="3"/>
      <c r="H1771" s="3"/>
      <c r="I1771" s="3"/>
      <c r="J1771" s="3"/>
      <c r="K1771" s="3"/>
      <c r="L1771" s="3"/>
      <c r="M1771" s="3"/>
      <c r="N1771" s="3"/>
      <c r="O1771" s="3"/>
      <c r="P1771" s="3"/>
      <c r="Q1771" s="3"/>
      <c r="R1771" s="3"/>
      <c r="S1771" s="3"/>
      <c r="T1771" s="3"/>
      <c r="U1771" s="3"/>
      <c r="V1771" s="3"/>
      <c r="W1771" s="3"/>
      <c r="X1771" s="3"/>
      <c r="Y1771" s="3"/>
      <c r="AG1771" t="s">
        <v>481</v>
      </c>
      <c r="AH1771">
        <v>0</v>
      </c>
    </row>
    <row r="1772" spans="1:34" outlineLevel="1" x14ac:dyDescent="0.2">
      <c r="A1772" s="3"/>
      <c r="B1772" s="4"/>
      <c r="C1772" s="210" t="s">
        <v>1229</v>
      </c>
      <c r="D1772" s="203"/>
      <c r="E1772" s="202"/>
      <c r="F1772" s="3"/>
      <c r="G1772" s="3"/>
      <c r="H1772" s="3"/>
      <c r="I1772" s="3"/>
      <c r="J1772" s="3"/>
      <c r="K1772" s="3"/>
      <c r="L1772" s="3"/>
      <c r="M1772" s="3"/>
      <c r="N1772" s="3"/>
      <c r="O1772" s="3"/>
      <c r="P1772" s="3"/>
      <c r="Q1772" s="3"/>
      <c r="R1772" s="3"/>
      <c r="S1772" s="3"/>
      <c r="T1772" s="3"/>
      <c r="U1772" s="3"/>
      <c r="V1772" s="3"/>
      <c r="W1772" s="3"/>
      <c r="X1772" s="3"/>
      <c r="Y1772" s="3"/>
      <c r="AG1772" t="s">
        <v>481</v>
      </c>
      <c r="AH1772">
        <v>0</v>
      </c>
    </row>
    <row r="1773" spans="1:34" outlineLevel="1" x14ac:dyDescent="0.2">
      <c r="A1773" s="3"/>
      <c r="B1773" s="4"/>
      <c r="C1773" s="210" t="s">
        <v>2619</v>
      </c>
      <c r="D1773" s="203"/>
      <c r="E1773" s="202">
        <v>18.05</v>
      </c>
      <c r="F1773" s="3"/>
      <c r="G1773" s="3"/>
      <c r="H1773" s="3"/>
      <c r="I1773" s="3"/>
      <c r="J1773" s="3"/>
      <c r="K1773" s="3"/>
      <c r="L1773" s="3"/>
      <c r="M1773" s="3"/>
      <c r="N1773" s="3"/>
      <c r="O1773" s="3"/>
      <c r="P1773" s="3"/>
      <c r="Q1773" s="3"/>
      <c r="R1773" s="3"/>
      <c r="S1773" s="3"/>
      <c r="T1773" s="3"/>
      <c r="U1773" s="3"/>
      <c r="V1773" s="3"/>
      <c r="W1773" s="3"/>
      <c r="X1773" s="3"/>
      <c r="Y1773" s="3"/>
      <c r="AG1773" t="s">
        <v>481</v>
      </c>
      <c r="AH1773">
        <v>0</v>
      </c>
    </row>
    <row r="1774" spans="1:34" outlineLevel="1" x14ac:dyDescent="0.2">
      <c r="A1774" s="3"/>
      <c r="B1774" s="4"/>
      <c r="C1774" s="210" t="s">
        <v>2620</v>
      </c>
      <c r="D1774" s="203"/>
      <c r="E1774" s="202">
        <v>11.49</v>
      </c>
      <c r="F1774" s="3"/>
      <c r="G1774" s="3"/>
      <c r="H1774" s="3"/>
      <c r="I1774" s="3"/>
      <c r="J1774" s="3"/>
      <c r="K1774" s="3"/>
      <c r="L1774" s="3"/>
      <c r="M1774" s="3"/>
      <c r="N1774" s="3"/>
      <c r="O1774" s="3"/>
      <c r="P1774" s="3"/>
      <c r="Q1774" s="3"/>
      <c r="R1774" s="3"/>
      <c r="S1774" s="3"/>
      <c r="T1774" s="3"/>
      <c r="U1774" s="3"/>
      <c r="V1774" s="3"/>
      <c r="W1774" s="3"/>
      <c r="X1774" s="3"/>
      <c r="Y1774" s="3"/>
      <c r="AG1774" t="s">
        <v>481</v>
      </c>
      <c r="AH1774">
        <v>0</v>
      </c>
    </row>
    <row r="1775" spans="1:34" outlineLevel="1" x14ac:dyDescent="0.2">
      <c r="A1775" s="3"/>
      <c r="B1775" s="4"/>
      <c r="C1775" s="210" t="s">
        <v>2621</v>
      </c>
      <c r="D1775" s="203"/>
      <c r="E1775" s="202">
        <v>10.73</v>
      </c>
      <c r="F1775" s="3"/>
      <c r="G1775" s="3"/>
      <c r="H1775" s="3"/>
      <c r="I1775" s="3"/>
      <c r="J1775" s="3"/>
      <c r="K1775" s="3"/>
      <c r="L1775" s="3"/>
      <c r="M1775" s="3"/>
      <c r="N1775" s="3"/>
      <c r="O1775" s="3"/>
      <c r="P1775" s="3"/>
      <c r="Q1775" s="3"/>
      <c r="R1775" s="3"/>
      <c r="S1775" s="3"/>
      <c r="T1775" s="3"/>
      <c r="U1775" s="3"/>
      <c r="V1775" s="3"/>
      <c r="W1775" s="3"/>
      <c r="X1775" s="3"/>
      <c r="Y1775" s="3"/>
      <c r="AG1775" t="s">
        <v>481</v>
      </c>
      <c r="AH1775">
        <v>0</v>
      </c>
    </row>
    <row r="1776" spans="1:34" outlineLevel="1" x14ac:dyDescent="0.2">
      <c r="A1776" s="3"/>
      <c r="B1776" s="4"/>
      <c r="C1776" s="210" t="s">
        <v>2622</v>
      </c>
      <c r="D1776" s="203"/>
      <c r="E1776" s="202">
        <v>10.55</v>
      </c>
      <c r="F1776" s="3"/>
      <c r="G1776" s="3"/>
      <c r="H1776" s="3"/>
      <c r="I1776" s="3"/>
      <c r="J1776" s="3"/>
      <c r="K1776" s="3"/>
      <c r="L1776" s="3"/>
      <c r="M1776" s="3"/>
      <c r="N1776" s="3"/>
      <c r="O1776" s="3"/>
      <c r="P1776" s="3"/>
      <c r="Q1776" s="3"/>
      <c r="R1776" s="3"/>
      <c r="S1776" s="3"/>
      <c r="T1776" s="3"/>
      <c r="U1776" s="3"/>
      <c r="V1776" s="3"/>
      <c r="W1776" s="3"/>
      <c r="X1776" s="3"/>
      <c r="Y1776" s="3"/>
      <c r="AG1776" t="s">
        <v>481</v>
      </c>
      <c r="AH1776">
        <v>0</v>
      </c>
    </row>
    <row r="1777" spans="1:34" ht="25.5" x14ac:dyDescent="0.2">
      <c r="A1777" s="3"/>
      <c r="B1777" s="4" t="s">
        <v>2623</v>
      </c>
      <c r="C1777" s="208" t="s">
        <v>2624</v>
      </c>
      <c r="D1777" s="203"/>
      <c r="E1777" s="202">
        <v>171.2</v>
      </c>
      <c r="F1777" s="3"/>
      <c r="G1777" s="3"/>
      <c r="H1777" s="3"/>
      <c r="I1777" s="3"/>
      <c r="J1777" s="3"/>
      <c r="K1777" s="3"/>
      <c r="L1777" s="3"/>
      <c r="M1777" s="3"/>
      <c r="N1777" s="3"/>
      <c r="O1777" s="3"/>
      <c r="P1777" s="3"/>
      <c r="Q1777" s="3"/>
      <c r="R1777" s="3"/>
      <c r="S1777" s="3"/>
      <c r="T1777" s="3"/>
      <c r="U1777" s="3"/>
      <c r="V1777" s="3"/>
      <c r="W1777" s="3"/>
      <c r="X1777" s="3"/>
      <c r="Y1777" s="3"/>
      <c r="AG1777" t="s">
        <v>1225</v>
      </c>
    </row>
    <row r="1778" spans="1:34" x14ac:dyDescent="0.2">
      <c r="A1778" s="3"/>
      <c r="B1778" s="4" t="s">
        <v>2625</v>
      </c>
      <c r="C1778" s="208" t="s">
        <v>2626</v>
      </c>
      <c r="D1778" s="203"/>
      <c r="E1778" s="202">
        <v>63.7</v>
      </c>
      <c r="F1778" s="3"/>
      <c r="G1778" s="3"/>
      <c r="H1778" s="3"/>
      <c r="I1778" s="3"/>
      <c r="J1778" s="3"/>
      <c r="K1778" s="3"/>
      <c r="L1778" s="3"/>
      <c r="M1778" s="3"/>
      <c r="N1778" s="3"/>
      <c r="O1778" s="3"/>
      <c r="P1778" s="3"/>
      <c r="Q1778" s="3"/>
      <c r="R1778" s="3"/>
      <c r="S1778" s="3"/>
      <c r="T1778" s="3"/>
      <c r="U1778" s="3"/>
      <c r="V1778" s="3"/>
      <c r="W1778" s="3"/>
      <c r="X1778" s="3"/>
      <c r="Y1778" s="3"/>
      <c r="AG1778" t="s">
        <v>1225</v>
      </c>
    </row>
    <row r="1779" spans="1:34" x14ac:dyDescent="0.2">
      <c r="A1779" s="3"/>
      <c r="B1779" s="4"/>
      <c r="C1779" s="210" t="s">
        <v>2627</v>
      </c>
      <c r="D1779" s="203"/>
      <c r="E1779" s="202">
        <v>63.7</v>
      </c>
      <c r="F1779" s="3"/>
      <c r="G1779" s="3"/>
      <c r="H1779" s="3"/>
      <c r="I1779" s="3"/>
      <c r="J1779" s="3"/>
      <c r="K1779" s="3"/>
      <c r="L1779" s="3"/>
      <c r="M1779" s="3"/>
      <c r="N1779" s="3"/>
      <c r="O1779" s="3"/>
      <c r="P1779" s="3"/>
      <c r="Q1779" s="3"/>
      <c r="R1779" s="3"/>
      <c r="S1779" s="3"/>
      <c r="T1779" s="3"/>
      <c r="U1779" s="3"/>
      <c r="V1779" s="3"/>
      <c r="W1779" s="3"/>
      <c r="X1779" s="3"/>
      <c r="Y1779" s="3"/>
      <c r="AG1779" t="s">
        <v>481</v>
      </c>
      <c r="AH1779">
        <v>0</v>
      </c>
    </row>
    <row r="1780" spans="1:34" x14ac:dyDescent="0.2">
      <c r="A1780" s="3"/>
      <c r="B1780" s="4" t="s">
        <v>2628</v>
      </c>
      <c r="C1780" s="208" t="s">
        <v>2629</v>
      </c>
      <c r="D1780" s="203"/>
      <c r="E1780" s="202">
        <v>4.17</v>
      </c>
      <c r="F1780" s="3"/>
      <c r="G1780" s="3"/>
      <c r="H1780" s="3"/>
      <c r="I1780" s="3"/>
      <c r="J1780" s="3"/>
      <c r="K1780" s="3"/>
      <c r="L1780" s="3"/>
      <c r="M1780" s="3"/>
      <c r="N1780" s="3"/>
      <c r="O1780" s="3"/>
      <c r="P1780" s="3"/>
      <c r="Q1780" s="3"/>
      <c r="R1780" s="3"/>
      <c r="S1780" s="3"/>
      <c r="T1780" s="3"/>
      <c r="U1780" s="3"/>
      <c r="V1780" s="3"/>
      <c r="W1780" s="3"/>
      <c r="X1780" s="3"/>
      <c r="Y1780" s="3"/>
      <c r="AG1780" t="s">
        <v>1225</v>
      </c>
    </row>
    <row r="1781" spans="1:34" x14ac:dyDescent="0.2">
      <c r="A1781" s="3"/>
      <c r="B1781" s="4"/>
      <c r="C1781" s="210" t="s">
        <v>2630</v>
      </c>
      <c r="D1781" s="203"/>
      <c r="E1781" s="202">
        <v>0.66</v>
      </c>
      <c r="F1781" s="3"/>
      <c r="G1781" s="3"/>
      <c r="H1781" s="3"/>
      <c r="I1781" s="3"/>
      <c r="J1781" s="3"/>
      <c r="K1781" s="3"/>
      <c r="L1781" s="3"/>
      <c r="M1781" s="3"/>
      <c r="N1781" s="3"/>
      <c r="O1781" s="3"/>
      <c r="P1781" s="3"/>
      <c r="Q1781" s="3"/>
      <c r="R1781" s="3"/>
      <c r="S1781" s="3"/>
      <c r="T1781" s="3"/>
      <c r="U1781" s="3"/>
      <c r="V1781" s="3"/>
      <c r="W1781" s="3"/>
      <c r="X1781" s="3"/>
      <c r="Y1781" s="3"/>
      <c r="AG1781" t="s">
        <v>481</v>
      </c>
      <c r="AH1781">
        <v>0</v>
      </c>
    </row>
    <row r="1782" spans="1:34" outlineLevel="1" x14ac:dyDescent="0.2">
      <c r="A1782" s="3"/>
      <c r="B1782" s="4"/>
      <c r="C1782" s="210" t="s">
        <v>2631</v>
      </c>
      <c r="D1782" s="203"/>
      <c r="E1782" s="202">
        <v>1.17</v>
      </c>
      <c r="F1782" s="3"/>
      <c r="G1782" s="3"/>
      <c r="H1782" s="3"/>
      <c r="I1782" s="3"/>
      <c r="J1782" s="3"/>
      <c r="K1782" s="3"/>
      <c r="L1782" s="3"/>
      <c r="M1782" s="3"/>
      <c r="N1782" s="3"/>
      <c r="O1782" s="3"/>
      <c r="P1782" s="3"/>
      <c r="Q1782" s="3"/>
      <c r="R1782" s="3"/>
      <c r="S1782" s="3"/>
      <c r="T1782" s="3"/>
      <c r="U1782" s="3"/>
      <c r="V1782" s="3"/>
      <c r="W1782" s="3"/>
      <c r="X1782" s="3"/>
      <c r="Y1782" s="3"/>
      <c r="AG1782" t="s">
        <v>481</v>
      </c>
      <c r="AH1782">
        <v>0</v>
      </c>
    </row>
    <row r="1783" spans="1:34" outlineLevel="1" x14ac:dyDescent="0.2">
      <c r="A1783" s="3"/>
      <c r="B1783" s="4"/>
      <c r="C1783" s="210" t="s">
        <v>2632</v>
      </c>
      <c r="D1783" s="203"/>
      <c r="E1783" s="202">
        <v>2.34</v>
      </c>
      <c r="F1783" s="3"/>
      <c r="G1783" s="3"/>
      <c r="H1783" s="3"/>
      <c r="I1783" s="3"/>
      <c r="J1783" s="3"/>
      <c r="K1783" s="3"/>
      <c r="L1783" s="3"/>
      <c r="M1783" s="3"/>
      <c r="N1783" s="3"/>
      <c r="O1783" s="3"/>
      <c r="P1783" s="3"/>
      <c r="Q1783" s="3"/>
      <c r="R1783" s="3"/>
      <c r="S1783" s="3"/>
      <c r="T1783" s="3"/>
      <c r="U1783" s="3"/>
      <c r="V1783" s="3"/>
      <c r="W1783" s="3"/>
      <c r="X1783" s="3"/>
      <c r="Y1783" s="3"/>
      <c r="AG1783" t="s">
        <v>481</v>
      </c>
      <c r="AH1783">
        <v>0</v>
      </c>
    </row>
    <row r="1784" spans="1:34" x14ac:dyDescent="0.2">
      <c r="A1784" s="3"/>
      <c r="B1784" s="4" t="s">
        <v>2633</v>
      </c>
      <c r="C1784" s="208" t="s">
        <v>2634</v>
      </c>
      <c r="D1784" s="203"/>
      <c r="E1784" s="202">
        <v>152.9</v>
      </c>
      <c r="F1784" s="3"/>
      <c r="G1784" s="3"/>
      <c r="H1784" s="3"/>
      <c r="I1784" s="3"/>
      <c r="J1784" s="3"/>
      <c r="K1784" s="3"/>
      <c r="L1784" s="3"/>
      <c r="M1784" s="3"/>
      <c r="N1784" s="3"/>
      <c r="O1784" s="3"/>
      <c r="P1784" s="3"/>
      <c r="Q1784" s="3"/>
      <c r="R1784" s="3"/>
      <c r="S1784" s="3"/>
      <c r="T1784" s="3"/>
      <c r="U1784" s="3"/>
      <c r="V1784" s="3"/>
      <c r="W1784" s="3"/>
      <c r="X1784" s="3"/>
      <c r="Y1784" s="3"/>
      <c r="AG1784" t="s">
        <v>1225</v>
      </c>
    </row>
    <row r="1785" spans="1:34" x14ac:dyDescent="0.2">
      <c r="A1785" s="3"/>
      <c r="B1785" s="4"/>
      <c r="C1785" s="210" t="s">
        <v>2635</v>
      </c>
      <c r="D1785" s="203"/>
      <c r="E1785" s="202">
        <v>152.9</v>
      </c>
      <c r="F1785" s="3"/>
      <c r="G1785" s="3"/>
      <c r="H1785" s="3"/>
      <c r="I1785" s="3"/>
      <c r="J1785" s="3"/>
      <c r="K1785" s="3"/>
      <c r="L1785" s="3"/>
      <c r="M1785" s="3"/>
      <c r="N1785" s="3"/>
      <c r="O1785" s="3"/>
      <c r="P1785" s="3"/>
      <c r="Q1785" s="3"/>
      <c r="R1785" s="3"/>
      <c r="S1785" s="3"/>
      <c r="T1785" s="3"/>
      <c r="U1785" s="3"/>
      <c r="V1785" s="3"/>
      <c r="W1785" s="3"/>
      <c r="X1785" s="3"/>
      <c r="Y1785" s="3"/>
      <c r="AG1785" t="s">
        <v>481</v>
      </c>
      <c r="AH1785">
        <v>0</v>
      </c>
    </row>
    <row r="1786" spans="1:34" x14ac:dyDescent="0.2">
      <c r="A1786" s="3"/>
      <c r="B1786" s="4" t="s">
        <v>2636</v>
      </c>
      <c r="C1786" s="208" t="s">
        <v>2637</v>
      </c>
      <c r="D1786" s="203"/>
      <c r="E1786" s="202">
        <v>29.6</v>
      </c>
      <c r="F1786" s="3"/>
      <c r="G1786" s="3"/>
      <c r="H1786" s="3"/>
      <c r="I1786" s="3"/>
      <c r="J1786" s="3"/>
      <c r="K1786" s="3"/>
      <c r="L1786" s="3"/>
      <c r="M1786" s="3"/>
      <c r="N1786" s="3"/>
      <c r="O1786" s="3"/>
      <c r="P1786" s="3"/>
      <c r="Q1786" s="3"/>
      <c r="R1786" s="3"/>
      <c r="S1786" s="3"/>
      <c r="T1786" s="3"/>
      <c r="U1786" s="3"/>
      <c r="V1786" s="3"/>
      <c r="W1786" s="3"/>
      <c r="X1786" s="3"/>
      <c r="Y1786" s="3"/>
      <c r="AG1786" t="s">
        <v>1225</v>
      </c>
    </row>
    <row r="1787" spans="1:34" x14ac:dyDescent="0.2">
      <c r="A1787" s="3"/>
      <c r="B1787" s="4"/>
      <c r="C1787" s="210" t="s">
        <v>2638</v>
      </c>
      <c r="D1787" s="203"/>
      <c r="E1787" s="202">
        <v>29.6</v>
      </c>
      <c r="F1787" s="3"/>
      <c r="G1787" s="3"/>
      <c r="H1787" s="3"/>
      <c r="I1787" s="3"/>
      <c r="J1787" s="3"/>
      <c r="K1787" s="3"/>
      <c r="L1787" s="3"/>
      <c r="M1787" s="3"/>
      <c r="N1787" s="3"/>
      <c r="O1787" s="3"/>
      <c r="P1787" s="3"/>
      <c r="Q1787" s="3"/>
      <c r="R1787" s="3"/>
      <c r="S1787" s="3"/>
      <c r="T1787" s="3"/>
      <c r="U1787" s="3"/>
      <c r="V1787" s="3"/>
      <c r="W1787" s="3"/>
      <c r="X1787" s="3"/>
      <c r="Y1787" s="3"/>
      <c r="AG1787" t="s">
        <v>481</v>
      </c>
      <c r="AH1787">
        <v>0</v>
      </c>
    </row>
    <row r="1788" spans="1:34" x14ac:dyDescent="0.2">
      <c r="A1788" s="3"/>
      <c r="B1788" s="4" t="s">
        <v>2639</v>
      </c>
      <c r="C1788" s="208" t="s">
        <v>2640</v>
      </c>
      <c r="D1788" s="203"/>
      <c r="E1788" s="202">
        <v>6.2</v>
      </c>
      <c r="F1788" s="3"/>
      <c r="G1788" s="3"/>
      <c r="H1788" s="3"/>
      <c r="I1788" s="3"/>
      <c r="J1788" s="3"/>
      <c r="K1788" s="3"/>
      <c r="L1788" s="3"/>
      <c r="M1788" s="3"/>
      <c r="N1788" s="3"/>
      <c r="O1788" s="3"/>
      <c r="P1788" s="3"/>
      <c r="Q1788" s="3"/>
      <c r="R1788" s="3"/>
      <c r="S1788" s="3"/>
      <c r="T1788" s="3"/>
      <c r="U1788" s="3"/>
      <c r="V1788" s="3"/>
      <c r="W1788" s="3"/>
      <c r="X1788" s="3"/>
      <c r="Y1788" s="3"/>
      <c r="AG1788" t="s">
        <v>1225</v>
      </c>
    </row>
    <row r="1789" spans="1:34" x14ac:dyDescent="0.2">
      <c r="A1789" s="3"/>
      <c r="B1789" s="4"/>
      <c r="C1789" s="210" t="s">
        <v>2641</v>
      </c>
      <c r="D1789" s="203"/>
      <c r="E1789" s="202">
        <v>6.2</v>
      </c>
      <c r="F1789" s="3"/>
      <c r="G1789" s="3"/>
      <c r="H1789" s="3"/>
      <c r="I1789" s="3"/>
      <c r="J1789" s="3"/>
      <c r="K1789" s="3"/>
      <c r="L1789" s="3"/>
      <c r="M1789" s="3"/>
      <c r="N1789" s="3"/>
      <c r="O1789" s="3"/>
      <c r="P1789" s="3"/>
      <c r="Q1789" s="3"/>
      <c r="R1789" s="3"/>
      <c r="S1789" s="3"/>
      <c r="T1789" s="3"/>
      <c r="U1789" s="3"/>
      <c r="V1789" s="3"/>
      <c r="W1789" s="3"/>
      <c r="X1789" s="3"/>
      <c r="Y1789" s="3"/>
      <c r="AG1789" t="s">
        <v>481</v>
      </c>
      <c r="AH1789">
        <v>0</v>
      </c>
    </row>
    <row r="1790" spans="1:34" x14ac:dyDescent="0.2">
      <c r="A1790" s="3"/>
      <c r="B1790" s="4" t="s">
        <v>2642</v>
      </c>
      <c r="C1790" s="208" t="s">
        <v>1356</v>
      </c>
      <c r="D1790" s="203"/>
      <c r="E1790" s="202">
        <v>103.265</v>
      </c>
      <c r="F1790" s="3"/>
      <c r="G1790" s="3"/>
      <c r="H1790" s="3"/>
      <c r="I1790" s="3"/>
      <c r="J1790" s="3"/>
      <c r="K1790" s="3"/>
      <c r="L1790" s="3"/>
      <c r="M1790" s="3"/>
      <c r="N1790" s="3"/>
      <c r="O1790" s="3"/>
      <c r="P1790" s="3"/>
      <c r="Q1790" s="3"/>
      <c r="R1790" s="3"/>
      <c r="S1790" s="3"/>
      <c r="T1790" s="3"/>
      <c r="U1790" s="3"/>
      <c r="V1790" s="3"/>
      <c r="W1790" s="3"/>
      <c r="X1790" s="3"/>
      <c r="Y1790" s="3"/>
      <c r="AG1790" t="s">
        <v>1225</v>
      </c>
    </row>
    <row r="1791" spans="1:34" x14ac:dyDescent="0.2">
      <c r="A1791" s="3"/>
      <c r="B1791" s="4"/>
      <c r="C1791" s="210" t="s">
        <v>2643</v>
      </c>
      <c r="D1791" s="203"/>
      <c r="E1791" s="202">
        <v>103.265</v>
      </c>
      <c r="F1791" s="3"/>
      <c r="G1791" s="3"/>
      <c r="H1791" s="3"/>
      <c r="I1791" s="3"/>
      <c r="J1791" s="3"/>
      <c r="K1791" s="3"/>
      <c r="L1791" s="3"/>
      <c r="M1791" s="3"/>
      <c r="N1791" s="3"/>
      <c r="O1791" s="3"/>
      <c r="P1791" s="3"/>
      <c r="Q1791" s="3"/>
      <c r="R1791" s="3"/>
      <c r="S1791" s="3"/>
      <c r="T1791" s="3"/>
      <c r="U1791" s="3"/>
      <c r="V1791" s="3"/>
      <c r="W1791" s="3"/>
      <c r="X1791" s="3"/>
      <c r="Y1791" s="3"/>
      <c r="AG1791" t="s">
        <v>481</v>
      </c>
      <c r="AH1791">
        <v>0</v>
      </c>
    </row>
    <row r="1792" spans="1:34" x14ac:dyDescent="0.2">
      <c r="A1792" s="3"/>
      <c r="B1792" s="4" t="s">
        <v>2644</v>
      </c>
      <c r="C1792" s="208" t="s">
        <v>1368</v>
      </c>
      <c r="D1792" s="203"/>
      <c r="E1792" s="202">
        <v>35.799999999999997</v>
      </c>
      <c r="F1792" s="3"/>
      <c r="G1792" s="3"/>
      <c r="H1792" s="3"/>
      <c r="I1792" s="3"/>
      <c r="J1792" s="3"/>
      <c r="K1792" s="3"/>
      <c r="L1792" s="3"/>
      <c r="M1792" s="3"/>
      <c r="N1792" s="3"/>
      <c r="O1792" s="3"/>
      <c r="P1792" s="3"/>
      <c r="Q1792" s="3"/>
      <c r="R1792" s="3"/>
      <c r="S1792" s="3"/>
      <c r="T1792" s="3"/>
      <c r="U1792" s="3"/>
      <c r="V1792" s="3"/>
      <c r="W1792" s="3"/>
      <c r="X1792" s="3"/>
      <c r="Y1792" s="3"/>
      <c r="AG1792" t="s">
        <v>1225</v>
      </c>
    </row>
    <row r="1793" spans="1:34" x14ac:dyDescent="0.2">
      <c r="A1793" s="3"/>
      <c r="B1793" s="4"/>
      <c r="C1793" s="210" t="s">
        <v>2645</v>
      </c>
      <c r="D1793" s="203"/>
      <c r="E1793" s="202">
        <v>35.799999999999997</v>
      </c>
      <c r="F1793" s="3"/>
      <c r="G1793" s="3"/>
      <c r="H1793" s="3"/>
      <c r="I1793" s="3"/>
      <c r="J1793" s="3"/>
      <c r="K1793" s="3"/>
      <c r="L1793" s="3"/>
      <c r="M1793" s="3"/>
      <c r="N1793" s="3"/>
      <c r="O1793" s="3"/>
      <c r="P1793" s="3"/>
      <c r="Q1793" s="3"/>
      <c r="R1793" s="3"/>
      <c r="S1793" s="3"/>
      <c r="T1793" s="3"/>
      <c r="U1793" s="3"/>
      <c r="V1793" s="3"/>
      <c r="W1793" s="3"/>
      <c r="X1793" s="3"/>
      <c r="Y1793" s="3"/>
      <c r="AG1793" t="s">
        <v>481</v>
      </c>
      <c r="AH1793">
        <v>0</v>
      </c>
    </row>
    <row r="1794" spans="1:34" x14ac:dyDescent="0.2">
      <c r="A1794" s="3"/>
      <c r="B1794" s="4" t="s">
        <v>2646</v>
      </c>
      <c r="C1794" s="208" t="s">
        <v>2647</v>
      </c>
      <c r="D1794" s="203"/>
      <c r="E1794" s="202">
        <v>8.32</v>
      </c>
      <c r="F1794" s="3"/>
      <c r="G1794" s="3"/>
      <c r="H1794" s="3"/>
      <c r="I1794" s="3"/>
      <c r="J1794" s="3"/>
      <c r="K1794" s="3"/>
      <c r="L1794" s="3"/>
      <c r="M1794" s="3"/>
      <c r="N1794" s="3"/>
      <c r="O1794" s="3"/>
      <c r="P1794" s="3"/>
      <c r="Q1794" s="3"/>
      <c r="R1794" s="3"/>
      <c r="S1794" s="3"/>
      <c r="T1794" s="3"/>
      <c r="U1794" s="3"/>
      <c r="V1794" s="3"/>
      <c r="W1794" s="3"/>
      <c r="X1794" s="3"/>
      <c r="Y1794" s="3"/>
      <c r="AG1794" t="s">
        <v>1225</v>
      </c>
    </row>
    <row r="1795" spans="1:34" x14ac:dyDescent="0.2">
      <c r="A1795" s="3"/>
      <c r="B1795" s="4"/>
      <c r="C1795" s="210" t="s">
        <v>2648</v>
      </c>
      <c r="D1795" s="203"/>
      <c r="E1795" s="202">
        <v>8.32</v>
      </c>
      <c r="F1795" s="3"/>
      <c r="G1795" s="3"/>
      <c r="H1795" s="3"/>
      <c r="I1795" s="3"/>
      <c r="J1795" s="3"/>
      <c r="K1795" s="3"/>
      <c r="L1795" s="3"/>
      <c r="M1795" s="3"/>
      <c r="N1795" s="3"/>
      <c r="O1795" s="3"/>
      <c r="P1795" s="3"/>
      <c r="Q1795" s="3"/>
      <c r="R1795" s="3"/>
      <c r="S1795" s="3"/>
      <c r="T1795" s="3"/>
      <c r="U1795" s="3"/>
      <c r="V1795" s="3"/>
      <c r="W1795" s="3"/>
      <c r="X1795" s="3"/>
      <c r="Y1795" s="3"/>
      <c r="AG1795" t="s">
        <v>481</v>
      </c>
      <c r="AH1795">
        <v>0</v>
      </c>
    </row>
    <row r="1796" spans="1:34" ht="25.5" x14ac:dyDescent="0.2">
      <c r="A1796" s="3"/>
      <c r="B1796" s="4" t="s">
        <v>2649</v>
      </c>
      <c r="C1796" s="208" t="s">
        <v>2650</v>
      </c>
      <c r="D1796" s="203"/>
      <c r="E1796" s="202">
        <v>56.8</v>
      </c>
      <c r="F1796" s="3"/>
      <c r="G1796" s="3"/>
      <c r="H1796" s="3"/>
      <c r="I1796" s="3"/>
      <c r="J1796" s="3"/>
      <c r="K1796" s="3"/>
      <c r="L1796" s="3"/>
      <c r="M1796" s="3"/>
      <c r="N1796" s="3"/>
      <c r="O1796" s="3"/>
      <c r="P1796" s="3"/>
      <c r="Q1796" s="3"/>
      <c r="R1796" s="3"/>
      <c r="S1796" s="3"/>
      <c r="T1796" s="3"/>
      <c r="U1796" s="3"/>
      <c r="V1796" s="3"/>
      <c r="W1796" s="3"/>
      <c r="X1796" s="3"/>
      <c r="Y1796" s="3"/>
      <c r="AG1796" t="s">
        <v>1225</v>
      </c>
    </row>
    <row r="1797" spans="1:34" x14ac:dyDescent="0.2">
      <c r="A1797" s="3"/>
      <c r="B1797" s="4" t="s">
        <v>2651</v>
      </c>
      <c r="C1797" s="208" t="s">
        <v>2652</v>
      </c>
      <c r="D1797" s="203"/>
      <c r="E1797" s="202">
        <v>606.4</v>
      </c>
      <c r="F1797" s="3"/>
      <c r="G1797" s="3"/>
      <c r="H1797" s="3"/>
      <c r="I1797" s="3"/>
      <c r="J1797" s="3"/>
      <c r="K1797" s="3"/>
      <c r="L1797" s="3"/>
      <c r="M1797" s="3"/>
      <c r="N1797" s="3"/>
      <c r="O1797" s="3"/>
      <c r="P1797" s="3"/>
      <c r="Q1797" s="3"/>
      <c r="R1797" s="3"/>
      <c r="S1797" s="3"/>
      <c r="T1797" s="3"/>
      <c r="U1797" s="3"/>
      <c r="V1797" s="3"/>
      <c r="W1797" s="3"/>
      <c r="X1797" s="3"/>
      <c r="Y1797" s="3"/>
      <c r="AG1797" t="s">
        <v>1225</v>
      </c>
    </row>
    <row r="1798" spans="1:34" x14ac:dyDescent="0.2">
      <c r="A1798" s="3"/>
      <c r="B1798" s="4"/>
      <c r="C1798" s="210" t="s">
        <v>842</v>
      </c>
      <c r="D1798" s="203"/>
      <c r="E1798" s="202">
        <v>214.9</v>
      </c>
      <c r="F1798" s="3"/>
      <c r="G1798" s="3"/>
      <c r="H1798" s="3"/>
      <c r="I1798" s="3"/>
      <c r="J1798" s="3"/>
      <c r="K1798" s="3"/>
      <c r="L1798" s="3"/>
      <c r="M1798" s="3"/>
      <c r="N1798" s="3"/>
      <c r="O1798" s="3"/>
      <c r="P1798" s="3"/>
      <c r="Q1798" s="3"/>
      <c r="R1798" s="3"/>
      <c r="S1798" s="3"/>
      <c r="T1798" s="3"/>
      <c r="U1798" s="3"/>
      <c r="V1798" s="3"/>
      <c r="W1798" s="3"/>
      <c r="X1798" s="3"/>
      <c r="Y1798" s="3"/>
      <c r="AG1798" t="s">
        <v>481</v>
      </c>
      <c r="AH1798">
        <v>0</v>
      </c>
    </row>
    <row r="1799" spans="1:34" outlineLevel="1" x14ac:dyDescent="0.2">
      <c r="A1799" s="3"/>
      <c r="B1799" s="4"/>
      <c r="C1799" s="210" t="s">
        <v>843</v>
      </c>
      <c r="D1799" s="203"/>
      <c r="E1799" s="202">
        <v>110.6</v>
      </c>
      <c r="F1799" s="3"/>
      <c r="G1799" s="3"/>
      <c r="H1799" s="3"/>
      <c r="I1799" s="3"/>
      <c r="J1799" s="3"/>
      <c r="K1799" s="3"/>
      <c r="L1799" s="3"/>
      <c r="M1799" s="3"/>
      <c r="N1799" s="3"/>
      <c r="O1799" s="3"/>
      <c r="P1799" s="3"/>
      <c r="Q1799" s="3"/>
      <c r="R1799" s="3"/>
      <c r="S1799" s="3"/>
      <c r="T1799" s="3"/>
      <c r="U1799" s="3"/>
      <c r="V1799" s="3"/>
      <c r="W1799" s="3"/>
      <c r="X1799" s="3"/>
      <c r="Y1799" s="3"/>
      <c r="AG1799" t="s">
        <v>481</v>
      </c>
      <c r="AH1799">
        <v>0</v>
      </c>
    </row>
    <row r="1800" spans="1:34" outlineLevel="1" x14ac:dyDescent="0.2">
      <c r="A1800" s="3"/>
      <c r="B1800" s="4"/>
      <c r="C1800" s="210" t="s">
        <v>844</v>
      </c>
      <c r="D1800" s="203"/>
      <c r="E1800" s="202">
        <v>204.6</v>
      </c>
      <c r="F1800" s="3"/>
      <c r="G1800" s="3"/>
      <c r="H1800" s="3"/>
      <c r="I1800" s="3"/>
      <c r="J1800" s="3"/>
      <c r="K1800" s="3"/>
      <c r="L1800" s="3"/>
      <c r="M1800" s="3"/>
      <c r="N1800" s="3"/>
      <c r="O1800" s="3"/>
      <c r="P1800" s="3"/>
      <c r="Q1800" s="3"/>
      <c r="R1800" s="3"/>
      <c r="S1800" s="3"/>
      <c r="T1800" s="3"/>
      <c r="U1800" s="3"/>
      <c r="V1800" s="3"/>
      <c r="W1800" s="3"/>
      <c r="X1800" s="3"/>
      <c r="Y1800" s="3"/>
      <c r="AG1800" t="s">
        <v>481</v>
      </c>
      <c r="AH1800">
        <v>0</v>
      </c>
    </row>
    <row r="1801" spans="1:34" outlineLevel="1" x14ac:dyDescent="0.2">
      <c r="A1801" s="3"/>
      <c r="B1801" s="4"/>
      <c r="C1801" s="210" t="s">
        <v>845</v>
      </c>
      <c r="D1801" s="203"/>
      <c r="E1801" s="202">
        <v>94.7</v>
      </c>
      <c r="F1801" s="3"/>
      <c r="G1801" s="3"/>
      <c r="H1801" s="3"/>
      <c r="I1801" s="3"/>
      <c r="J1801" s="3"/>
      <c r="K1801" s="3"/>
      <c r="L1801" s="3"/>
      <c r="M1801" s="3"/>
      <c r="N1801" s="3"/>
      <c r="O1801" s="3"/>
      <c r="P1801" s="3"/>
      <c r="Q1801" s="3"/>
      <c r="R1801" s="3"/>
      <c r="S1801" s="3"/>
      <c r="T1801" s="3"/>
      <c r="U1801" s="3"/>
      <c r="V1801" s="3"/>
      <c r="W1801" s="3"/>
      <c r="X1801" s="3"/>
      <c r="Y1801" s="3"/>
      <c r="AG1801" t="s">
        <v>481</v>
      </c>
      <c r="AH1801">
        <v>0</v>
      </c>
    </row>
    <row r="1802" spans="1:34" outlineLevel="1" x14ac:dyDescent="0.2">
      <c r="A1802" s="3"/>
      <c r="B1802" s="4"/>
      <c r="C1802" s="210" t="s">
        <v>2653</v>
      </c>
      <c r="D1802" s="203"/>
      <c r="E1802" s="202">
        <v>-18.399999999999999</v>
      </c>
      <c r="F1802" s="3"/>
      <c r="G1802" s="3"/>
      <c r="H1802" s="3"/>
      <c r="I1802" s="3"/>
      <c r="J1802" s="3"/>
      <c r="K1802" s="3"/>
      <c r="L1802" s="3"/>
      <c r="M1802" s="3"/>
      <c r="N1802" s="3"/>
      <c r="O1802" s="3"/>
      <c r="P1802" s="3"/>
      <c r="Q1802" s="3"/>
      <c r="R1802" s="3"/>
      <c r="S1802" s="3"/>
      <c r="T1802" s="3"/>
      <c r="U1802" s="3"/>
      <c r="V1802" s="3"/>
      <c r="W1802" s="3"/>
      <c r="X1802" s="3"/>
      <c r="Y1802" s="3"/>
      <c r="AG1802" t="s">
        <v>481</v>
      </c>
      <c r="AH1802">
        <v>0</v>
      </c>
    </row>
    <row r="1803" spans="1:34" x14ac:dyDescent="0.2">
      <c r="A1803" s="3"/>
      <c r="B1803" s="4" t="s">
        <v>2654</v>
      </c>
      <c r="C1803" s="208" t="s">
        <v>1602</v>
      </c>
      <c r="D1803" s="203"/>
      <c r="E1803" s="202">
        <v>102.6</v>
      </c>
      <c r="F1803" s="3"/>
      <c r="G1803" s="3"/>
      <c r="H1803" s="3"/>
      <c r="I1803" s="3"/>
      <c r="J1803" s="3"/>
      <c r="K1803" s="3"/>
      <c r="L1803" s="3"/>
      <c r="M1803" s="3"/>
      <c r="N1803" s="3"/>
      <c r="O1803" s="3"/>
      <c r="P1803" s="3"/>
      <c r="Q1803" s="3"/>
      <c r="R1803" s="3"/>
      <c r="S1803" s="3"/>
      <c r="T1803" s="3"/>
      <c r="U1803" s="3"/>
      <c r="V1803" s="3"/>
      <c r="W1803" s="3"/>
      <c r="X1803" s="3"/>
      <c r="Y1803" s="3"/>
      <c r="AG1803" t="s">
        <v>1225</v>
      </c>
    </row>
    <row r="1804" spans="1:34" x14ac:dyDescent="0.2">
      <c r="A1804" s="3"/>
      <c r="B1804" s="4"/>
      <c r="C1804" s="210" t="s">
        <v>2655</v>
      </c>
      <c r="D1804" s="203"/>
      <c r="E1804" s="202">
        <v>36.9</v>
      </c>
      <c r="F1804" s="3"/>
      <c r="G1804" s="3"/>
      <c r="H1804" s="3"/>
      <c r="I1804" s="3"/>
      <c r="J1804" s="3"/>
      <c r="K1804" s="3"/>
      <c r="L1804" s="3"/>
      <c r="M1804" s="3"/>
      <c r="N1804" s="3"/>
      <c r="O1804" s="3"/>
      <c r="P1804" s="3"/>
      <c r="Q1804" s="3"/>
      <c r="R1804" s="3"/>
      <c r="S1804" s="3"/>
      <c r="T1804" s="3"/>
      <c r="U1804" s="3"/>
      <c r="V1804" s="3"/>
      <c r="W1804" s="3"/>
      <c r="X1804" s="3"/>
      <c r="Y1804" s="3"/>
      <c r="AG1804" t="s">
        <v>481</v>
      </c>
      <c r="AH1804">
        <v>0</v>
      </c>
    </row>
    <row r="1805" spans="1:34" outlineLevel="1" x14ac:dyDescent="0.2">
      <c r="A1805" s="3"/>
      <c r="B1805" s="4"/>
      <c r="C1805" s="210" t="s">
        <v>2656</v>
      </c>
      <c r="D1805" s="203"/>
      <c r="E1805" s="202">
        <v>0.4</v>
      </c>
      <c r="F1805" s="3"/>
      <c r="G1805" s="3"/>
      <c r="H1805" s="3"/>
      <c r="I1805" s="3"/>
      <c r="J1805" s="3"/>
      <c r="K1805" s="3"/>
      <c r="L1805" s="3"/>
      <c r="M1805" s="3"/>
      <c r="N1805" s="3"/>
      <c r="O1805" s="3"/>
      <c r="P1805" s="3"/>
      <c r="Q1805" s="3"/>
      <c r="R1805" s="3"/>
      <c r="S1805" s="3"/>
      <c r="T1805" s="3"/>
      <c r="U1805" s="3"/>
      <c r="V1805" s="3"/>
      <c r="W1805" s="3"/>
      <c r="X1805" s="3"/>
      <c r="Y1805" s="3"/>
      <c r="AG1805" t="s">
        <v>481</v>
      </c>
      <c r="AH1805">
        <v>0</v>
      </c>
    </row>
    <row r="1806" spans="1:34" outlineLevel="1" x14ac:dyDescent="0.2">
      <c r="A1806" s="3"/>
      <c r="B1806" s="4"/>
      <c r="C1806" s="210" t="s">
        <v>2657</v>
      </c>
      <c r="D1806" s="203"/>
      <c r="E1806" s="202">
        <v>36.9</v>
      </c>
      <c r="F1806" s="3"/>
      <c r="G1806" s="3"/>
      <c r="H1806" s="3"/>
      <c r="I1806" s="3"/>
      <c r="J1806" s="3"/>
      <c r="K1806" s="3"/>
      <c r="L1806" s="3"/>
      <c r="M1806" s="3"/>
      <c r="N1806" s="3"/>
      <c r="O1806" s="3"/>
      <c r="P1806" s="3"/>
      <c r="Q1806" s="3"/>
      <c r="R1806" s="3"/>
      <c r="S1806" s="3"/>
      <c r="T1806" s="3"/>
      <c r="U1806" s="3"/>
      <c r="V1806" s="3"/>
      <c r="W1806" s="3"/>
      <c r="X1806" s="3"/>
      <c r="Y1806" s="3"/>
      <c r="AG1806" t="s">
        <v>481</v>
      </c>
      <c r="AH1806">
        <v>0</v>
      </c>
    </row>
    <row r="1807" spans="1:34" outlineLevel="1" x14ac:dyDescent="0.2">
      <c r="A1807" s="3"/>
      <c r="B1807" s="4"/>
      <c r="C1807" s="210" t="s">
        <v>2658</v>
      </c>
      <c r="D1807" s="203"/>
      <c r="E1807" s="202">
        <v>28.4</v>
      </c>
      <c r="F1807" s="3"/>
      <c r="G1807" s="3"/>
      <c r="H1807" s="3"/>
      <c r="I1807" s="3"/>
      <c r="J1807" s="3"/>
      <c r="K1807" s="3"/>
      <c r="L1807" s="3"/>
      <c r="M1807" s="3"/>
      <c r="N1807" s="3"/>
      <c r="O1807" s="3"/>
      <c r="P1807" s="3"/>
      <c r="Q1807" s="3"/>
      <c r="R1807" s="3"/>
      <c r="S1807" s="3"/>
      <c r="T1807" s="3"/>
      <c r="U1807" s="3"/>
      <c r="V1807" s="3"/>
      <c r="W1807" s="3"/>
      <c r="X1807" s="3"/>
      <c r="Y1807" s="3"/>
      <c r="AG1807" t="s">
        <v>481</v>
      </c>
      <c r="AH1807">
        <v>0</v>
      </c>
    </row>
    <row r="1808" spans="1:34" x14ac:dyDescent="0.2">
      <c r="A1808" s="3"/>
      <c r="B1808" s="4" t="s">
        <v>2659</v>
      </c>
      <c r="C1808" s="208" t="s">
        <v>1617</v>
      </c>
      <c r="D1808" s="203"/>
      <c r="E1808" s="202">
        <v>36.799999999999997</v>
      </c>
      <c r="F1808" s="3"/>
      <c r="G1808" s="3"/>
      <c r="H1808" s="3"/>
      <c r="I1808" s="3"/>
      <c r="J1808" s="3"/>
      <c r="K1808" s="3"/>
      <c r="L1808" s="3"/>
      <c r="M1808" s="3"/>
      <c r="N1808" s="3"/>
      <c r="O1808" s="3"/>
      <c r="P1808" s="3"/>
      <c r="Q1808" s="3"/>
      <c r="R1808" s="3"/>
      <c r="S1808" s="3"/>
      <c r="T1808" s="3"/>
      <c r="U1808" s="3"/>
      <c r="V1808" s="3"/>
      <c r="W1808" s="3"/>
      <c r="X1808" s="3"/>
      <c r="Y1808" s="3"/>
      <c r="AG1808" t="s">
        <v>1225</v>
      </c>
    </row>
    <row r="1809" spans="1:34" x14ac:dyDescent="0.2">
      <c r="A1809" s="3"/>
      <c r="B1809" s="4"/>
      <c r="C1809" s="210" t="s">
        <v>2660</v>
      </c>
      <c r="D1809" s="203"/>
      <c r="E1809" s="202">
        <v>22.6</v>
      </c>
      <c r="F1809" s="3"/>
      <c r="G1809" s="3"/>
      <c r="H1809" s="3"/>
      <c r="I1809" s="3"/>
      <c r="J1809" s="3"/>
      <c r="K1809" s="3"/>
      <c r="L1809" s="3"/>
      <c r="M1809" s="3"/>
      <c r="N1809" s="3"/>
      <c r="O1809" s="3"/>
      <c r="P1809" s="3"/>
      <c r="Q1809" s="3"/>
      <c r="R1809" s="3"/>
      <c r="S1809" s="3"/>
      <c r="T1809" s="3"/>
      <c r="U1809" s="3"/>
      <c r="V1809" s="3"/>
      <c r="W1809" s="3"/>
      <c r="X1809" s="3"/>
      <c r="Y1809" s="3"/>
      <c r="AG1809" t="s">
        <v>481</v>
      </c>
      <c r="AH1809">
        <v>0</v>
      </c>
    </row>
    <row r="1810" spans="1:34" outlineLevel="1" x14ac:dyDescent="0.2">
      <c r="A1810" s="3"/>
      <c r="B1810" s="4"/>
      <c r="C1810" s="210" t="s">
        <v>2661</v>
      </c>
      <c r="D1810" s="203"/>
      <c r="E1810" s="202">
        <v>7.1</v>
      </c>
      <c r="F1810" s="3"/>
      <c r="G1810" s="3"/>
      <c r="H1810" s="3"/>
      <c r="I1810" s="3"/>
      <c r="J1810" s="3"/>
      <c r="K1810" s="3"/>
      <c r="L1810" s="3"/>
      <c r="M1810" s="3"/>
      <c r="N1810" s="3"/>
      <c r="O1810" s="3"/>
      <c r="P1810" s="3"/>
      <c r="Q1810" s="3"/>
      <c r="R1810" s="3"/>
      <c r="S1810" s="3"/>
      <c r="T1810" s="3"/>
      <c r="U1810" s="3"/>
      <c r="V1810" s="3"/>
      <c r="W1810" s="3"/>
      <c r="X1810" s="3"/>
      <c r="Y1810" s="3"/>
      <c r="AG1810" t="s">
        <v>481</v>
      </c>
      <c r="AH1810">
        <v>0</v>
      </c>
    </row>
    <row r="1811" spans="1:34" outlineLevel="1" x14ac:dyDescent="0.2">
      <c r="A1811" s="3"/>
      <c r="B1811" s="4"/>
      <c r="C1811" s="210" t="s">
        <v>2662</v>
      </c>
      <c r="D1811" s="203"/>
      <c r="E1811" s="202"/>
      <c r="F1811" s="3"/>
      <c r="G1811" s="3"/>
      <c r="H1811" s="3"/>
      <c r="I1811" s="3"/>
      <c r="J1811" s="3"/>
      <c r="K1811" s="3"/>
      <c r="L1811" s="3"/>
      <c r="M1811" s="3"/>
      <c r="N1811" s="3"/>
      <c r="O1811" s="3"/>
      <c r="P1811" s="3"/>
      <c r="Q1811" s="3"/>
      <c r="R1811" s="3"/>
      <c r="S1811" s="3"/>
      <c r="T1811" s="3"/>
      <c r="U1811" s="3"/>
      <c r="V1811" s="3"/>
      <c r="W1811" s="3"/>
      <c r="X1811" s="3"/>
      <c r="Y1811" s="3"/>
      <c r="AG1811" t="s">
        <v>481</v>
      </c>
      <c r="AH1811">
        <v>0</v>
      </c>
    </row>
    <row r="1812" spans="1:34" outlineLevel="1" x14ac:dyDescent="0.2">
      <c r="A1812" s="3"/>
      <c r="B1812" s="4"/>
      <c r="C1812" s="210" t="s">
        <v>2663</v>
      </c>
      <c r="D1812" s="203"/>
      <c r="E1812" s="202">
        <v>7.1</v>
      </c>
      <c r="F1812" s="3"/>
      <c r="G1812" s="3"/>
      <c r="H1812" s="3"/>
      <c r="I1812" s="3"/>
      <c r="J1812" s="3"/>
      <c r="K1812" s="3"/>
      <c r="L1812" s="3"/>
      <c r="M1812" s="3"/>
      <c r="N1812" s="3"/>
      <c r="O1812" s="3"/>
      <c r="P1812" s="3"/>
      <c r="Q1812" s="3"/>
      <c r="R1812" s="3"/>
      <c r="S1812" s="3"/>
      <c r="T1812" s="3"/>
      <c r="U1812" s="3"/>
      <c r="V1812" s="3"/>
      <c r="W1812" s="3"/>
      <c r="X1812" s="3"/>
      <c r="Y1812" s="3"/>
      <c r="AG1812" t="s">
        <v>481</v>
      </c>
      <c r="AH1812">
        <v>0</v>
      </c>
    </row>
    <row r="1813" spans="1:34" ht="25.5" x14ac:dyDescent="0.2">
      <c r="A1813" s="3"/>
      <c r="B1813" s="4" t="s">
        <v>2664</v>
      </c>
      <c r="C1813" s="208" t="s">
        <v>2665</v>
      </c>
      <c r="D1813" s="203"/>
      <c r="E1813" s="202">
        <v>18.2</v>
      </c>
      <c r="F1813" s="3"/>
      <c r="G1813" s="3"/>
      <c r="H1813" s="3"/>
      <c r="I1813" s="3"/>
      <c r="J1813" s="3"/>
      <c r="K1813" s="3"/>
      <c r="L1813" s="3"/>
      <c r="M1813" s="3"/>
      <c r="N1813" s="3"/>
      <c r="O1813" s="3"/>
      <c r="P1813" s="3"/>
      <c r="Q1813" s="3"/>
      <c r="R1813" s="3"/>
      <c r="S1813" s="3"/>
      <c r="T1813" s="3"/>
      <c r="U1813" s="3"/>
      <c r="V1813" s="3"/>
      <c r="W1813" s="3"/>
      <c r="X1813" s="3"/>
      <c r="Y1813" s="3"/>
      <c r="AG1813" t="s">
        <v>1225</v>
      </c>
    </row>
    <row r="1814" spans="1:34" x14ac:dyDescent="0.2">
      <c r="A1814" s="3"/>
      <c r="B1814" s="4"/>
      <c r="C1814" s="210" t="s">
        <v>2666</v>
      </c>
      <c r="D1814" s="203"/>
      <c r="E1814" s="202">
        <v>9.1</v>
      </c>
      <c r="F1814" s="3"/>
      <c r="G1814" s="3"/>
      <c r="H1814" s="3"/>
      <c r="I1814" s="3"/>
      <c r="J1814" s="3"/>
      <c r="K1814" s="3"/>
      <c r="L1814" s="3"/>
      <c r="M1814" s="3"/>
      <c r="N1814" s="3"/>
      <c r="O1814" s="3"/>
      <c r="P1814" s="3"/>
      <c r="Q1814" s="3"/>
      <c r="R1814" s="3"/>
      <c r="S1814" s="3"/>
      <c r="T1814" s="3"/>
      <c r="U1814" s="3"/>
      <c r="V1814" s="3"/>
      <c r="W1814" s="3"/>
      <c r="X1814" s="3"/>
      <c r="Y1814" s="3"/>
      <c r="AG1814" t="s">
        <v>481</v>
      </c>
      <c r="AH1814">
        <v>0</v>
      </c>
    </row>
    <row r="1815" spans="1:34" outlineLevel="1" x14ac:dyDescent="0.2">
      <c r="A1815" s="3"/>
      <c r="B1815" s="4"/>
      <c r="C1815" s="210" t="s">
        <v>2667</v>
      </c>
      <c r="D1815" s="203"/>
      <c r="E1815" s="202">
        <v>9.1</v>
      </c>
      <c r="F1815" s="3"/>
      <c r="G1815" s="3"/>
      <c r="H1815" s="3"/>
      <c r="I1815" s="3"/>
      <c r="J1815" s="3"/>
      <c r="K1815" s="3"/>
      <c r="L1815" s="3"/>
      <c r="M1815" s="3"/>
      <c r="N1815" s="3"/>
      <c r="O1815" s="3"/>
      <c r="P1815" s="3"/>
      <c r="Q1815" s="3"/>
      <c r="R1815" s="3"/>
      <c r="S1815" s="3"/>
      <c r="T1815" s="3"/>
      <c r="U1815" s="3"/>
      <c r="V1815" s="3"/>
      <c r="W1815" s="3"/>
      <c r="X1815" s="3"/>
      <c r="Y1815" s="3"/>
      <c r="AG1815" t="s">
        <v>481</v>
      </c>
      <c r="AH1815">
        <v>0</v>
      </c>
    </row>
    <row r="1816" spans="1:34" ht="25.5" x14ac:dyDescent="0.2">
      <c r="A1816" s="3"/>
      <c r="B1816" s="4" t="s">
        <v>2668</v>
      </c>
      <c r="C1816" s="208" t="s">
        <v>2669</v>
      </c>
      <c r="D1816" s="203"/>
      <c r="E1816" s="202">
        <v>10.199999999999999</v>
      </c>
      <c r="F1816" s="3"/>
      <c r="G1816" s="3"/>
      <c r="H1816" s="3"/>
      <c r="I1816" s="3"/>
      <c r="J1816" s="3"/>
      <c r="K1816" s="3"/>
      <c r="L1816" s="3"/>
      <c r="M1816" s="3"/>
      <c r="N1816" s="3"/>
      <c r="O1816" s="3"/>
      <c r="P1816" s="3"/>
      <c r="Q1816" s="3"/>
      <c r="R1816" s="3"/>
      <c r="S1816" s="3"/>
      <c r="T1816" s="3"/>
      <c r="U1816" s="3"/>
      <c r="V1816" s="3"/>
      <c r="W1816" s="3"/>
      <c r="X1816" s="3"/>
      <c r="Y1816" s="3"/>
      <c r="AG1816" t="s">
        <v>1225</v>
      </c>
    </row>
    <row r="1817" spans="1:34" x14ac:dyDescent="0.2">
      <c r="A1817" s="3"/>
      <c r="B1817" s="4"/>
      <c r="C1817" s="210" t="s">
        <v>2670</v>
      </c>
      <c r="D1817" s="203"/>
      <c r="E1817" s="202">
        <v>3.8</v>
      </c>
      <c r="F1817" s="3"/>
      <c r="G1817" s="3"/>
      <c r="H1817" s="3"/>
      <c r="I1817" s="3"/>
      <c r="J1817" s="3"/>
      <c r="K1817" s="3"/>
      <c r="L1817" s="3"/>
      <c r="M1817" s="3"/>
      <c r="N1817" s="3"/>
      <c r="O1817" s="3"/>
      <c r="P1817" s="3"/>
      <c r="Q1817" s="3"/>
      <c r="R1817" s="3"/>
      <c r="S1817" s="3"/>
      <c r="T1817" s="3"/>
      <c r="U1817" s="3"/>
      <c r="V1817" s="3"/>
      <c r="W1817" s="3"/>
      <c r="X1817" s="3"/>
      <c r="Y1817" s="3"/>
      <c r="AG1817" t="s">
        <v>481</v>
      </c>
      <c r="AH1817">
        <v>0</v>
      </c>
    </row>
    <row r="1818" spans="1:34" outlineLevel="1" x14ac:dyDescent="0.2">
      <c r="A1818" s="3"/>
      <c r="B1818" s="4"/>
      <c r="C1818" s="210" t="s">
        <v>2671</v>
      </c>
      <c r="D1818" s="203"/>
      <c r="E1818" s="202"/>
      <c r="F1818" s="3"/>
      <c r="G1818" s="3"/>
      <c r="H1818" s="3"/>
      <c r="I1818" s="3"/>
      <c r="J1818" s="3"/>
      <c r="K1818" s="3"/>
      <c r="L1818" s="3"/>
      <c r="M1818" s="3"/>
      <c r="N1818" s="3"/>
      <c r="O1818" s="3"/>
      <c r="P1818" s="3"/>
      <c r="Q1818" s="3"/>
      <c r="R1818" s="3"/>
      <c r="S1818" s="3"/>
      <c r="T1818" s="3"/>
      <c r="U1818" s="3"/>
      <c r="V1818" s="3"/>
      <c r="W1818" s="3"/>
      <c r="X1818" s="3"/>
      <c r="Y1818" s="3"/>
      <c r="AG1818" t="s">
        <v>481</v>
      </c>
      <c r="AH1818">
        <v>0</v>
      </c>
    </row>
    <row r="1819" spans="1:34" outlineLevel="1" x14ac:dyDescent="0.2">
      <c r="A1819" s="3"/>
      <c r="B1819" s="4"/>
      <c r="C1819" s="210" t="s">
        <v>2672</v>
      </c>
      <c r="D1819" s="203"/>
      <c r="E1819" s="202">
        <v>3.8</v>
      </c>
      <c r="F1819" s="3"/>
      <c r="G1819" s="3"/>
      <c r="H1819" s="3"/>
      <c r="I1819" s="3"/>
      <c r="J1819" s="3"/>
      <c r="K1819" s="3"/>
      <c r="L1819" s="3"/>
      <c r="M1819" s="3"/>
      <c r="N1819" s="3"/>
      <c r="O1819" s="3"/>
      <c r="P1819" s="3"/>
      <c r="Q1819" s="3"/>
      <c r="R1819" s="3"/>
      <c r="S1819" s="3"/>
      <c r="T1819" s="3"/>
      <c r="U1819" s="3"/>
      <c r="V1819" s="3"/>
      <c r="W1819" s="3"/>
      <c r="X1819" s="3"/>
      <c r="Y1819" s="3"/>
      <c r="AG1819" t="s">
        <v>481</v>
      </c>
      <c r="AH1819">
        <v>0</v>
      </c>
    </row>
    <row r="1820" spans="1:34" outlineLevel="1" x14ac:dyDescent="0.2">
      <c r="A1820" s="3"/>
      <c r="B1820" s="4"/>
      <c r="C1820" s="210" t="s">
        <v>2673</v>
      </c>
      <c r="D1820" s="203"/>
      <c r="E1820" s="202">
        <v>2.6</v>
      </c>
      <c r="F1820" s="3"/>
      <c r="G1820" s="3"/>
      <c r="H1820" s="3"/>
      <c r="I1820" s="3"/>
      <c r="J1820" s="3"/>
      <c r="K1820" s="3"/>
      <c r="L1820" s="3"/>
      <c r="M1820" s="3"/>
      <c r="N1820" s="3"/>
      <c r="O1820" s="3"/>
      <c r="P1820" s="3"/>
      <c r="Q1820" s="3"/>
      <c r="R1820" s="3"/>
      <c r="S1820" s="3"/>
      <c r="T1820" s="3"/>
      <c r="U1820" s="3"/>
      <c r="V1820" s="3"/>
      <c r="W1820" s="3"/>
      <c r="X1820" s="3"/>
      <c r="Y1820" s="3"/>
      <c r="AG1820" t="s">
        <v>481</v>
      </c>
      <c r="AH1820">
        <v>0</v>
      </c>
    </row>
    <row r="1821" spans="1:34" ht="25.5" x14ac:dyDescent="0.2">
      <c r="A1821" s="3"/>
      <c r="B1821" s="4" t="s">
        <v>2674</v>
      </c>
      <c r="C1821" s="208" t="s">
        <v>2675</v>
      </c>
      <c r="D1821" s="203"/>
      <c r="E1821" s="202">
        <v>178.5</v>
      </c>
      <c r="F1821" s="3"/>
      <c r="G1821" s="3"/>
      <c r="H1821" s="3"/>
      <c r="I1821" s="3"/>
      <c r="J1821" s="3"/>
      <c r="K1821" s="3"/>
      <c r="L1821" s="3"/>
      <c r="M1821" s="3"/>
      <c r="N1821" s="3"/>
      <c r="O1821" s="3"/>
      <c r="P1821" s="3"/>
      <c r="Q1821" s="3"/>
      <c r="R1821" s="3"/>
      <c r="S1821" s="3"/>
      <c r="T1821" s="3"/>
      <c r="U1821" s="3"/>
      <c r="V1821" s="3"/>
      <c r="W1821" s="3"/>
      <c r="X1821" s="3"/>
      <c r="Y1821" s="3"/>
      <c r="AG1821" t="s">
        <v>1225</v>
      </c>
    </row>
    <row r="1822" spans="1:34" x14ac:dyDescent="0.2">
      <c r="A1822" s="3"/>
      <c r="B1822" s="4"/>
      <c r="C1822" s="210" t="s">
        <v>2676</v>
      </c>
      <c r="D1822" s="203"/>
      <c r="E1822" s="202">
        <v>74.5</v>
      </c>
      <c r="F1822" s="3"/>
      <c r="G1822" s="3"/>
      <c r="H1822" s="3"/>
      <c r="I1822" s="3"/>
      <c r="J1822" s="3"/>
      <c r="K1822" s="3"/>
      <c r="L1822" s="3"/>
      <c r="M1822" s="3"/>
      <c r="N1822" s="3"/>
      <c r="O1822" s="3"/>
      <c r="P1822" s="3"/>
      <c r="Q1822" s="3"/>
      <c r="R1822" s="3"/>
      <c r="S1822" s="3"/>
      <c r="T1822" s="3"/>
      <c r="U1822" s="3"/>
      <c r="V1822" s="3"/>
      <c r="W1822" s="3"/>
      <c r="X1822" s="3"/>
      <c r="Y1822" s="3"/>
      <c r="AG1822" t="s">
        <v>481</v>
      </c>
      <c r="AH1822">
        <v>0</v>
      </c>
    </row>
    <row r="1823" spans="1:34" outlineLevel="1" x14ac:dyDescent="0.2">
      <c r="A1823" s="3"/>
      <c r="B1823" s="4"/>
      <c r="C1823" s="210" t="s">
        <v>2677</v>
      </c>
      <c r="D1823" s="203"/>
      <c r="E1823" s="202">
        <v>25.8</v>
      </c>
      <c r="F1823" s="3"/>
      <c r="G1823" s="3"/>
      <c r="H1823" s="3"/>
      <c r="I1823" s="3"/>
      <c r="J1823" s="3"/>
      <c r="K1823" s="3"/>
      <c r="L1823" s="3"/>
      <c r="M1823" s="3"/>
      <c r="N1823" s="3"/>
      <c r="O1823" s="3"/>
      <c r="P1823" s="3"/>
      <c r="Q1823" s="3"/>
      <c r="R1823" s="3"/>
      <c r="S1823" s="3"/>
      <c r="T1823" s="3"/>
      <c r="U1823" s="3"/>
      <c r="V1823" s="3"/>
      <c r="W1823" s="3"/>
      <c r="X1823" s="3"/>
      <c r="Y1823" s="3"/>
      <c r="AG1823" t="s">
        <v>481</v>
      </c>
      <c r="AH1823">
        <v>0</v>
      </c>
    </row>
    <row r="1824" spans="1:34" outlineLevel="1" x14ac:dyDescent="0.2">
      <c r="A1824" s="3"/>
      <c r="B1824" s="4"/>
      <c r="C1824" s="210" t="s">
        <v>2678</v>
      </c>
      <c r="D1824" s="203"/>
      <c r="E1824" s="202">
        <v>55.1</v>
      </c>
      <c r="F1824" s="3"/>
      <c r="G1824" s="3"/>
      <c r="H1824" s="3"/>
      <c r="I1824" s="3"/>
      <c r="J1824" s="3"/>
      <c r="K1824" s="3"/>
      <c r="L1824" s="3"/>
      <c r="M1824" s="3"/>
      <c r="N1824" s="3"/>
      <c r="O1824" s="3"/>
      <c r="P1824" s="3"/>
      <c r="Q1824" s="3"/>
      <c r="R1824" s="3"/>
      <c r="S1824" s="3"/>
      <c r="T1824" s="3"/>
      <c r="U1824" s="3"/>
      <c r="V1824" s="3"/>
      <c r="W1824" s="3"/>
      <c r="X1824" s="3"/>
      <c r="Y1824" s="3"/>
      <c r="AG1824" t="s">
        <v>481</v>
      </c>
      <c r="AH1824">
        <v>0</v>
      </c>
    </row>
    <row r="1825" spans="1:34" outlineLevel="1" x14ac:dyDescent="0.2">
      <c r="A1825" s="3"/>
      <c r="B1825" s="4"/>
      <c r="C1825" s="210" t="s">
        <v>2679</v>
      </c>
      <c r="D1825" s="203"/>
      <c r="E1825" s="202">
        <v>23.1</v>
      </c>
      <c r="F1825" s="3"/>
      <c r="G1825" s="3"/>
      <c r="H1825" s="3"/>
      <c r="I1825" s="3"/>
      <c r="J1825" s="3"/>
      <c r="K1825" s="3"/>
      <c r="L1825" s="3"/>
      <c r="M1825" s="3"/>
      <c r="N1825" s="3"/>
      <c r="O1825" s="3"/>
      <c r="P1825" s="3"/>
      <c r="Q1825" s="3"/>
      <c r="R1825" s="3"/>
      <c r="S1825" s="3"/>
      <c r="T1825" s="3"/>
      <c r="U1825" s="3"/>
      <c r="V1825" s="3"/>
      <c r="W1825" s="3"/>
      <c r="X1825" s="3"/>
      <c r="Y1825" s="3"/>
      <c r="AG1825" t="s">
        <v>481</v>
      </c>
      <c r="AH1825">
        <v>0</v>
      </c>
    </row>
    <row r="1826" spans="1:34" ht="25.5" x14ac:dyDescent="0.2">
      <c r="A1826" s="3"/>
      <c r="B1826" s="4" t="s">
        <v>2680</v>
      </c>
      <c r="C1826" s="208" t="s">
        <v>2681</v>
      </c>
      <c r="D1826" s="203"/>
      <c r="E1826" s="202">
        <v>117.9</v>
      </c>
      <c r="F1826" s="3"/>
      <c r="G1826" s="3"/>
      <c r="H1826" s="3"/>
      <c r="I1826" s="3"/>
      <c r="J1826" s="3"/>
      <c r="K1826" s="3"/>
      <c r="L1826" s="3"/>
      <c r="M1826" s="3"/>
      <c r="N1826" s="3"/>
      <c r="O1826" s="3"/>
      <c r="P1826" s="3"/>
      <c r="Q1826" s="3"/>
      <c r="R1826" s="3"/>
      <c r="S1826" s="3"/>
      <c r="T1826" s="3"/>
      <c r="U1826" s="3"/>
      <c r="V1826" s="3"/>
      <c r="W1826" s="3"/>
      <c r="X1826" s="3"/>
      <c r="Y1826" s="3"/>
      <c r="AG1826" t="s">
        <v>1225</v>
      </c>
    </row>
    <row r="1827" spans="1:34" x14ac:dyDescent="0.2">
      <c r="A1827" s="3"/>
      <c r="B1827" s="4"/>
      <c r="C1827" s="210" t="s">
        <v>2682</v>
      </c>
      <c r="D1827" s="203"/>
      <c r="E1827" s="202">
        <v>41.4</v>
      </c>
      <c r="F1827" s="3"/>
      <c r="G1827" s="3"/>
      <c r="H1827" s="3"/>
      <c r="I1827" s="3"/>
      <c r="J1827" s="3"/>
      <c r="K1827" s="3"/>
      <c r="L1827" s="3"/>
      <c r="M1827" s="3"/>
      <c r="N1827" s="3"/>
      <c r="O1827" s="3"/>
      <c r="P1827" s="3"/>
      <c r="Q1827" s="3"/>
      <c r="R1827" s="3"/>
      <c r="S1827" s="3"/>
      <c r="T1827" s="3"/>
      <c r="U1827" s="3"/>
      <c r="V1827" s="3"/>
      <c r="W1827" s="3"/>
      <c r="X1827" s="3"/>
      <c r="Y1827" s="3"/>
      <c r="AG1827" t="s">
        <v>481</v>
      </c>
      <c r="AH1827">
        <v>0</v>
      </c>
    </row>
    <row r="1828" spans="1:34" outlineLevel="1" x14ac:dyDescent="0.2">
      <c r="A1828" s="3"/>
      <c r="B1828" s="4"/>
      <c r="C1828" s="210" t="s">
        <v>2683</v>
      </c>
      <c r="D1828" s="203"/>
      <c r="E1828" s="202">
        <v>26.8</v>
      </c>
      <c r="F1828" s="3"/>
      <c r="G1828" s="3"/>
      <c r="H1828" s="3"/>
      <c r="I1828" s="3"/>
      <c r="J1828" s="3"/>
      <c r="K1828" s="3"/>
      <c r="L1828" s="3"/>
      <c r="M1828" s="3"/>
      <c r="N1828" s="3"/>
      <c r="O1828" s="3"/>
      <c r="P1828" s="3"/>
      <c r="Q1828" s="3"/>
      <c r="R1828" s="3"/>
      <c r="S1828" s="3"/>
      <c r="T1828" s="3"/>
      <c r="U1828" s="3"/>
      <c r="V1828" s="3"/>
      <c r="W1828" s="3"/>
      <c r="X1828" s="3"/>
      <c r="Y1828" s="3"/>
      <c r="AG1828" t="s">
        <v>481</v>
      </c>
      <c r="AH1828">
        <v>0</v>
      </c>
    </row>
    <row r="1829" spans="1:34" outlineLevel="1" x14ac:dyDescent="0.2">
      <c r="A1829" s="3"/>
      <c r="B1829" s="4"/>
      <c r="C1829" s="210" t="s">
        <v>2684</v>
      </c>
      <c r="D1829" s="203"/>
      <c r="E1829" s="202">
        <v>24.9</v>
      </c>
      <c r="F1829" s="3"/>
      <c r="G1829" s="3"/>
      <c r="H1829" s="3"/>
      <c r="I1829" s="3"/>
      <c r="J1829" s="3"/>
      <c r="K1829" s="3"/>
      <c r="L1829" s="3"/>
      <c r="M1829" s="3"/>
      <c r="N1829" s="3"/>
      <c r="O1829" s="3"/>
      <c r="P1829" s="3"/>
      <c r="Q1829" s="3"/>
      <c r="R1829" s="3"/>
      <c r="S1829" s="3"/>
      <c r="T1829" s="3"/>
      <c r="U1829" s="3"/>
      <c r="V1829" s="3"/>
      <c r="W1829" s="3"/>
      <c r="X1829" s="3"/>
      <c r="Y1829" s="3"/>
      <c r="AG1829" t="s">
        <v>481</v>
      </c>
      <c r="AH1829">
        <v>0</v>
      </c>
    </row>
    <row r="1830" spans="1:34" outlineLevel="1" x14ac:dyDescent="0.2">
      <c r="A1830" s="3"/>
      <c r="B1830" s="4"/>
      <c r="C1830" s="210" t="s">
        <v>2685</v>
      </c>
      <c r="D1830" s="203"/>
      <c r="E1830" s="202">
        <v>24.8</v>
      </c>
      <c r="F1830" s="3"/>
      <c r="G1830" s="3"/>
      <c r="H1830" s="3"/>
      <c r="I1830" s="3"/>
      <c r="J1830" s="3"/>
      <c r="K1830" s="3"/>
      <c r="L1830" s="3"/>
      <c r="M1830" s="3"/>
      <c r="N1830" s="3"/>
      <c r="O1830" s="3"/>
      <c r="P1830" s="3"/>
      <c r="Q1830" s="3"/>
      <c r="R1830" s="3"/>
      <c r="S1830" s="3"/>
      <c r="T1830" s="3"/>
      <c r="U1830" s="3"/>
      <c r="V1830" s="3"/>
      <c r="W1830" s="3"/>
      <c r="X1830" s="3"/>
      <c r="Y1830" s="3"/>
      <c r="AG1830" t="s">
        <v>481</v>
      </c>
      <c r="AH1830">
        <v>0</v>
      </c>
    </row>
    <row r="1831" spans="1:34" x14ac:dyDescent="0.2">
      <c r="A1831" s="3"/>
      <c r="B1831" s="4" t="s">
        <v>2686</v>
      </c>
      <c r="C1831" s="208" t="s">
        <v>2687</v>
      </c>
      <c r="D1831" s="203"/>
      <c r="E1831" s="202">
        <v>7.4</v>
      </c>
      <c r="F1831" s="3"/>
      <c r="G1831" s="3"/>
      <c r="H1831" s="3"/>
      <c r="I1831" s="3"/>
      <c r="J1831" s="3"/>
      <c r="K1831" s="3"/>
      <c r="L1831" s="3"/>
      <c r="M1831" s="3"/>
      <c r="N1831" s="3"/>
      <c r="O1831" s="3"/>
      <c r="P1831" s="3"/>
      <c r="Q1831" s="3"/>
      <c r="R1831" s="3"/>
      <c r="S1831" s="3"/>
      <c r="T1831" s="3"/>
      <c r="U1831" s="3"/>
      <c r="V1831" s="3"/>
      <c r="W1831" s="3"/>
      <c r="X1831" s="3"/>
      <c r="Y1831" s="3"/>
      <c r="AG1831" t="s">
        <v>1225</v>
      </c>
    </row>
    <row r="1832" spans="1:34" x14ac:dyDescent="0.2">
      <c r="A1832" s="3"/>
      <c r="B1832" s="4"/>
      <c r="C1832" s="210" t="s">
        <v>2688</v>
      </c>
      <c r="D1832" s="203"/>
      <c r="E1832" s="202">
        <v>1.8</v>
      </c>
      <c r="F1832" s="3"/>
      <c r="G1832" s="3"/>
      <c r="H1832" s="3"/>
      <c r="I1832" s="3"/>
      <c r="J1832" s="3"/>
      <c r="K1832" s="3"/>
      <c r="L1832" s="3"/>
      <c r="M1832" s="3"/>
      <c r="N1832" s="3"/>
      <c r="O1832" s="3"/>
      <c r="P1832" s="3"/>
      <c r="Q1832" s="3"/>
      <c r="R1832" s="3"/>
      <c r="S1832" s="3"/>
      <c r="T1832" s="3"/>
      <c r="U1832" s="3"/>
      <c r="V1832" s="3"/>
      <c r="W1832" s="3"/>
      <c r="X1832" s="3"/>
      <c r="Y1832" s="3"/>
      <c r="AG1832" t="s">
        <v>481</v>
      </c>
      <c r="AH1832">
        <v>0</v>
      </c>
    </row>
    <row r="1833" spans="1:34" outlineLevel="1" x14ac:dyDescent="0.2">
      <c r="A1833" s="3"/>
      <c r="B1833" s="4"/>
      <c r="C1833" s="210" t="s">
        <v>2689</v>
      </c>
      <c r="D1833" s="203"/>
      <c r="E1833" s="202">
        <v>1.4</v>
      </c>
      <c r="F1833" s="3"/>
      <c r="G1833" s="3"/>
      <c r="H1833" s="3"/>
      <c r="I1833" s="3"/>
      <c r="J1833" s="3"/>
      <c r="K1833" s="3"/>
      <c r="L1833" s="3"/>
      <c r="M1833" s="3"/>
      <c r="N1833" s="3"/>
      <c r="O1833" s="3"/>
      <c r="P1833" s="3"/>
      <c r="Q1833" s="3"/>
      <c r="R1833" s="3"/>
      <c r="S1833" s="3"/>
      <c r="T1833" s="3"/>
      <c r="U1833" s="3"/>
      <c r="V1833" s="3"/>
      <c r="W1833" s="3"/>
      <c r="X1833" s="3"/>
      <c r="Y1833" s="3"/>
      <c r="AG1833" t="s">
        <v>481</v>
      </c>
      <c r="AH1833">
        <v>0</v>
      </c>
    </row>
    <row r="1834" spans="1:34" outlineLevel="1" x14ac:dyDescent="0.2">
      <c r="A1834" s="3"/>
      <c r="B1834" s="4"/>
      <c r="C1834" s="210" t="s">
        <v>2690</v>
      </c>
      <c r="D1834" s="203"/>
      <c r="E1834" s="202">
        <v>2.8</v>
      </c>
      <c r="F1834" s="3"/>
      <c r="G1834" s="3"/>
      <c r="H1834" s="3"/>
      <c r="I1834" s="3"/>
      <c r="J1834" s="3"/>
      <c r="K1834" s="3"/>
      <c r="L1834" s="3"/>
      <c r="M1834" s="3"/>
      <c r="N1834" s="3"/>
      <c r="O1834" s="3"/>
      <c r="P1834" s="3"/>
      <c r="Q1834" s="3"/>
      <c r="R1834" s="3"/>
      <c r="S1834" s="3"/>
      <c r="T1834" s="3"/>
      <c r="U1834" s="3"/>
      <c r="V1834" s="3"/>
      <c r="W1834" s="3"/>
      <c r="X1834" s="3"/>
      <c r="Y1834" s="3"/>
      <c r="AG1834" t="s">
        <v>481</v>
      </c>
      <c r="AH1834">
        <v>0</v>
      </c>
    </row>
    <row r="1835" spans="1:34" outlineLevel="1" x14ac:dyDescent="0.2">
      <c r="A1835" s="3"/>
      <c r="B1835" s="4"/>
      <c r="C1835" s="210" t="s">
        <v>2691</v>
      </c>
      <c r="D1835" s="203"/>
      <c r="E1835" s="202">
        <v>1.4</v>
      </c>
      <c r="F1835" s="3"/>
      <c r="G1835" s="3"/>
      <c r="H1835" s="3"/>
      <c r="I1835" s="3"/>
      <c r="J1835" s="3"/>
      <c r="K1835" s="3"/>
      <c r="L1835" s="3"/>
      <c r="M1835" s="3"/>
      <c r="N1835" s="3"/>
      <c r="O1835" s="3"/>
      <c r="P1835" s="3"/>
      <c r="Q1835" s="3"/>
      <c r="R1835" s="3"/>
      <c r="S1835" s="3"/>
      <c r="T1835" s="3"/>
      <c r="U1835" s="3"/>
      <c r="V1835" s="3"/>
      <c r="W1835" s="3"/>
      <c r="X1835" s="3"/>
      <c r="Y1835" s="3"/>
      <c r="AG1835" t="s">
        <v>481</v>
      </c>
      <c r="AH1835">
        <v>0</v>
      </c>
    </row>
    <row r="1836" spans="1:34" x14ac:dyDescent="0.2">
      <c r="A1836" s="3"/>
      <c r="B1836" s="4" t="s">
        <v>2692</v>
      </c>
      <c r="C1836" s="208" t="s">
        <v>2693</v>
      </c>
      <c r="D1836" s="203"/>
      <c r="E1836" s="202">
        <v>189</v>
      </c>
      <c r="F1836" s="3"/>
      <c r="G1836" s="3"/>
      <c r="H1836" s="3"/>
      <c r="I1836" s="3"/>
      <c r="J1836" s="3"/>
      <c r="K1836" s="3"/>
      <c r="L1836" s="3"/>
      <c r="M1836" s="3"/>
      <c r="N1836" s="3"/>
      <c r="O1836" s="3"/>
      <c r="P1836" s="3"/>
      <c r="Q1836" s="3"/>
      <c r="R1836" s="3"/>
      <c r="S1836" s="3"/>
      <c r="T1836" s="3"/>
      <c r="U1836" s="3"/>
      <c r="V1836" s="3"/>
      <c r="W1836" s="3"/>
      <c r="X1836" s="3"/>
      <c r="Y1836" s="3"/>
      <c r="AG1836" t="s">
        <v>1225</v>
      </c>
    </row>
    <row r="1837" spans="1:34" x14ac:dyDescent="0.2">
      <c r="A1837" s="3"/>
      <c r="B1837" s="4"/>
      <c r="C1837" s="210" t="s">
        <v>2694</v>
      </c>
      <c r="D1837" s="203"/>
      <c r="E1837" s="202">
        <v>99.6</v>
      </c>
      <c r="F1837" s="3"/>
      <c r="G1837" s="3"/>
      <c r="H1837" s="3"/>
      <c r="I1837" s="3"/>
      <c r="J1837" s="3"/>
      <c r="K1837" s="3"/>
      <c r="L1837" s="3"/>
      <c r="M1837" s="3"/>
      <c r="N1837" s="3"/>
      <c r="O1837" s="3"/>
      <c r="P1837" s="3"/>
      <c r="Q1837" s="3"/>
      <c r="R1837" s="3"/>
      <c r="S1837" s="3"/>
      <c r="T1837" s="3"/>
      <c r="U1837" s="3"/>
      <c r="V1837" s="3"/>
      <c r="W1837" s="3"/>
      <c r="X1837" s="3"/>
      <c r="Y1837" s="3"/>
      <c r="AG1837" t="s">
        <v>481</v>
      </c>
      <c r="AH1837">
        <v>0</v>
      </c>
    </row>
    <row r="1838" spans="1:34" outlineLevel="1" x14ac:dyDescent="0.2">
      <c r="A1838" s="3"/>
      <c r="B1838" s="4"/>
      <c r="C1838" s="210" t="s">
        <v>2695</v>
      </c>
      <c r="D1838" s="203"/>
      <c r="E1838" s="202">
        <v>89.4</v>
      </c>
      <c r="F1838" s="3"/>
      <c r="G1838" s="3"/>
      <c r="H1838" s="3"/>
      <c r="I1838" s="3"/>
      <c r="J1838" s="3"/>
      <c r="K1838" s="3"/>
      <c r="L1838" s="3"/>
      <c r="M1838" s="3"/>
      <c r="N1838" s="3"/>
      <c r="O1838" s="3"/>
      <c r="P1838" s="3"/>
      <c r="Q1838" s="3"/>
      <c r="R1838" s="3"/>
      <c r="S1838" s="3"/>
      <c r="T1838" s="3"/>
      <c r="U1838" s="3"/>
      <c r="V1838" s="3"/>
      <c r="W1838" s="3"/>
      <c r="X1838" s="3"/>
      <c r="Y1838" s="3"/>
      <c r="AG1838" t="s">
        <v>481</v>
      </c>
      <c r="AH1838">
        <v>0</v>
      </c>
    </row>
    <row r="1839" spans="1:34" x14ac:dyDescent="0.2">
      <c r="A1839" s="3"/>
      <c r="B1839" s="4" t="s">
        <v>2696</v>
      </c>
      <c r="C1839" s="208" t="s">
        <v>2697</v>
      </c>
      <c r="D1839" s="203"/>
      <c r="E1839" s="202">
        <v>3.87</v>
      </c>
      <c r="F1839" s="3"/>
      <c r="G1839" s="3"/>
      <c r="H1839" s="3"/>
      <c r="I1839" s="3"/>
      <c r="J1839" s="3"/>
      <c r="K1839" s="3"/>
      <c r="L1839" s="3"/>
      <c r="M1839" s="3"/>
      <c r="N1839" s="3"/>
      <c r="O1839" s="3"/>
      <c r="P1839" s="3"/>
      <c r="Q1839" s="3"/>
      <c r="R1839" s="3"/>
      <c r="S1839" s="3"/>
      <c r="T1839" s="3"/>
      <c r="U1839" s="3"/>
      <c r="V1839" s="3"/>
      <c r="W1839" s="3"/>
      <c r="X1839" s="3"/>
      <c r="Y1839" s="3"/>
      <c r="AG1839" t="s">
        <v>1225</v>
      </c>
    </row>
    <row r="1840" spans="1:34" x14ac:dyDescent="0.2">
      <c r="A1840" s="3"/>
      <c r="B1840" s="4"/>
      <c r="C1840" s="210" t="s">
        <v>492</v>
      </c>
      <c r="D1840" s="203"/>
      <c r="E1840" s="202"/>
      <c r="F1840" s="3"/>
      <c r="G1840" s="3"/>
      <c r="H1840" s="3"/>
      <c r="I1840" s="3"/>
      <c r="J1840" s="3"/>
      <c r="K1840" s="3"/>
      <c r="L1840" s="3"/>
      <c r="M1840" s="3"/>
      <c r="N1840" s="3"/>
      <c r="O1840" s="3"/>
      <c r="P1840" s="3"/>
      <c r="Q1840" s="3"/>
      <c r="R1840" s="3"/>
      <c r="S1840" s="3"/>
      <c r="T1840" s="3"/>
      <c r="U1840" s="3"/>
      <c r="V1840" s="3"/>
      <c r="W1840" s="3"/>
      <c r="X1840" s="3"/>
      <c r="Y1840" s="3"/>
      <c r="AG1840" t="s">
        <v>481</v>
      </c>
      <c r="AH1840">
        <v>0</v>
      </c>
    </row>
    <row r="1841" spans="1:34" outlineLevel="1" x14ac:dyDescent="0.2">
      <c r="A1841" s="3"/>
      <c r="B1841" s="4"/>
      <c r="C1841" s="210" t="s">
        <v>2698</v>
      </c>
      <c r="D1841" s="203"/>
      <c r="E1841" s="202">
        <v>3.87</v>
      </c>
      <c r="F1841" s="3"/>
      <c r="G1841" s="3"/>
      <c r="H1841" s="3"/>
      <c r="I1841" s="3"/>
      <c r="J1841" s="3"/>
      <c r="K1841" s="3"/>
      <c r="L1841" s="3"/>
      <c r="M1841" s="3"/>
      <c r="N1841" s="3"/>
      <c r="O1841" s="3"/>
      <c r="P1841" s="3"/>
      <c r="Q1841" s="3"/>
      <c r="R1841" s="3"/>
      <c r="S1841" s="3"/>
      <c r="T1841" s="3"/>
      <c r="U1841" s="3"/>
      <c r="V1841" s="3"/>
      <c r="W1841" s="3"/>
      <c r="X1841" s="3"/>
      <c r="Y1841" s="3"/>
      <c r="AG1841" t="s">
        <v>481</v>
      </c>
      <c r="AH1841">
        <v>0</v>
      </c>
    </row>
    <row r="1842" spans="1:34" ht="25.5" x14ac:dyDescent="0.2">
      <c r="A1842" s="3"/>
      <c r="B1842" s="4" t="s">
        <v>2699</v>
      </c>
      <c r="C1842" s="208" t="s">
        <v>2700</v>
      </c>
      <c r="D1842" s="203"/>
      <c r="E1842" s="202">
        <v>58.13</v>
      </c>
      <c r="F1842" s="3"/>
      <c r="G1842" s="3"/>
      <c r="H1842" s="3"/>
      <c r="I1842" s="3"/>
      <c r="J1842" s="3"/>
      <c r="K1842" s="3"/>
      <c r="L1842" s="3"/>
      <c r="M1842" s="3"/>
      <c r="N1842" s="3"/>
      <c r="O1842" s="3"/>
      <c r="P1842" s="3"/>
      <c r="Q1842" s="3"/>
      <c r="R1842" s="3"/>
      <c r="S1842" s="3"/>
      <c r="T1842" s="3"/>
      <c r="U1842" s="3"/>
      <c r="V1842" s="3"/>
      <c r="W1842" s="3"/>
      <c r="X1842" s="3"/>
      <c r="Y1842" s="3"/>
      <c r="AG1842" t="s">
        <v>1225</v>
      </c>
    </row>
    <row r="1843" spans="1:34" x14ac:dyDescent="0.2">
      <c r="A1843" s="3"/>
      <c r="B1843" s="4"/>
      <c r="C1843" s="210" t="s">
        <v>492</v>
      </c>
      <c r="D1843" s="203"/>
      <c r="E1843" s="202"/>
      <c r="F1843" s="3"/>
      <c r="G1843" s="3"/>
      <c r="H1843" s="3"/>
      <c r="I1843" s="3"/>
      <c r="J1843" s="3"/>
      <c r="K1843" s="3"/>
      <c r="L1843" s="3"/>
      <c r="M1843" s="3"/>
      <c r="N1843" s="3"/>
      <c r="O1843" s="3"/>
      <c r="P1843" s="3"/>
      <c r="Q1843" s="3"/>
      <c r="R1843" s="3"/>
      <c r="S1843" s="3"/>
      <c r="T1843" s="3"/>
      <c r="U1843" s="3"/>
      <c r="V1843" s="3"/>
      <c r="W1843" s="3"/>
      <c r="X1843" s="3"/>
      <c r="Y1843" s="3"/>
      <c r="AG1843" t="s">
        <v>481</v>
      </c>
      <c r="AH1843">
        <v>0</v>
      </c>
    </row>
    <row r="1844" spans="1:34" outlineLevel="1" x14ac:dyDescent="0.2">
      <c r="A1844" s="3"/>
      <c r="B1844" s="4"/>
      <c r="C1844" s="210" t="s">
        <v>2701</v>
      </c>
      <c r="D1844" s="203"/>
      <c r="E1844" s="202">
        <v>12.4</v>
      </c>
      <c r="F1844" s="3"/>
      <c r="G1844" s="3"/>
      <c r="H1844" s="3"/>
      <c r="I1844" s="3"/>
      <c r="J1844" s="3"/>
      <c r="K1844" s="3"/>
      <c r="L1844" s="3"/>
      <c r="M1844" s="3"/>
      <c r="N1844" s="3"/>
      <c r="O1844" s="3"/>
      <c r="P1844" s="3"/>
      <c r="Q1844" s="3"/>
      <c r="R1844" s="3"/>
      <c r="S1844" s="3"/>
      <c r="T1844" s="3"/>
      <c r="U1844" s="3"/>
      <c r="V1844" s="3"/>
      <c r="W1844" s="3"/>
      <c r="X1844" s="3"/>
      <c r="Y1844" s="3"/>
      <c r="AG1844" t="s">
        <v>481</v>
      </c>
      <c r="AH1844">
        <v>0</v>
      </c>
    </row>
    <row r="1845" spans="1:34" outlineLevel="1" x14ac:dyDescent="0.2">
      <c r="A1845" s="3"/>
      <c r="B1845" s="4"/>
      <c r="C1845" s="210" t="s">
        <v>2702</v>
      </c>
      <c r="D1845" s="203"/>
      <c r="E1845" s="202">
        <v>4.34</v>
      </c>
      <c r="F1845" s="3"/>
      <c r="G1845" s="3"/>
      <c r="H1845" s="3"/>
      <c r="I1845" s="3"/>
      <c r="J1845" s="3"/>
      <c r="K1845" s="3"/>
      <c r="L1845" s="3"/>
      <c r="M1845" s="3"/>
      <c r="N1845" s="3"/>
      <c r="O1845" s="3"/>
      <c r="P1845" s="3"/>
      <c r="Q1845" s="3"/>
      <c r="R1845" s="3"/>
      <c r="S1845" s="3"/>
      <c r="T1845" s="3"/>
      <c r="U1845" s="3"/>
      <c r="V1845" s="3"/>
      <c r="W1845" s="3"/>
      <c r="X1845" s="3"/>
      <c r="Y1845" s="3"/>
      <c r="AG1845" t="s">
        <v>481</v>
      </c>
      <c r="AH1845">
        <v>0</v>
      </c>
    </row>
    <row r="1846" spans="1:34" outlineLevel="1" x14ac:dyDescent="0.2">
      <c r="A1846" s="3"/>
      <c r="B1846" s="4"/>
      <c r="C1846" s="210" t="s">
        <v>1289</v>
      </c>
      <c r="D1846" s="203"/>
      <c r="E1846" s="202"/>
      <c r="F1846" s="3"/>
      <c r="G1846" s="3"/>
      <c r="H1846" s="3"/>
      <c r="I1846" s="3"/>
      <c r="J1846" s="3"/>
      <c r="K1846" s="3"/>
      <c r="L1846" s="3"/>
      <c r="M1846" s="3"/>
      <c r="N1846" s="3"/>
      <c r="O1846" s="3"/>
      <c r="P1846" s="3"/>
      <c r="Q1846" s="3"/>
      <c r="R1846" s="3"/>
      <c r="S1846" s="3"/>
      <c r="T1846" s="3"/>
      <c r="U1846" s="3"/>
      <c r="V1846" s="3"/>
      <c r="W1846" s="3"/>
      <c r="X1846" s="3"/>
      <c r="Y1846" s="3"/>
      <c r="AG1846" t="s">
        <v>481</v>
      </c>
      <c r="AH1846">
        <v>0</v>
      </c>
    </row>
    <row r="1847" spans="1:34" outlineLevel="1" x14ac:dyDescent="0.2">
      <c r="A1847" s="3"/>
      <c r="B1847" s="4"/>
      <c r="C1847" s="210" t="s">
        <v>2703</v>
      </c>
      <c r="D1847" s="203"/>
      <c r="E1847" s="202">
        <v>22.21</v>
      </c>
      <c r="F1847" s="3"/>
      <c r="G1847" s="3"/>
      <c r="H1847" s="3"/>
      <c r="I1847" s="3"/>
      <c r="J1847" s="3"/>
      <c r="K1847" s="3"/>
      <c r="L1847" s="3"/>
      <c r="M1847" s="3"/>
      <c r="N1847" s="3"/>
      <c r="O1847" s="3"/>
      <c r="P1847" s="3"/>
      <c r="Q1847" s="3"/>
      <c r="R1847" s="3"/>
      <c r="S1847" s="3"/>
      <c r="T1847" s="3"/>
      <c r="U1847" s="3"/>
      <c r="V1847" s="3"/>
      <c r="W1847" s="3"/>
      <c r="X1847" s="3"/>
      <c r="Y1847" s="3"/>
      <c r="AG1847" t="s">
        <v>481</v>
      </c>
      <c r="AH1847">
        <v>0</v>
      </c>
    </row>
    <row r="1848" spans="1:34" outlineLevel="1" x14ac:dyDescent="0.2">
      <c r="A1848" s="3"/>
      <c r="B1848" s="4"/>
      <c r="C1848" s="210" t="s">
        <v>2704</v>
      </c>
      <c r="D1848" s="203"/>
      <c r="E1848" s="202">
        <v>8.32</v>
      </c>
      <c r="F1848" s="3"/>
      <c r="G1848" s="3"/>
      <c r="H1848" s="3"/>
      <c r="I1848" s="3"/>
      <c r="J1848" s="3"/>
      <c r="K1848" s="3"/>
      <c r="L1848" s="3"/>
      <c r="M1848" s="3"/>
      <c r="N1848" s="3"/>
      <c r="O1848" s="3"/>
      <c r="P1848" s="3"/>
      <c r="Q1848" s="3"/>
      <c r="R1848" s="3"/>
      <c r="S1848" s="3"/>
      <c r="T1848" s="3"/>
      <c r="U1848" s="3"/>
      <c r="V1848" s="3"/>
      <c r="W1848" s="3"/>
      <c r="X1848" s="3"/>
      <c r="Y1848" s="3"/>
      <c r="AG1848" t="s">
        <v>481</v>
      </c>
      <c r="AH1848">
        <v>0</v>
      </c>
    </row>
    <row r="1849" spans="1:34" outlineLevel="1" x14ac:dyDescent="0.2">
      <c r="A1849" s="3"/>
      <c r="B1849" s="4"/>
      <c r="C1849" s="210" t="s">
        <v>2705</v>
      </c>
      <c r="D1849" s="203"/>
      <c r="E1849" s="202">
        <v>10.86</v>
      </c>
      <c r="F1849" s="3"/>
      <c r="G1849" s="3"/>
      <c r="H1849" s="3"/>
      <c r="I1849" s="3"/>
      <c r="J1849" s="3"/>
      <c r="K1849" s="3"/>
      <c r="L1849" s="3"/>
      <c r="M1849" s="3"/>
      <c r="N1849" s="3"/>
      <c r="O1849" s="3"/>
      <c r="P1849" s="3"/>
      <c r="Q1849" s="3"/>
      <c r="R1849" s="3"/>
      <c r="S1849" s="3"/>
      <c r="T1849" s="3"/>
      <c r="U1849" s="3"/>
      <c r="V1849" s="3"/>
      <c r="W1849" s="3"/>
      <c r="X1849" s="3"/>
      <c r="Y1849" s="3"/>
      <c r="AG1849" t="s">
        <v>481</v>
      </c>
      <c r="AH1849">
        <v>0</v>
      </c>
    </row>
    <row r="1850" spans="1:34" x14ac:dyDescent="0.2">
      <c r="A1850" s="3"/>
      <c r="B1850" s="4" t="s">
        <v>1223</v>
      </c>
      <c r="C1850" s="208" t="s">
        <v>2706</v>
      </c>
      <c r="D1850" s="203"/>
      <c r="E1850" s="202">
        <v>122.41</v>
      </c>
      <c r="F1850" s="3"/>
      <c r="G1850" s="3"/>
      <c r="H1850" s="3"/>
      <c r="I1850" s="3"/>
      <c r="J1850" s="3"/>
      <c r="K1850" s="3"/>
      <c r="L1850" s="3"/>
      <c r="M1850" s="3"/>
      <c r="N1850" s="3"/>
      <c r="O1850" s="3"/>
      <c r="P1850" s="3"/>
      <c r="Q1850" s="3"/>
      <c r="R1850" s="3"/>
      <c r="S1850" s="3"/>
      <c r="T1850" s="3"/>
      <c r="U1850" s="3"/>
      <c r="V1850" s="3"/>
      <c r="W1850" s="3"/>
      <c r="X1850" s="3"/>
      <c r="Y1850" s="3"/>
      <c r="AG1850" t="s">
        <v>1225</v>
      </c>
    </row>
    <row r="1851" spans="1:34" x14ac:dyDescent="0.2">
      <c r="A1851" s="3"/>
      <c r="B1851" s="4"/>
      <c r="C1851" s="210" t="s">
        <v>492</v>
      </c>
      <c r="D1851" s="203"/>
      <c r="E1851" s="202"/>
      <c r="F1851" s="3"/>
      <c r="G1851" s="3"/>
      <c r="H1851" s="3"/>
      <c r="I1851" s="3"/>
      <c r="J1851" s="3"/>
      <c r="K1851" s="3"/>
      <c r="L1851" s="3"/>
      <c r="M1851" s="3"/>
      <c r="N1851" s="3"/>
      <c r="O1851" s="3"/>
      <c r="P1851" s="3"/>
      <c r="Q1851" s="3"/>
      <c r="R1851" s="3"/>
      <c r="S1851" s="3"/>
      <c r="T1851" s="3"/>
      <c r="U1851" s="3"/>
      <c r="V1851" s="3"/>
      <c r="W1851" s="3"/>
      <c r="X1851" s="3"/>
      <c r="Y1851" s="3"/>
      <c r="AG1851" t="s">
        <v>481</v>
      </c>
      <c r="AH1851">
        <v>0</v>
      </c>
    </row>
    <row r="1852" spans="1:34" outlineLevel="1" x14ac:dyDescent="0.2">
      <c r="A1852" s="3"/>
      <c r="B1852" s="4"/>
      <c r="C1852" s="210" t="s">
        <v>2707</v>
      </c>
      <c r="D1852" s="203"/>
      <c r="E1852" s="202">
        <v>21.54</v>
      </c>
      <c r="F1852" s="3"/>
      <c r="G1852" s="3"/>
      <c r="H1852" s="3"/>
      <c r="I1852" s="3"/>
      <c r="J1852" s="3"/>
      <c r="K1852" s="3"/>
      <c r="L1852" s="3"/>
      <c r="M1852" s="3"/>
      <c r="N1852" s="3"/>
      <c r="O1852" s="3"/>
      <c r="P1852" s="3"/>
      <c r="Q1852" s="3"/>
      <c r="R1852" s="3"/>
      <c r="S1852" s="3"/>
      <c r="T1852" s="3"/>
      <c r="U1852" s="3"/>
      <c r="V1852" s="3"/>
      <c r="W1852" s="3"/>
      <c r="X1852" s="3"/>
      <c r="Y1852" s="3"/>
      <c r="AG1852" t="s">
        <v>481</v>
      </c>
      <c r="AH1852">
        <v>0</v>
      </c>
    </row>
    <row r="1853" spans="1:34" outlineLevel="1" x14ac:dyDescent="0.2">
      <c r="A1853" s="3"/>
      <c r="B1853" s="4"/>
      <c r="C1853" s="210" t="s">
        <v>2708</v>
      </c>
      <c r="D1853" s="203"/>
      <c r="E1853" s="202">
        <v>40.19</v>
      </c>
      <c r="F1853" s="3"/>
      <c r="G1853" s="3"/>
      <c r="H1853" s="3"/>
      <c r="I1853" s="3"/>
      <c r="J1853" s="3"/>
      <c r="K1853" s="3"/>
      <c r="L1853" s="3"/>
      <c r="M1853" s="3"/>
      <c r="N1853" s="3"/>
      <c r="O1853" s="3"/>
      <c r="P1853" s="3"/>
      <c r="Q1853" s="3"/>
      <c r="R1853" s="3"/>
      <c r="S1853" s="3"/>
      <c r="T1853" s="3"/>
      <c r="U1853" s="3"/>
      <c r="V1853" s="3"/>
      <c r="W1853" s="3"/>
      <c r="X1853" s="3"/>
      <c r="Y1853" s="3"/>
      <c r="AG1853" t="s">
        <v>481</v>
      </c>
      <c r="AH1853">
        <v>0</v>
      </c>
    </row>
    <row r="1854" spans="1:34" outlineLevel="1" x14ac:dyDescent="0.2">
      <c r="A1854" s="3"/>
      <c r="B1854" s="4"/>
      <c r="C1854" s="210" t="s">
        <v>2709</v>
      </c>
      <c r="D1854" s="203"/>
      <c r="E1854" s="202">
        <v>18.29</v>
      </c>
      <c r="F1854" s="3"/>
      <c r="G1854" s="3"/>
      <c r="H1854" s="3"/>
      <c r="I1854" s="3"/>
      <c r="J1854" s="3"/>
      <c r="K1854" s="3"/>
      <c r="L1854" s="3"/>
      <c r="M1854" s="3"/>
      <c r="N1854" s="3"/>
      <c r="O1854" s="3"/>
      <c r="P1854" s="3"/>
      <c r="Q1854" s="3"/>
      <c r="R1854" s="3"/>
      <c r="S1854" s="3"/>
      <c r="T1854" s="3"/>
      <c r="U1854" s="3"/>
      <c r="V1854" s="3"/>
      <c r="W1854" s="3"/>
      <c r="X1854" s="3"/>
      <c r="Y1854" s="3"/>
      <c r="AG1854" t="s">
        <v>481</v>
      </c>
      <c r="AH1854">
        <v>0</v>
      </c>
    </row>
    <row r="1855" spans="1:34" outlineLevel="1" x14ac:dyDescent="0.2">
      <c r="A1855" s="3"/>
      <c r="B1855" s="4"/>
      <c r="C1855" s="210" t="s">
        <v>2710</v>
      </c>
      <c r="D1855" s="203"/>
      <c r="E1855" s="202">
        <v>42.39</v>
      </c>
      <c r="F1855" s="3"/>
      <c r="G1855" s="3"/>
      <c r="H1855" s="3"/>
      <c r="I1855" s="3"/>
      <c r="J1855" s="3"/>
      <c r="K1855" s="3"/>
      <c r="L1855" s="3"/>
      <c r="M1855" s="3"/>
      <c r="N1855" s="3"/>
      <c r="O1855" s="3"/>
      <c r="P1855" s="3"/>
      <c r="Q1855" s="3"/>
      <c r="R1855" s="3"/>
      <c r="S1855" s="3"/>
      <c r="T1855" s="3"/>
      <c r="U1855" s="3"/>
      <c r="V1855" s="3"/>
      <c r="W1855" s="3"/>
      <c r="X1855" s="3"/>
      <c r="Y1855" s="3"/>
      <c r="AG1855" t="s">
        <v>481</v>
      </c>
      <c r="AH1855">
        <v>0</v>
      </c>
    </row>
    <row r="1856" spans="1:34" x14ac:dyDescent="0.2">
      <c r="A1856" s="3"/>
      <c r="B1856" s="4" t="s">
        <v>2711</v>
      </c>
      <c r="C1856" s="208" t="s">
        <v>2712</v>
      </c>
      <c r="D1856" s="203"/>
      <c r="E1856" s="202">
        <v>3.55</v>
      </c>
      <c r="F1856" s="3"/>
      <c r="G1856" s="3"/>
      <c r="H1856" s="3"/>
      <c r="I1856" s="3"/>
      <c r="J1856" s="3"/>
      <c r="K1856" s="3"/>
      <c r="L1856" s="3"/>
      <c r="M1856" s="3"/>
      <c r="N1856" s="3"/>
      <c r="O1856" s="3"/>
      <c r="P1856" s="3"/>
      <c r="Q1856" s="3"/>
      <c r="R1856" s="3"/>
      <c r="S1856" s="3"/>
      <c r="T1856" s="3"/>
      <c r="U1856" s="3"/>
      <c r="V1856" s="3"/>
      <c r="W1856" s="3"/>
      <c r="X1856" s="3"/>
      <c r="Y1856" s="3"/>
      <c r="AG1856" t="s">
        <v>1225</v>
      </c>
    </row>
    <row r="1857" spans="1:34" x14ac:dyDescent="0.2">
      <c r="A1857" s="3"/>
      <c r="B1857" s="4"/>
      <c r="C1857" s="210" t="s">
        <v>1229</v>
      </c>
      <c r="D1857" s="203"/>
      <c r="E1857" s="202"/>
      <c r="F1857" s="3"/>
      <c r="G1857" s="3"/>
      <c r="H1857" s="3"/>
      <c r="I1857" s="3"/>
      <c r="J1857" s="3"/>
      <c r="K1857" s="3"/>
      <c r="L1857" s="3"/>
      <c r="M1857" s="3"/>
      <c r="N1857" s="3"/>
      <c r="O1857" s="3"/>
      <c r="P1857" s="3"/>
      <c r="Q1857" s="3"/>
      <c r="R1857" s="3"/>
      <c r="S1857" s="3"/>
      <c r="T1857" s="3"/>
      <c r="U1857" s="3"/>
      <c r="V1857" s="3"/>
      <c r="W1857" s="3"/>
      <c r="X1857" s="3"/>
      <c r="Y1857" s="3"/>
      <c r="AG1857" t="s">
        <v>481</v>
      </c>
      <c r="AH1857">
        <v>0</v>
      </c>
    </row>
    <row r="1858" spans="1:34" outlineLevel="1" x14ac:dyDescent="0.2">
      <c r="A1858" s="3"/>
      <c r="B1858" s="4"/>
      <c r="C1858" s="210" t="s">
        <v>2713</v>
      </c>
      <c r="D1858" s="203"/>
      <c r="E1858" s="202">
        <v>3.55</v>
      </c>
      <c r="F1858" s="3"/>
      <c r="G1858" s="3"/>
      <c r="H1858" s="3"/>
      <c r="I1858" s="3"/>
      <c r="J1858" s="3"/>
      <c r="K1858" s="3"/>
      <c r="L1858" s="3"/>
      <c r="M1858" s="3"/>
      <c r="N1858" s="3"/>
      <c r="O1858" s="3"/>
      <c r="P1858" s="3"/>
      <c r="Q1858" s="3"/>
      <c r="R1858" s="3"/>
      <c r="S1858" s="3"/>
      <c r="T1858" s="3"/>
      <c r="U1858" s="3"/>
      <c r="V1858" s="3"/>
      <c r="W1858" s="3"/>
      <c r="X1858" s="3"/>
      <c r="Y1858" s="3"/>
      <c r="AG1858" t="s">
        <v>481</v>
      </c>
      <c r="AH1858">
        <v>0</v>
      </c>
    </row>
    <row r="1859" spans="1:34" x14ac:dyDescent="0.2">
      <c r="A1859" s="3"/>
      <c r="B1859" s="4" t="s">
        <v>1227</v>
      </c>
      <c r="C1859" s="208" t="s">
        <v>2714</v>
      </c>
      <c r="D1859" s="203"/>
      <c r="E1859" s="202">
        <v>76.98</v>
      </c>
      <c r="F1859" s="3"/>
      <c r="G1859" s="3"/>
      <c r="H1859" s="3"/>
      <c r="I1859" s="3"/>
      <c r="J1859" s="3"/>
      <c r="K1859" s="3"/>
      <c r="L1859" s="3"/>
      <c r="M1859" s="3"/>
      <c r="N1859" s="3"/>
      <c r="O1859" s="3"/>
      <c r="P1859" s="3"/>
      <c r="Q1859" s="3"/>
      <c r="R1859" s="3"/>
      <c r="S1859" s="3"/>
      <c r="T1859" s="3"/>
      <c r="U1859" s="3"/>
      <c r="V1859" s="3"/>
      <c r="W1859" s="3"/>
      <c r="X1859" s="3"/>
      <c r="Y1859" s="3"/>
      <c r="AG1859" t="s">
        <v>1225</v>
      </c>
    </row>
    <row r="1860" spans="1:34" x14ac:dyDescent="0.2">
      <c r="A1860" s="3"/>
      <c r="B1860" s="4"/>
      <c r="C1860" s="210" t="s">
        <v>1229</v>
      </c>
      <c r="D1860" s="203"/>
      <c r="E1860" s="202"/>
      <c r="F1860" s="3"/>
      <c r="G1860" s="3"/>
      <c r="H1860" s="3"/>
      <c r="I1860" s="3"/>
      <c r="J1860" s="3"/>
      <c r="K1860" s="3"/>
      <c r="L1860" s="3"/>
      <c r="M1860" s="3"/>
      <c r="N1860" s="3"/>
      <c r="O1860" s="3"/>
      <c r="P1860" s="3"/>
      <c r="Q1860" s="3"/>
      <c r="R1860" s="3"/>
      <c r="S1860" s="3"/>
      <c r="T1860" s="3"/>
      <c r="U1860" s="3"/>
      <c r="V1860" s="3"/>
      <c r="W1860" s="3"/>
      <c r="X1860" s="3"/>
      <c r="Y1860" s="3"/>
      <c r="AG1860" t="s">
        <v>481</v>
      </c>
      <c r="AH1860">
        <v>0</v>
      </c>
    </row>
    <row r="1861" spans="1:34" outlineLevel="1" x14ac:dyDescent="0.2">
      <c r="A1861" s="3"/>
      <c r="B1861" s="4"/>
      <c r="C1861" s="210" t="s">
        <v>1230</v>
      </c>
      <c r="D1861" s="203"/>
      <c r="E1861" s="202">
        <v>18.05</v>
      </c>
      <c r="F1861" s="3"/>
      <c r="G1861" s="3"/>
      <c r="H1861" s="3"/>
      <c r="I1861" s="3"/>
      <c r="J1861" s="3"/>
      <c r="K1861" s="3"/>
      <c r="L1861" s="3"/>
      <c r="M1861" s="3"/>
      <c r="N1861" s="3"/>
      <c r="O1861" s="3"/>
      <c r="P1861" s="3"/>
      <c r="Q1861" s="3"/>
      <c r="R1861" s="3"/>
      <c r="S1861" s="3"/>
      <c r="T1861" s="3"/>
      <c r="U1861" s="3"/>
      <c r="V1861" s="3"/>
      <c r="W1861" s="3"/>
      <c r="X1861" s="3"/>
      <c r="Y1861" s="3"/>
      <c r="AG1861" t="s">
        <v>481</v>
      </c>
      <c r="AH1861">
        <v>0</v>
      </c>
    </row>
    <row r="1862" spans="1:34" outlineLevel="1" x14ac:dyDescent="0.2">
      <c r="A1862" s="3"/>
      <c r="B1862" s="4"/>
      <c r="C1862" s="210" t="s">
        <v>1231</v>
      </c>
      <c r="D1862" s="203"/>
      <c r="E1862" s="202">
        <v>11.49</v>
      </c>
      <c r="F1862" s="3"/>
      <c r="G1862" s="3"/>
      <c r="H1862" s="3"/>
      <c r="I1862" s="3"/>
      <c r="J1862" s="3"/>
      <c r="K1862" s="3"/>
      <c r="L1862" s="3"/>
      <c r="M1862" s="3"/>
      <c r="N1862" s="3"/>
      <c r="O1862" s="3"/>
      <c r="P1862" s="3"/>
      <c r="Q1862" s="3"/>
      <c r="R1862" s="3"/>
      <c r="S1862" s="3"/>
      <c r="T1862" s="3"/>
      <c r="U1862" s="3"/>
      <c r="V1862" s="3"/>
      <c r="W1862" s="3"/>
      <c r="X1862" s="3"/>
      <c r="Y1862" s="3"/>
      <c r="AG1862" t="s">
        <v>481</v>
      </c>
      <c r="AH1862">
        <v>0</v>
      </c>
    </row>
    <row r="1863" spans="1:34" outlineLevel="1" x14ac:dyDescent="0.2">
      <c r="A1863" s="3"/>
      <c r="B1863" s="4"/>
      <c r="C1863" s="210" t="s">
        <v>1232</v>
      </c>
      <c r="D1863" s="203"/>
      <c r="E1863" s="202">
        <v>10.73</v>
      </c>
      <c r="F1863" s="3"/>
      <c r="G1863" s="3"/>
      <c r="H1863" s="3"/>
      <c r="I1863" s="3"/>
      <c r="J1863" s="3"/>
      <c r="K1863" s="3"/>
      <c r="L1863" s="3"/>
      <c r="M1863" s="3"/>
      <c r="N1863" s="3"/>
      <c r="O1863" s="3"/>
      <c r="P1863" s="3"/>
      <c r="Q1863" s="3"/>
      <c r="R1863" s="3"/>
      <c r="S1863" s="3"/>
      <c r="T1863" s="3"/>
      <c r="U1863" s="3"/>
      <c r="V1863" s="3"/>
      <c r="W1863" s="3"/>
      <c r="X1863" s="3"/>
      <c r="Y1863" s="3"/>
      <c r="AG1863" t="s">
        <v>481</v>
      </c>
      <c r="AH1863">
        <v>0</v>
      </c>
    </row>
    <row r="1864" spans="1:34" outlineLevel="1" x14ac:dyDescent="0.2">
      <c r="A1864" s="3"/>
      <c r="B1864" s="4"/>
      <c r="C1864" s="210" t="s">
        <v>1289</v>
      </c>
      <c r="D1864" s="203"/>
      <c r="E1864" s="202"/>
      <c r="F1864" s="3"/>
      <c r="G1864" s="3"/>
      <c r="H1864" s="3"/>
      <c r="I1864" s="3"/>
      <c r="J1864" s="3"/>
      <c r="K1864" s="3"/>
      <c r="L1864" s="3"/>
      <c r="M1864" s="3"/>
      <c r="N1864" s="3"/>
      <c r="O1864" s="3"/>
      <c r="P1864" s="3"/>
      <c r="Q1864" s="3"/>
      <c r="R1864" s="3"/>
      <c r="S1864" s="3"/>
      <c r="T1864" s="3"/>
      <c r="U1864" s="3"/>
      <c r="V1864" s="3"/>
      <c r="W1864" s="3"/>
      <c r="X1864" s="3"/>
      <c r="Y1864" s="3"/>
      <c r="AG1864" t="s">
        <v>481</v>
      </c>
      <c r="AH1864">
        <v>0</v>
      </c>
    </row>
    <row r="1865" spans="1:34" outlineLevel="1" x14ac:dyDescent="0.2">
      <c r="A1865" s="3"/>
      <c r="B1865" s="4"/>
      <c r="C1865" s="210" t="s">
        <v>2715</v>
      </c>
      <c r="D1865" s="203"/>
      <c r="E1865" s="202">
        <v>8.32</v>
      </c>
      <c r="F1865" s="3"/>
      <c r="G1865" s="3"/>
      <c r="H1865" s="3"/>
      <c r="I1865" s="3"/>
      <c r="J1865" s="3"/>
      <c r="K1865" s="3"/>
      <c r="L1865" s="3"/>
      <c r="M1865" s="3"/>
      <c r="N1865" s="3"/>
      <c r="O1865" s="3"/>
      <c r="P1865" s="3"/>
      <c r="Q1865" s="3"/>
      <c r="R1865" s="3"/>
      <c r="S1865" s="3"/>
      <c r="T1865" s="3"/>
      <c r="U1865" s="3"/>
      <c r="V1865" s="3"/>
      <c r="W1865" s="3"/>
      <c r="X1865" s="3"/>
      <c r="Y1865" s="3"/>
      <c r="AG1865" t="s">
        <v>481</v>
      </c>
      <c r="AH1865">
        <v>0</v>
      </c>
    </row>
    <row r="1866" spans="1:34" outlineLevel="1" x14ac:dyDescent="0.2">
      <c r="A1866" s="3"/>
      <c r="B1866" s="4"/>
      <c r="C1866" s="210" t="s">
        <v>2716</v>
      </c>
      <c r="D1866" s="203"/>
      <c r="E1866" s="202">
        <v>9.43</v>
      </c>
      <c r="F1866" s="3"/>
      <c r="G1866" s="3"/>
      <c r="H1866" s="3"/>
      <c r="I1866" s="3"/>
      <c r="J1866" s="3"/>
      <c r="K1866" s="3"/>
      <c r="L1866" s="3"/>
      <c r="M1866" s="3"/>
      <c r="N1866" s="3"/>
      <c r="O1866" s="3"/>
      <c r="P1866" s="3"/>
      <c r="Q1866" s="3"/>
      <c r="R1866" s="3"/>
      <c r="S1866" s="3"/>
      <c r="T1866" s="3"/>
      <c r="U1866" s="3"/>
      <c r="V1866" s="3"/>
      <c r="W1866" s="3"/>
      <c r="X1866" s="3"/>
      <c r="Y1866" s="3"/>
      <c r="AG1866" t="s">
        <v>481</v>
      </c>
      <c r="AH1866">
        <v>0</v>
      </c>
    </row>
    <row r="1867" spans="1:34" outlineLevel="1" x14ac:dyDescent="0.2">
      <c r="A1867" s="3"/>
      <c r="B1867" s="4"/>
      <c r="C1867" s="210" t="s">
        <v>2717</v>
      </c>
      <c r="D1867" s="203"/>
      <c r="E1867" s="202">
        <v>18.96</v>
      </c>
      <c r="F1867" s="3"/>
      <c r="G1867" s="3"/>
      <c r="H1867" s="3"/>
      <c r="I1867" s="3"/>
      <c r="J1867" s="3"/>
      <c r="K1867" s="3"/>
      <c r="L1867" s="3"/>
      <c r="M1867" s="3"/>
      <c r="N1867" s="3"/>
      <c r="O1867" s="3"/>
      <c r="P1867" s="3"/>
      <c r="Q1867" s="3"/>
      <c r="R1867" s="3"/>
      <c r="S1867" s="3"/>
      <c r="T1867" s="3"/>
      <c r="U1867" s="3"/>
      <c r="V1867" s="3"/>
      <c r="W1867" s="3"/>
      <c r="X1867" s="3"/>
      <c r="Y1867" s="3"/>
      <c r="AG1867" t="s">
        <v>481</v>
      </c>
      <c r="AH1867">
        <v>0</v>
      </c>
    </row>
    <row r="1868" spans="1:34" x14ac:dyDescent="0.2">
      <c r="A1868" s="3"/>
      <c r="B1868" s="4" t="s">
        <v>2718</v>
      </c>
      <c r="C1868" s="208" t="s">
        <v>2719</v>
      </c>
      <c r="D1868" s="203"/>
      <c r="E1868" s="202">
        <v>52.94</v>
      </c>
      <c r="F1868" s="3"/>
      <c r="G1868" s="3"/>
      <c r="H1868" s="3"/>
      <c r="I1868" s="3"/>
      <c r="J1868" s="3"/>
      <c r="K1868" s="3"/>
      <c r="L1868" s="3"/>
      <c r="M1868" s="3"/>
      <c r="N1868" s="3"/>
      <c r="O1868" s="3"/>
      <c r="P1868" s="3"/>
      <c r="Q1868" s="3"/>
      <c r="R1868" s="3"/>
      <c r="S1868" s="3"/>
      <c r="T1868" s="3"/>
      <c r="U1868" s="3"/>
      <c r="V1868" s="3"/>
      <c r="W1868" s="3"/>
      <c r="X1868" s="3"/>
      <c r="Y1868" s="3"/>
      <c r="AG1868" t="s">
        <v>1225</v>
      </c>
    </row>
    <row r="1869" spans="1:34" x14ac:dyDescent="0.2">
      <c r="A1869" s="3"/>
      <c r="B1869" s="4"/>
      <c r="C1869" s="210" t="s">
        <v>1289</v>
      </c>
      <c r="D1869" s="203"/>
      <c r="E1869" s="202"/>
      <c r="F1869" s="3"/>
      <c r="G1869" s="3"/>
      <c r="H1869" s="3"/>
      <c r="I1869" s="3"/>
      <c r="J1869" s="3"/>
      <c r="K1869" s="3"/>
      <c r="L1869" s="3"/>
      <c r="M1869" s="3"/>
      <c r="N1869" s="3"/>
      <c r="O1869" s="3"/>
      <c r="P1869" s="3"/>
      <c r="Q1869" s="3"/>
      <c r="R1869" s="3"/>
      <c r="S1869" s="3"/>
      <c r="T1869" s="3"/>
      <c r="U1869" s="3"/>
      <c r="V1869" s="3"/>
      <c r="W1869" s="3"/>
      <c r="X1869" s="3"/>
      <c r="Y1869" s="3"/>
      <c r="AG1869" t="s">
        <v>481</v>
      </c>
      <c r="AH1869">
        <v>0</v>
      </c>
    </row>
    <row r="1870" spans="1:34" outlineLevel="1" x14ac:dyDescent="0.2">
      <c r="A1870" s="3"/>
      <c r="B1870" s="4"/>
      <c r="C1870" s="210" t="s">
        <v>2720</v>
      </c>
      <c r="D1870" s="203"/>
      <c r="E1870" s="202">
        <v>14.28</v>
      </c>
      <c r="F1870" s="3"/>
      <c r="G1870" s="3"/>
      <c r="H1870" s="3"/>
      <c r="I1870" s="3"/>
      <c r="J1870" s="3"/>
      <c r="K1870" s="3"/>
      <c r="L1870" s="3"/>
      <c r="M1870" s="3"/>
      <c r="N1870" s="3"/>
      <c r="O1870" s="3"/>
      <c r="P1870" s="3"/>
      <c r="Q1870" s="3"/>
      <c r="R1870" s="3"/>
      <c r="S1870" s="3"/>
      <c r="T1870" s="3"/>
      <c r="U1870" s="3"/>
      <c r="V1870" s="3"/>
      <c r="W1870" s="3"/>
      <c r="X1870" s="3"/>
      <c r="Y1870" s="3"/>
      <c r="AG1870" t="s">
        <v>481</v>
      </c>
      <c r="AH1870">
        <v>0</v>
      </c>
    </row>
    <row r="1871" spans="1:34" outlineLevel="1" x14ac:dyDescent="0.2">
      <c r="A1871" s="3"/>
      <c r="B1871" s="4"/>
      <c r="C1871" s="210" t="s">
        <v>2721</v>
      </c>
      <c r="D1871" s="203"/>
      <c r="E1871" s="202">
        <v>38.659999999999997</v>
      </c>
      <c r="F1871" s="3"/>
      <c r="G1871" s="3"/>
      <c r="H1871" s="3"/>
      <c r="I1871" s="3"/>
      <c r="J1871" s="3"/>
      <c r="K1871" s="3"/>
      <c r="L1871" s="3"/>
      <c r="M1871" s="3"/>
      <c r="N1871" s="3"/>
      <c r="O1871" s="3"/>
      <c r="P1871" s="3"/>
      <c r="Q1871" s="3"/>
      <c r="R1871" s="3"/>
      <c r="S1871" s="3"/>
      <c r="T1871" s="3"/>
      <c r="U1871" s="3"/>
      <c r="V1871" s="3"/>
      <c r="W1871" s="3"/>
      <c r="X1871" s="3"/>
      <c r="Y1871" s="3"/>
      <c r="AG1871" t="s">
        <v>481</v>
      </c>
      <c r="AH1871">
        <v>0</v>
      </c>
    </row>
    <row r="1872" spans="1:34" x14ac:dyDescent="0.2">
      <c r="A1872" s="3"/>
      <c r="B1872" s="4" t="s">
        <v>2722</v>
      </c>
      <c r="C1872" s="208" t="s">
        <v>2723</v>
      </c>
      <c r="D1872" s="203"/>
      <c r="E1872" s="202">
        <v>88.24</v>
      </c>
      <c r="F1872" s="3"/>
      <c r="G1872" s="3"/>
      <c r="H1872" s="3"/>
      <c r="I1872" s="3"/>
      <c r="J1872" s="3"/>
      <c r="K1872" s="3"/>
      <c r="L1872" s="3"/>
      <c r="M1872" s="3"/>
      <c r="N1872" s="3"/>
      <c r="O1872" s="3"/>
      <c r="P1872" s="3"/>
      <c r="Q1872" s="3"/>
      <c r="R1872" s="3"/>
      <c r="S1872" s="3"/>
      <c r="T1872" s="3"/>
      <c r="U1872" s="3"/>
      <c r="V1872" s="3"/>
      <c r="W1872" s="3"/>
      <c r="X1872" s="3"/>
      <c r="Y1872" s="3"/>
      <c r="AG1872" t="s">
        <v>1225</v>
      </c>
    </row>
    <row r="1873" spans="1:34" x14ac:dyDescent="0.2">
      <c r="A1873" s="3"/>
      <c r="B1873" s="4"/>
      <c r="C1873" s="210" t="s">
        <v>1294</v>
      </c>
      <c r="D1873" s="203"/>
      <c r="E1873" s="202"/>
      <c r="F1873" s="3"/>
      <c r="G1873" s="3"/>
      <c r="H1873" s="3"/>
      <c r="I1873" s="3"/>
      <c r="J1873" s="3"/>
      <c r="K1873" s="3"/>
      <c r="L1873" s="3"/>
      <c r="M1873" s="3"/>
      <c r="N1873" s="3"/>
      <c r="O1873" s="3"/>
      <c r="P1873" s="3"/>
      <c r="Q1873" s="3"/>
      <c r="R1873" s="3"/>
      <c r="S1873" s="3"/>
      <c r="T1873" s="3"/>
      <c r="U1873" s="3"/>
      <c r="V1873" s="3"/>
      <c r="W1873" s="3"/>
      <c r="X1873" s="3"/>
      <c r="Y1873" s="3"/>
      <c r="AG1873" t="s">
        <v>481</v>
      </c>
      <c r="AH1873">
        <v>0</v>
      </c>
    </row>
    <row r="1874" spans="1:34" outlineLevel="1" x14ac:dyDescent="0.2">
      <c r="A1874" s="3"/>
      <c r="B1874" s="4"/>
      <c r="C1874" s="210" t="s">
        <v>2724</v>
      </c>
      <c r="D1874" s="203"/>
      <c r="E1874" s="202">
        <v>26.49</v>
      </c>
      <c r="F1874" s="3"/>
      <c r="G1874" s="3"/>
      <c r="H1874" s="3"/>
      <c r="I1874" s="3"/>
      <c r="J1874" s="3"/>
      <c r="K1874" s="3"/>
      <c r="L1874" s="3"/>
      <c r="M1874" s="3"/>
      <c r="N1874" s="3"/>
      <c r="O1874" s="3"/>
      <c r="P1874" s="3"/>
      <c r="Q1874" s="3"/>
      <c r="R1874" s="3"/>
      <c r="S1874" s="3"/>
      <c r="T1874" s="3"/>
      <c r="U1874" s="3"/>
      <c r="V1874" s="3"/>
      <c r="W1874" s="3"/>
      <c r="X1874" s="3"/>
      <c r="Y1874" s="3"/>
      <c r="AG1874" t="s">
        <v>481</v>
      </c>
      <c r="AH1874">
        <v>0</v>
      </c>
    </row>
    <row r="1875" spans="1:34" outlineLevel="1" x14ac:dyDescent="0.2">
      <c r="A1875" s="3"/>
      <c r="B1875" s="4"/>
      <c r="C1875" s="210" t="s">
        <v>2725</v>
      </c>
      <c r="D1875" s="203"/>
      <c r="E1875" s="202">
        <v>16.16</v>
      </c>
      <c r="F1875" s="3"/>
      <c r="G1875" s="3"/>
      <c r="H1875" s="3"/>
      <c r="I1875" s="3"/>
      <c r="J1875" s="3"/>
      <c r="K1875" s="3"/>
      <c r="L1875" s="3"/>
      <c r="M1875" s="3"/>
      <c r="N1875" s="3"/>
      <c r="O1875" s="3"/>
      <c r="P1875" s="3"/>
      <c r="Q1875" s="3"/>
      <c r="R1875" s="3"/>
      <c r="S1875" s="3"/>
      <c r="T1875" s="3"/>
      <c r="U1875" s="3"/>
      <c r="V1875" s="3"/>
      <c r="W1875" s="3"/>
      <c r="X1875" s="3"/>
      <c r="Y1875" s="3"/>
      <c r="AG1875" t="s">
        <v>481</v>
      </c>
      <c r="AH1875">
        <v>0</v>
      </c>
    </row>
    <row r="1876" spans="1:34" outlineLevel="1" x14ac:dyDescent="0.2">
      <c r="A1876" s="3"/>
      <c r="B1876" s="4"/>
      <c r="C1876" s="210" t="s">
        <v>2726</v>
      </c>
      <c r="D1876" s="203"/>
      <c r="E1876" s="202">
        <v>45.59</v>
      </c>
      <c r="F1876" s="3"/>
      <c r="G1876" s="3"/>
      <c r="H1876" s="3"/>
      <c r="I1876" s="3"/>
      <c r="J1876" s="3"/>
      <c r="K1876" s="3"/>
      <c r="L1876" s="3"/>
      <c r="M1876" s="3"/>
      <c r="N1876" s="3"/>
      <c r="O1876" s="3"/>
      <c r="P1876" s="3"/>
      <c r="Q1876" s="3"/>
      <c r="R1876" s="3"/>
      <c r="S1876" s="3"/>
      <c r="T1876" s="3"/>
      <c r="U1876" s="3"/>
      <c r="V1876" s="3"/>
      <c r="W1876" s="3"/>
      <c r="X1876" s="3"/>
      <c r="Y1876" s="3"/>
      <c r="AG1876" t="s">
        <v>481</v>
      </c>
      <c r="AH1876">
        <v>0</v>
      </c>
    </row>
    <row r="1877" spans="1:34" x14ac:dyDescent="0.2">
      <c r="A1877" s="3"/>
      <c r="B1877" s="4" t="s">
        <v>2727</v>
      </c>
      <c r="C1877" s="208" t="s">
        <v>2728</v>
      </c>
      <c r="D1877" s="203"/>
      <c r="E1877" s="202">
        <v>168.42</v>
      </c>
      <c r="F1877" s="3"/>
      <c r="G1877" s="3"/>
      <c r="H1877" s="3"/>
      <c r="I1877" s="3"/>
      <c r="J1877" s="3"/>
      <c r="K1877" s="3"/>
      <c r="L1877" s="3"/>
      <c r="M1877" s="3"/>
      <c r="N1877" s="3"/>
      <c r="O1877" s="3"/>
      <c r="P1877" s="3"/>
      <c r="Q1877" s="3"/>
      <c r="R1877" s="3"/>
      <c r="S1877" s="3"/>
      <c r="T1877" s="3"/>
      <c r="U1877" s="3"/>
      <c r="V1877" s="3"/>
      <c r="W1877" s="3"/>
      <c r="X1877" s="3"/>
      <c r="Y1877" s="3"/>
      <c r="AG1877" t="s">
        <v>1225</v>
      </c>
    </row>
    <row r="1878" spans="1:34" x14ac:dyDescent="0.2">
      <c r="A1878" s="3"/>
      <c r="B1878" s="4"/>
      <c r="C1878" s="210" t="s">
        <v>1294</v>
      </c>
      <c r="D1878" s="203"/>
      <c r="E1878" s="202"/>
      <c r="F1878" s="3"/>
      <c r="G1878" s="3"/>
      <c r="H1878" s="3"/>
      <c r="I1878" s="3"/>
      <c r="J1878" s="3"/>
      <c r="K1878" s="3"/>
      <c r="L1878" s="3"/>
      <c r="M1878" s="3"/>
      <c r="N1878" s="3"/>
      <c r="O1878" s="3"/>
      <c r="P1878" s="3"/>
      <c r="Q1878" s="3"/>
      <c r="R1878" s="3"/>
      <c r="S1878" s="3"/>
      <c r="T1878" s="3"/>
      <c r="U1878" s="3"/>
      <c r="V1878" s="3"/>
      <c r="W1878" s="3"/>
      <c r="X1878" s="3"/>
      <c r="Y1878" s="3"/>
      <c r="AG1878" t="s">
        <v>481</v>
      </c>
      <c r="AH1878">
        <v>0</v>
      </c>
    </row>
    <row r="1879" spans="1:34" outlineLevel="1" x14ac:dyDescent="0.2">
      <c r="A1879" s="3"/>
      <c r="B1879" s="4"/>
      <c r="C1879" s="210" t="s">
        <v>2729</v>
      </c>
      <c r="D1879" s="203"/>
      <c r="E1879" s="202">
        <v>31.89</v>
      </c>
      <c r="F1879" s="3"/>
      <c r="G1879" s="3"/>
      <c r="H1879" s="3"/>
      <c r="I1879" s="3"/>
      <c r="J1879" s="3"/>
      <c r="K1879" s="3"/>
      <c r="L1879" s="3"/>
      <c r="M1879" s="3"/>
      <c r="N1879" s="3"/>
      <c r="O1879" s="3"/>
      <c r="P1879" s="3"/>
      <c r="Q1879" s="3"/>
      <c r="R1879" s="3"/>
      <c r="S1879" s="3"/>
      <c r="T1879" s="3"/>
      <c r="U1879" s="3"/>
      <c r="V1879" s="3"/>
      <c r="W1879" s="3"/>
      <c r="X1879" s="3"/>
      <c r="Y1879" s="3"/>
      <c r="AG1879" t="s">
        <v>481</v>
      </c>
      <c r="AH1879">
        <v>0</v>
      </c>
    </row>
    <row r="1880" spans="1:34" outlineLevel="1" x14ac:dyDescent="0.2">
      <c r="A1880" s="3"/>
      <c r="B1880" s="4"/>
      <c r="C1880" s="210" t="s">
        <v>2730</v>
      </c>
      <c r="D1880" s="203"/>
      <c r="E1880" s="202">
        <v>20.79</v>
      </c>
      <c r="F1880" s="3"/>
      <c r="G1880" s="3"/>
      <c r="H1880" s="3"/>
      <c r="I1880" s="3"/>
      <c r="J1880" s="3"/>
      <c r="K1880" s="3"/>
      <c r="L1880" s="3"/>
      <c r="M1880" s="3"/>
      <c r="N1880" s="3"/>
      <c r="O1880" s="3"/>
      <c r="P1880" s="3"/>
      <c r="Q1880" s="3"/>
      <c r="R1880" s="3"/>
      <c r="S1880" s="3"/>
      <c r="T1880" s="3"/>
      <c r="U1880" s="3"/>
      <c r="V1880" s="3"/>
      <c r="W1880" s="3"/>
      <c r="X1880" s="3"/>
      <c r="Y1880" s="3"/>
      <c r="AG1880" t="s">
        <v>481</v>
      </c>
      <c r="AH1880">
        <v>0</v>
      </c>
    </row>
    <row r="1881" spans="1:34" outlineLevel="1" x14ac:dyDescent="0.2">
      <c r="A1881" s="3"/>
      <c r="B1881" s="4"/>
      <c r="C1881" s="210" t="s">
        <v>2731</v>
      </c>
      <c r="D1881" s="203"/>
      <c r="E1881" s="202">
        <v>18.7</v>
      </c>
      <c r="F1881" s="3"/>
      <c r="G1881" s="3"/>
      <c r="H1881" s="3"/>
      <c r="I1881" s="3"/>
      <c r="J1881" s="3"/>
      <c r="K1881" s="3"/>
      <c r="L1881" s="3"/>
      <c r="M1881" s="3"/>
      <c r="N1881" s="3"/>
      <c r="O1881" s="3"/>
      <c r="P1881" s="3"/>
      <c r="Q1881" s="3"/>
      <c r="R1881" s="3"/>
      <c r="S1881" s="3"/>
      <c r="T1881" s="3"/>
      <c r="U1881" s="3"/>
      <c r="V1881" s="3"/>
      <c r="W1881" s="3"/>
      <c r="X1881" s="3"/>
      <c r="Y1881" s="3"/>
      <c r="AG1881" t="s">
        <v>481</v>
      </c>
      <c r="AH1881">
        <v>0</v>
      </c>
    </row>
    <row r="1882" spans="1:34" outlineLevel="1" x14ac:dyDescent="0.2">
      <c r="A1882" s="3"/>
      <c r="B1882" s="4"/>
      <c r="C1882" s="210" t="s">
        <v>2732</v>
      </c>
      <c r="D1882" s="203"/>
      <c r="E1882" s="202">
        <v>6.12</v>
      </c>
      <c r="F1882" s="3"/>
      <c r="G1882" s="3"/>
      <c r="H1882" s="3"/>
      <c r="I1882" s="3"/>
      <c r="J1882" s="3"/>
      <c r="K1882" s="3"/>
      <c r="L1882" s="3"/>
      <c r="M1882" s="3"/>
      <c r="N1882" s="3"/>
      <c r="O1882" s="3"/>
      <c r="P1882" s="3"/>
      <c r="Q1882" s="3"/>
      <c r="R1882" s="3"/>
      <c r="S1882" s="3"/>
      <c r="T1882" s="3"/>
      <c r="U1882" s="3"/>
      <c r="V1882" s="3"/>
      <c r="W1882" s="3"/>
      <c r="X1882" s="3"/>
      <c r="Y1882" s="3"/>
      <c r="AG1882" t="s">
        <v>481</v>
      </c>
      <c r="AH1882">
        <v>0</v>
      </c>
    </row>
    <row r="1883" spans="1:34" outlineLevel="1" x14ac:dyDescent="0.2">
      <c r="A1883" s="3"/>
      <c r="B1883" s="4"/>
      <c r="C1883" s="210" t="s">
        <v>2733</v>
      </c>
      <c r="D1883" s="203"/>
      <c r="E1883" s="202">
        <v>5.3</v>
      </c>
      <c r="F1883" s="3"/>
      <c r="G1883" s="3"/>
      <c r="H1883" s="3"/>
      <c r="I1883" s="3"/>
      <c r="J1883" s="3"/>
      <c r="K1883" s="3"/>
      <c r="L1883" s="3"/>
      <c r="M1883" s="3"/>
      <c r="N1883" s="3"/>
      <c r="O1883" s="3"/>
      <c r="P1883" s="3"/>
      <c r="Q1883" s="3"/>
      <c r="R1883" s="3"/>
      <c r="S1883" s="3"/>
      <c r="T1883" s="3"/>
      <c r="U1883" s="3"/>
      <c r="V1883" s="3"/>
      <c r="W1883" s="3"/>
      <c r="X1883" s="3"/>
      <c r="Y1883" s="3"/>
      <c r="AG1883" t="s">
        <v>481</v>
      </c>
      <c r="AH1883">
        <v>0</v>
      </c>
    </row>
    <row r="1884" spans="1:34" outlineLevel="1" x14ac:dyDescent="0.2">
      <c r="A1884" s="3"/>
      <c r="B1884" s="4"/>
      <c r="C1884" s="210" t="s">
        <v>2734</v>
      </c>
      <c r="D1884" s="203"/>
      <c r="E1884" s="202">
        <v>15.45</v>
      </c>
      <c r="F1884" s="3"/>
      <c r="G1884" s="3"/>
      <c r="H1884" s="3"/>
      <c r="I1884" s="3"/>
      <c r="J1884" s="3"/>
      <c r="K1884" s="3"/>
      <c r="L1884" s="3"/>
      <c r="M1884" s="3"/>
      <c r="N1884" s="3"/>
      <c r="O1884" s="3"/>
      <c r="P1884" s="3"/>
      <c r="Q1884" s="3"/>
      <c r="R1884" s="3"/>
      <c r="S1884" s="3"/>
      <c r="T1884" s="3"/>
      <c r="U1884" s="3"/>
      <c r="V1884" s="3"/>
      <c r="W1884" s="3"/>
      <c r="X1884" s="3"/>
      <c r="Y1884" s="3"/>
      <c r="AG1884" t="s">
        <v>481</v>
      </c>
      <c r="AH1884">
        <v>0</v>
      </c>
    </row>
    <row r="1885" spans="1:34" outlineLevel="1" x14ac:dyDescent="0.2">
      <c r="A1885" s="3"/>
      <c r="B1885" s="4"/>
      <c r="C1885" s="210" t="s">
        <v>2735</v>
      </c>
      <c r="D1885" s="203"/>
      <c r="E1885" s="202">
        <v>5.51</v>
      </c>
      <c r="F1885" s="3"/>
      <c r="G1885" s="3"/>
      <c r="H1885" s="3"/>
      <c r="I1885" s="3"/>
      <c r="J1885" s="3"/>
      <c r="K1885" s="3"/>
      <c r="L1885" s="3"/>
      <c r="M1885" s="3"/>
      <c r="N1885" s="3"/>
      <c r="O1885" s="3"/>
      <c r="P1885" s="3"/>
      <c r="Q1885" s="3"/>
      <c r="R1885" s="3"/>
      <c r="S1885" s="3"/>
      <c r="T1885" s="3"/>
      <c r="U1885" s="3"/>
      <c r="V1885" s="3"/>
      <c r="W1885" s="3"/>
      <c r="X1885" s="3"/>
      <c r="Y1885" s="3"/>
      <c r="AG1885" t="s">
        <v>481</v>
      </c>
      <c r="AH1885">
        <v>0</v>
      </c>
    </row>
    <row r="1886" spans="1:34" outlineLevel="1" x14ac:dyDescent="0.2">
      <c r="A1886" s="3"/>
      <c r="B1886" s="4"/>
      <c r="C1886" s="210" t="s">
        <v>2736</v>
      </c>
      <c r="D1886" s="203"/>
      <c r="E1886" s="202">
        <v>17.5</v>
      </c>
      <c r="F1886" s="3"/>
      <c r="G1886" s="3"/>
      <c r="H1886" s="3"/>
      <c r="I1886" s="3"/>
      <c r="J1886" s="3"/>
      <c r="K1886" s="3"/>
      <c r="L1886" s="3"/>
      <c r="M1886" s="3"/>
      <c r="N1886" s="3"/>
      <c r="O1886" s="3"/>
      <c r="P1886" s="3"/>
      <c r="Q1886" s="3"/>
      <c r="R1886" s="3"/>
      <c r="S1886" s="3"/>
      <c r="T1886" s="3"/>
      <c r="U1886" s="3"/>
      <c r="V1886" s="3"/>
      <c r="W1886" s="3"/>
      <c r="X1886" s="3"/>
      <c r="Y1886" s="3"/>
      <c r="AG1886" t="s">
        <v>481</v>
      </c>
      <c r="AH1886">
        <v>0</v>
      </c>
    </row>
    <row r="1887" spans="1:34" outlineLevel="1" x14ac:dyDescent="0.2">
      <c r="A1887" s="3"/>
      <c r="B1887" s="4"/>
      <c r="C1887" s="210" t="s">
        <v>2737</v>
      </c>
      <c r="D1887" s="203"/>
      <c r="E1887" s="202">
        <v>12.53</v>
      </c>
      <c r="F1887" s="3"/>
      <c r="G1887" s="3"/>
      <c r="H1887" s="3"/>
      <c r="I1887" s="3"/>
      <c r="J1887" s="3"/>
      <c r="K1887" s="3"/>
      <c r="L1887" s="3"/>
      <c r="M1887" s="3"/>
      <c r="N1887" s="3"/>
      <c r="O1887" s="3"/>
      <c r="P1887" s="3"/>
      <c r="Q1887" s="3"/>
      <c r="R1887" s="3"/>
      <c r="S1887" s="3"/>
      <c r="T1887" s="3"/>
      <c r="U1887" s="3"/>
      <c r="V1887" s="3"/>
      <c r="W1887" s="3"/>
      <c r="X1887" s="3"/>
      <c r="Y1887" s="3"/>
      <c r="AG1887" t="s">
        <v>481</v>
      </c>
      <c r="AH1887">
        <v>0</v>
      </c>
    </row>
    <row r="1888" spans="1:34" outlineLevel="1" x14ac:dyDescent="0.2">
      <c r="A1888" s="3"/>
      <c r="B1888" s="4"/>
      <c r="C1888" s="210" t="s">
        <v>2738</v>
      </c>
      <c r="D1888" s="203"/>
      <c r="E1888" s="202">
        <v>20.79</v>
      </c>
      <c r="F1888" s="3"/>
      <c r="G1888" s="3"/>
      <c r="H1888" s="3"/>
      <c r="I1888" s="3"/>
      <c r="J1888" s="3"/>
      <c r="K1888" s="3"/>
      <c r="L1888" s="3"/>
      <c r="M1888" s="3"/>
      <c r="N1888" s="3"/>
      <c r="O1888" s="3"/>
      <c r="P1888" s="3"/>
      <c r="Q1888" s="3"/>
      <c r="R1888" s="3"/>
      <c r="S1888" s="3"/>
      <c r="T1888" s="3"/>
      <c r="U1888" s="3"/>
      <c r="V1888" s="3"/>
      <c r="W1888" s="3"/>
      <c r="X1888" s="3"/>
      <c r="Y1888" s="3"/>
      <c r="AG1888" t="s">
        <v>481</v>
      </c>
      <c r="AH1888">
        <v>0</v>
      </c>
    </row>
    <row r="1889" spans="1:34" outlineLevel="1" x14ac:dyDescent="0.2">
      <c r="A1889" s="3"/>
      <c r="B1889" s="4"/>
      <c r="C1889" s="210" t="s">
        <v>2739</v>
      </c>
      <c r="D1889" s="203"/>
      <c r="E1889" s="202">
        <v>13.84</v>
      </c>
      <c r="F1889" s="3"/>
      <c r="G1889" s="3"/>
      <c r="H1889" s="3"/>
      <c r="I1889" s="3"/>
      <c r="J1889" s="3"/>
      <c r="K1889" s="3"/>
      <c r="L1889" s="3"/>
      <c r="M1889" s="3"/>
      <c r="N1889" s="3"/>
      <c r="O1889" s="3"/>
      <c r="P1889" s="3"/>
      <c r="Q1889" s="3"/>
      <c r="R1889" s="3"/>
      <c r="S1889" s="3"/>
      <c r="T1889" s="3"/>
      <c r="U1889" s="3"/>
      <c r="V1889" s="3"/>
      <c r="W1889" s="3"/>
      <c r="X1889" s="3"/>
      <c r="Y1889" s="3"/>
      <c r="AG1889" t="s">
        <v>481</v>
      </c>
      <c r="AH1889">
        <v>0</v>
      </c>
    </row>
    <row r="1890" spans="1:34" x14ac:dyDescent="0.2">
      <c r="A1890" s="3"/>
      <c r="B1890" s="4" t="s">
        <v>2740</v>
      </c>
      <c r="C1890" s="208" t="s">
        <v>2741</v>
      </c>
      <c r="D1890" s="203"/>
      <c r="E1890" s="202">
        <v>43.32</v>
      </c>
      <c r="F1890" s="3"/>
      <c r="G1890" s="3"/>
      <c r="H1890" s="3"/>
      <c r="I1890" s="3"/>
      <c r="J1890" s="3"/>
      <c r="K1890" s="3"/>
      <c r="L1890" s="3"/>
      <c r="M1890" s="3"/>
      <c r="N1890" s="3"/>
      <c r="O1890" s="3"/>
      <c r="P1890" s="3"/>
      <c r="Q1890" s="3"/>
      <c r="R1890" s="3"/>
      <c r="S1890" s="3"/>
      <c r="T1890" s="3"/>
      <c r="U1890" s="3"/>
      <c r="V1890" s="3"/>
      <c r="W1890" s="3"/>
      <c r="X1890" s="3"/>
      <c r="Y1890" s="3"/>
      <c r="AG1890" t="s">
        <v>1225</v>
      </c>
    </row>
    <row r="1891" spans="1:34" x14ac:dyDescent="0.2">
      <c r="A1891" s="3"/>
      <c r="B1891" s="4"/>
      <c r="C1891" s="210" t="s">
        <v>1294</v>
      </c>
      <c r="D1891" s="203"/>
      <c r="E1891" s="202"/>
      <c r="F1891" s="3"/>
      <c r="G1891" s="3"/>
      <c r="H1891" s="3"/>
      <c r="I1891" s="3"/>
      <c r="J1891" s="3"/>
      <c r="K1891" s="3"/>
      <c r="L1891" s="3"/>
      <c r="M1891" s="3"/>
      <c r="N1891" s="3"/>
      <c r="O1891" s="3"/>
      <c r="P1891" s="3"/>
      <c r="Q1891" s="3"/>
      <c r="R1891" s="3"/>
      <c r="S1891" s="3"/>
      <c r="T1891" s="3"/>
      <c r="U1891" s="3"/>
      <c r="V1891" s="3"/>
      <c r="W1891" s="3"/>
      <c r="X1891" s="3"/>
      <c r="Y1891" s="3"/>
      <c r="AG1891" t="s">
        <v>481</v>
      </c>
      <c r="AH1891">
        <v>0</v>
      </c>
    </row>
    <row r="1892" spans="1:34" outlineLevel="1" x14ac:dyDescent="0.2">
      <c r="A1892" s="3"/>
      <c r="B1892" s="4"/>
      <c r="C1892" s="210" t="s">
        <v>2742</v>
      </c>
      <c r="D1892" s="203"/>
      <c r="E1892" s="202">
        <v>1.85</v>
      </c>
      <c r="F1892" s="3"/>
      <c r="G1892" s="3"/>
      <c r="H1892" s="3"/>
      <c r="I1892" s="3"/>
      <c r="J1892" s="3"/>
      <c r="K1892" s="3"/>
      <c r="L1892" s="3"/>
      <c r="M1892" s="3"/>
      <c r="N1892" s="3"/>
      <c r="O1892" s="3"/>
      <c r="P1892" s="3"/>
      <c r="Q1892" s="3"/>
      <c r="R1892" s="3"/>
      <c r="S1892" s="3"/>
      <c r="T1892" s="3"/>
      <c r="U1892" s="3"/>
      <c r="V1892" s="3"/>
      <c r="W1892" s="3"/>
      <c r="X1892" s="3"/>
      <c r="Y1892" s="3"/>
      <c r="AG1892" t="s">
        <v>481</v>
      </c>
      <c r="AH1892">
        <v>0</v>
      </c>
    </row>
    <row r="1893" spans="1:34" outlineLevel="1" x14ac:dyDescent="0.2">
      <c r="A1893" s="3"/>
      <c r="B1893" s="4"/>
      <c r="C1893" s="210" t="s">
        <v>2743</v>
      </c>
      <c r="D1893" s="203"/>
      <c r="E1893" s="202">
        <v>4.08</v>
      </c>
      <c r="F1893" s="3"/>
      <c r="G1893" s="3"/>
      <c r="H1893" s="3"/>
      <c r="I1893" s="3"/>
      <c r="J1893" s="3"/>
      <c r="K1893" s="3"/>
      <c r="L1893" s="3"/>
      <c r="M1893" s="3"/>
      <c r="N1893" s="3"/>
      <c r="O1893" s="3"/>
      <c r="P1893" s="3"/>
      <c r="Q1893" s="3"/>
      <c r="R1893" s="3"/>
      <c r="S1893" s="3"/>
      <c r="T1893" s="3"/>
      <c r="U1893" s="3"/>
      <c r="V1893" s="3"/>
      <c r="W1893" s="3"/>
      <c r="X1893" s="3"/>
      <c r="Y1893" s="3"/>
      <c r="AG1893" t="s">
        <v>481</v>
      </c>
      <c r="AH1893">
        <v>0</v>
      </c>
    </row>
    <row r="1894" spans="1:34" outlineLevel="1" x14ac:dyDescent="0.2">
      <c r="A1894" s="3"/>
      <c r="B1894" s="4"/>
      <c r="C1894" s="210" t="s">
        <v>2744</v>
      </c>
      <c r="D1894" s="203"/>
      <c r="E1894" s="202">
        <v>9.15</v>
      </c>
      <c r="F1894" s="3"/>
      <c r="G1894" s="3"/>
      <c r="H1894" s="3"/>
      <c r="I1894" s="3"/>
      <c r="J1894" s="3"/>
      <c r="K1894" s="3"/>
      <c r="L1894" s="3"/>
      <c r="M1894" s="3"/>
      <c r="N1894" s="3"/>
      <c r="O1894" s="3"/>
      <c r="P1894" s="3"/>
      <c r="Q1894" s="3"/>
      <c r="R1894" s="3"/>
      <c r="S1894" s="3"/>
      <c r="T1894" s="3"/>
      <c r="U1894" s="3"/>
      <c r="V1894" s="3"/>
      <c r="W1894" s="3"/>
      <c r="X1894" s="3"/>
      <c r="Y1894" s="3"/>
      <c r="AG1894" t="s">
        <v>481</v>
      </c>
      <c r="AH1894">
        <v>0</v>
      </c>
    </row>
    <row r="1895" spans="1:34" outlineLevel="1" x14ac:dyDescent="0.2">
      <c r="A1895" s="3"/>
      <c r="B1895" s="4"/>
      <c r="C1895" s="210" t="s">
        <v>2745</v>
      </c>
      <c r="D1895" s="203"/>
      <c r="E1895" s="202">
        <v>8.69</v>
      </c>
      <c r="F1895" s="3"/>
      <c r="G1895" s="3"/>
      <c r="H1895" s="3"/>
      <c r="I1895" s="3"/>
      <c r="J1895" s="3"/>
      <c r="K1895" s="3"/>
      <c r="L1895" s="3"/>
      <c r="M1895" s="3"/>
      <c r="N1895" s="3"/>
      <c r="O1895" s="3"/>
      <c r="P1895" s="3"/>
      <c r="Q1895" s="3"/>
      <c r="R1895" s="3"/>
      <c r="S1895" s="3"/>
      <c r="T1895" s="3"/>
      <c r="U1895" s="3"/>
      <c r="V1895" s="3"/>
      <c r="W1895" s="3"/>
      <c r="X1895" s="3"/>
      <c r="Y1895" s="3"/>
      <c r="AG1895" t="s">
        <v>481</v>
      </c>
      <c r="AH1895">
        <v>0</v>
      </c>
    </row>
    <row r="1896" spans="1:34" outlineLevel="1" x14ac:dyDescent="0.2">
      <c r="A1896" s="3"/>
      <c r="B1896" s="4"/>
      <c r="C1896" s="210" t="s">
        <v>2746</v>
      </c>
      <c r="D1896" s="203"/>
      <c r="E1896" s="202">
        <v>2.5</v>
      </c>
      <c r="F1896" s="3"/>
      <c r="G1896" s="3"/>
      <c r="H1896" s="3"/>
      <c r="I1896" s="3"/>
      <c r="J1896" s="3"/>
      <c r="K1896" s="3"/>
      <c r="L1896" s="3"/>
      <c r="M1896" s="3"/>
      <c r="N1896" s="3"/>
      <c r="O1896" s="3"/>
      <c r="P1896" s="3"/>
      <c r="Q1896" s="3"/>
      <c r="R1896" s="3"/>
      <c r="S1896" s="3"/>
      <c r="T1896" s="3"/>
      <c r="U1896" s="3"/>
      <c r="V1896" s="3"/>
      <c r="W1896" s="3"/>
      <c r="X1896" s="3"/>
      <c r="Y1896" s="3"/>
      <c r="AG1896" t="s">
        <v>481</v>
      </c>
      <c r="AH1896">
        <v>0</v>
      </c>
    </row>
    <row r="1897" spans="1:34" outlineLevel="1" x14ac:dyDescent="0.2">
      <c r="A1897" s="3"/>
      <c r="B1897" s="4"/>
      <c r="C1897" s="210" t="s">
        <v>2747</v>
      </c>
      <c r="D1897" s="203"/>
      <c r="E1897" s="202">
        <v>8.73</v>
      </c>
      <c r="F1897" s="3"/>
      <c r="G1897" s="3"/>
      <c r="H1897" s="3"/>
      <c r="I1897" s="3"/>
      <c r="J1897" s="3"/>
      <c r="K1897" s="3"/>
      <c r="L1897" s="3"/>
      <c r="M1897" s="3"/>
      <c r="N1897" s="3"/>
      <c r="O1897" s="3"/>
      <c r="P1897" s="3"/>
      <c r="Q1897" s="3"/>
      <c r="R1897" s="3"/>
      <c r="S1897" s="3"/>
      <c r="T1897" s="3"/>
      <c r="U1897" s="3"/>
      <c r="V1897" s="3"/>
      <c r="W1897" s="3"/>
      <c r="X1897" s="3"/>
      <c r="Y1897" s="3"/>
      <c r="AG1897" t="s">
        <v>481</v>
      </c>
      <c r="AH1897">
        <v>0</v>
      </c>
    </row>
    <row r="1898" spans="1:34" outlineLevel="1" x14ac:dyDescent="0.2">
      <c r="A1898" s="3"/>
      <c r="B1898" s="4"/>
      <c r="C1898" s="210" t="s">
        <v>2748</v>
      </c>
      <c r="D1898" s="203"/>
      <c r="E1898" s="202">
        <v>5.28</v>
      </c>
      <c r="F1898" s="3"/>
      <c r="G1898" s="3"/>
      <c r="H1898" s="3"/>
      <c r="I1898" s="3"/>
      <c r="J1898" s="3"/>
      <c r="K1898" s="3"/>
      <c r="L1898" s="3"/>
      <c r="M1898" s="3"/>
      <c r="N1898" s="3"/>
      <c r="O1898" s="3"/>
      <c r="P1898" s="3"/>
      <c r="Q1898" s="3"/>
      <c r="R1898" s="3"/>
      <c r="S1898" s="3"/>
      <c r="T1898" s="3"/>
      <c r="U1898" s="3"/>
      <c r="V1898" s="3"/>
      <c r="W1898" s="3"/>
      <c r="X1898" s="3"/>
      <c r="Y1898" s="3"/>
      <c r="AG1898" t="s">
        <v>481</v>
      </c>
      <c r="AH1898">
        <v>0</v>
      </c>
    </row>
    <row r="1899" spans="1:34" outlineLevel="1" x14ac:dyDescent="0.2">
      <c r="A1899" s="3"/>
      <c r="B1899" s="4"/>
      <c r="C1899" s="210" t="s">
        <v>2749</v>
      </c>
      <c r="D1899" s="203"/>
      <c r="E1899" s="202">
        <v>3.04</v>
      </c>
      <c r="F1899" s="3"/>
      <c r="G1899" s="3"/>
      <c r="H1899" s="3"/>
      <c r="I1899" s="3"/>
      <c r="J1899" s="3"/>
      <c r="K1899" s="3"/>
      <c r="L1899" s="3"/>
      <c r="M1899" s="3"/>
      <c r="N1899" s="3"/>
      <c r="O1899" s="3"/>
      <c r="P1899" s="3"/>
      <c r="Q1899" s="3"/>
      <c r="R1899" s="3"/>
      <c r="S1899" s="3"/>
      <c r="T1899" s="3"/>
      <c r="U1899" s="3"/>
      <c r="V1899" s="3"/>
      <c r="W1899" s="3"/>
      <c r="X1899" s="3"/>
      <c r="Y1899" s="3"/>
      <c r="AG1899" t="s">
        <v>481</v>
      </c>
      <c r="AH1899">
        <v>0</v>
      </c>
    </row>
    <row r="1900" spans="1:34" x14ac:dyDescent="0.2">
      <c r="A1900" s="3"/>
      <c r="B1900" s="4" t="s">
        <v>2750</v>
      </c>
      <c r="C1900" s="208" t="s">
        <v>2751</v>
      </c>
      <c r="D1900" s="203"/>
      <c r="E1900" s="202">
        <v>63.4</v>
      </c>
      <c r="F1900" s="3"/>
      <c r="G1900" s="3"/>
      <c r="H1900" s="3"/>
      <c r="I1900" s="3"/>
      <c r="J1900" s="3"/>
      <c r="K1900" s="3"/>
      <c r="L1900" s="3"/>
      <c r="M1900" s="3"/>
      <c r="N1900" s="3"/>
      <c r="O1900" s="3"/>
      <c r="P1900" s="3"/>
      <c r="Q1900" s="3"/>
      <c r="R1900" s="3"/>
      <c r="S1900" s="3"/>
      <c r="T1900" s="3"/>
      <c r="U1900" s="3"/>
      <c r="V1900" s="3"/>
      <c r="W1900" s="3"/>
      <c r="X1900" s="3"/>
      <c r="Y1900" s="3"/>
      <c r="AG1900" t="s">
        <v>1225</v>
      </c>
    </row>
    <row r="1901" spans="1:34" x14ac:dyDescent="0.2">
      <c r="A1901" s="3"/>
      <c r="B1901" s="4"/>
      <c r="C1901" s="210" t="s">
        <v>855</v>
      </c>
      <c r="D1901" s="203"/>
      <c r="E1901" s="202">
        <v>36.4</v>
      </c>
      <c r="F1901" s="3"/>
      <c r="G1901" s="3"/>
      <c r="H1901" s="3"/>
      <c r="I1901" s="3"/>
      <c r="J1901" s="3"/>
      <c r="K1901" s="3"/>
      <c r="L1901" s="3"/>
      <c r="M1901" s="3"/>
      <c r="N1901" s="3"/>
      <c r="O1901" s="3"/>
      <c r="P1901" s="3"/>
      <c r="Q1901" s="3"/>
      <c r="R1901" s="3"/>
      <c r="S1901" s="3"/>
      <c r="T1901" s="3"/>
      <c r="U1901" s="3"/>
      <c r="V1901" s="3"/>
      <c r="W1901" s="3"/>
      <c r="X1901" s="3"/>
      <c r="Y1901" s="3"/>
      <c r="AG1901" t="s">
        <v>481</v>
      </c>
      <c r="AH1901">
        <v>0</v>
      </c>
    </row>
    <row r="1902" spans="1:34" outlineLevel="1" x14ac:dyDescent="0.2">
      <c r="A1902" s="3"/>
      <c r="B1902" s="4"/>
      <c r="C1902" s="210" t="s">
        <v>856</v>
      </c>
      <c r="D1902" s="203"/>
      <c r="E1902" s="202">
        <v>2.8</v>
      </c>
      <c r="F1902" s="3"/>
      <c r="G1902" s="3"/>
      <c r="H1902" s="3"/>
      <c r="I1902" s="3"/>
      <c r="J1902" s="3"/>
      <c r="K1902" s="3"/>
      <c r="L1902" s="3"/>
      <c r="M1902" s="3"/>
      <c r="N1902" s="3"/>
      <c r="O1902" s="3"/>
      <c r="P1902" s="3"/>
      <c r="Q1902" s="3"/>
      <c r="R1902" s="3"/>
      <c r="S1902" s="3"/>
      <c r="T1902" s="3"/>
      <c r="U1902" s="3"/>
      <c r="V1902" s="3"/>
      <c r="W1902" s="3"/>
      <c r="X1902" s="3"/>
      <c r="Y1902" s="3"/>
      <c r="AG1902" t="s">
        <v>481</v>
      </c>
      <c r="AH1902">
        <v>0</v>
      </c>
    </row>
    <row r="1903" spans="1:34" outlineLevel="1" x14ac:dyDescent="0.2">
      <c r="A1903" s="3"/>
      <c r="B1903" s="4"/>
      <c r="C1903" s="210" t="s">
        <v>857</v>
      </c>
      <c r="D1903" s="203"/>
      <c r="E1903" s="202">
        <v>24.2</v>
      </c>
      <c r="F1903" s="3"/>
      <c r="G1903" s="3"/>
      <c r="H1903" s="3"/>
      <c r="I1903" s="3"/>
      <c r="J1903" s="3"/>
      <c r="K1903" s="3"/>
      <c r="L1903" s="3"/>
      <c r="M1903" s="3"/>
      <c r="N1903" s="3"/>
      <c r="O1903" s="3"/>
      <c r="P1903" s="3"/>
      <c r="Q1903" s="3"/>
      <c r="R1903" s="3"/>
      <c r="S1903" s="3"/>
      <c r="T1903" s="3"/>
      <c r="U1903" s="3"/>
      <c r="V1903" s="3"/>
      <c r="W1903" s="3"/>
      <c r="X1903" s="3"/>
      <c r="Y1903" s="3"/>
      <c r="AG1903" t="s">
        <v>481</v>
      </c>
      <c r="AH1903">
        <v>0</v>
      </c>
    </row>
    <row r="1904" spans="1:34" outlineLevel="1" x14ac:dyDescent="0.2">
      <c r="A1904" s="3"/>
      <c r="B1904" s="4"/>
      <c r="C1904" s="210" t="s">
        <v>858</v>
      </c>
      <c r="D1904" s="203"/>
      <c r="E1904" s="202"/>
      <c r="F1904" s="3"/>
      <c r="G1904" s="3"/>
      <c r="H1904" s="3"/>
      <c r="I1904" s="3"/>
      <c r="J1904" s="3"/>
      <c r="K1904" s="3"/>
      <c r="L1904" s="3"/>
      <c r="M1904" s="3"/>
      <c r="N1904" s="3"/>
      <c r="O1904" s="3"/>
      <c r="P1904" s="3"/>
      <c r="Q1904" s="3"/>
      <c r="R1904" s="3"/>
      <c r="S1904" s="3"/>
      <c r="T1904" s="3"/>
      <c r="U1904" s="3"/>
      <c r="V1904" s="3"/>
      <c r="W1904" s="3"/>
      <c r="X1904" s="3"/>
      <c r="Y1904" s="3"/>
      <c r="AG1904" t="s">
        <v>481</v>
      </c>
      <c r="AH1904">
        <v>0</v>
      </c>
    </row>
    <row r="1905" spans="1:34" x14ac:dyDescent="0.2">
      <c r="A1905" s="3"/>
      <c r="B1905" s="4" t="s">
        <v>2752</v>
      </c>
      <c r="C1905" s="208" t="s">
        <v>2753</v>
      </c>
      <c r="D1905" s="203"/>
      <c r="E1905" s="202">
        <v>20.2</v>
      </c>
      <c r="F1905" s="3"/>
      <c r="G1905" s="3"/>
      <c r="H1905" s="3"/>
      <c r="I1905" s="3"/>
      <c r="J1905" s="3"/>
      <c r="K1905" s="3"/>
      <c r="L1905" s="3"/>
      <c r="M1905" s="3"/>
      <c r="N1905" s="3"/>
      <c r="O1905" s="3"/>
      <c r="P1905" s="3"/>
      <c r="Q1905" s="3"/>
      <c r="R1905" s="3"/>
      <c r="S1905" s="3"/>
      <c r="T1905" s="3"/>
      <c r="U1905" s="3"/>
      <c r="V1905" s="3"/>
      <c r="W1905" s="3"/>
      <c r="X1905" s="3"/>
      <c r="Y1905" s="3"/>
      <c r="AG1905" t="s">
        <v>1225</v>
      </c>
    </row>
    <row r="1906" spans="1:34" x14ac:dyDescent="0.2">
      <c r="A1906" s="3"/>
      <c r="B1906" s="4"/>
      <c r="C1906" s="210" t="s">
        <v>860</v>
      </c>
      <c r="D1906" s="203"/>
      <c r="E1906" s="202">
        <v>9.6999999999999993</v>
      </c>
      <c r="F1906" s="3"/>
      <c r="G1906" s="3"/>
      <c r="H1906" s="3"/>
      <c r="I1906" s="3"/>
      <c r="J1906" s="3"/>
      <c r="K1906" s="3"/>
      <c r="L1906" s="3"/>
      <c r="M1906" s="3"/>
      <c r="N1906" s="3"/>
      <c r="O1906" s="3"/>
      <c r="P1906" s="3"/>
      <c r="Q1906" s="3"/>
      <c r="R1906" s="3"/>
      <c r="S1906" s="3"/>
      <c r="T1906" s="3"/>
      <c r="U1906" s="3"/>
      <c r="V1906" s="3"/>
      <c r="W1906" s="3"/>
      <c r="X1906" s="3"/>
      <c r="Y1906" s="3"/>
      <c r="AG1906" t="s">
        <v>481</v>
      </c>
      <c r="AH1906">
        <v>0</v>
      </c>
    </row>
    <row r="1907" spans="1:34" outlineLevel="1" x14ac:dyDescent="0.2">
      <c r="A1907" s="3"/>
      <c r="B1907" s="4"/>
      <c r="C1907" s="210" t="s">
        <v>861</v>
      </c>
      <c r="D1907" s="203"/>
      <c r="E1907" s="202">
        <v>1.1000000000000001</v>
      </c>
      <c r="F1907" s="3"/>
      <c r="G1907" s="3"/>
      <c r="H1907" s="3"/>
      <c r="I1907" s="3"/>
      <c r="J1907" s="3"/>
      <c r="K1907" s="3"/>
      <c r="L1907" s="3"/>
      <c r="M1907" s="3"/>
      <c r="N1907" s="3"/>
      <c r="O1907" s="3"/>
      <c r="P1907" s="3"/>
      <c r="Q1907" s="3"/>
      <c r="R1907" s="3"/>
      <c r="S1907" s="3"/>
      <c r="T1907" s="3"/>
      <c r="U1907" s="3"/>
      <c r="V1907" s="3"/>
      <c r="W1907" s="3"/>
      <c r="X1907" s="3"/>
      <c r="Y1907" s="3"/>
      <c r="AG1907" t="s">
        <v>481</v>
      </c>
      <c r="AH1907">
        <v>0</v>
      </c>
    </row>
    <row r="1908" spans="1:34" outlineLevel="1" x14ac:dyDescent="0.2">
      <c r="A1908" s="3"/>
      <c r="B1908" s="4"/>
      <c r="C1908" s="210" t="s">
        <v>862</v>
      </c>
      <c r="D1908" s="203"/>
      <c r="E1908" s="202">
        <v>9.4</v>
      </c>
      <c r="F1908" s="3"/>
      <c r="G1908" s="3"/>
      <c r="H1908" s="3"/>
      <c r="I1908" s="3"/>
      <c r="J1908" s="3"/>
      <c r="K1908" s="3"/>
      <c r="L1908" s="3"/>
      <c r="M1908" s="3"/>
      <c r="N1908" s="3"/>
      <c r="O1908" s="3"/>
      <c r="P1908" s="3"/>
      <c r="Q1908" s="3"/>
      <c r="R1908" s="3"/>
      <c r="S1908" s="3"/>
      <c r="T1908" s="3"/>
      <c r="U1908" s="3"/>
      <c r="V1908" s="3"/>
      <c r="W1908" s="3"/>
      <c r="X1908" s="3"/>
      <c r="Y1908" s="3"/>
      <c r="AG1908" t="s">
        <v>481</v>
      </c>
      <c r="AH1908">
        <v>0</v>
      </c>
    </row>
    <row r="1909" spans="1:34" outlineLevel="1" x14ac:dyDescent="0.2">
      <c r="A1909" s="3"/>
      <c r="B1909" s="4"/>
      <c r="C1909" s="210" t="s">
        <v>858</v>
      </c>
      <c r="D1909" s="203"/>
      <c r="E1909" s="202"/>
      <c r="F1909" s="3"/>
      <c r="G1909" s="3"/>
      <c r="H1909" s="3"/>
      <c r="I1909" s="3"/>
      <c r="J1909" s="3"/>
      <c r="K1909" s="3"/>
      <c r="L1909" s="3"/>
      <c r="M1909" s="3"/>
      <c r="N1909" s="3"/>
      <c r="O1909" s="3"/>
      <c r="P1909" s="3"/>
      <c r="Q1909" s="3"/>
      <c r="R1909" s="3"/>
      <c r="S1909" s="3"/>
      <c r="T1909" s="3"/>
      <c r="U1909" s="3"/>
      <c r="V1909" s="3"/>
      <c r="W1909" s="3"/>
      <c r="X1909" s="3"/>
      <c r="Y1909" s="3"/>
      <c r="AG1909" t="s">
        <v>481</v>
      </c>
      <c r="AH1909">
        <v>0</v>
      </c>
    </row>
    <row r="1910" spans="1:34" x14ac:dyDescent="0.2">
      <c r="A1910" s="3"/>
      <c r="B1910" s="4" t="s">
        <v>2754</v>
      </c>
      <c r="C1910" s="208" t="s">
        <v>2755</v>
      </c>
      <c r="D1910" s="203"/>
      <c r="E1910" s="202">
        <v>18.399999999999999</v>
      </c>
      <c r="F1910" s="3"/>
      <c r="G1910" s="3"/>
      <c r="H1910" s="3"/>
      <c r="I1910" s="3"/>
      <c r="J1910" s="3"/>
      <c r="K1910" s="3"/>
      <c r="L1910" s="3"/>
      <c r="M1910" s="3"/>
      <c r="N1910" s="3"/>
      <c r="O1910" s="3"/>
      <c r="P1910" s="3"/>
      <c r="Q1910" s="3"/>
      <c r="R1910" s="3"/>
      <c r="S1910" s="3"/>
      <c r="T1910" s="3"/>
      <c r="U1910" s="3"/>
      <c r="V1910" s="3"/>
      <c r="W1910" s="3"/>
      <c r="X1910" s="3"/>
      <c r="Y1910" s="3"/>
      <c r="AG1910" t="s">
        <v>1225</v>
      </c>
    </row>
    <row r="1911" spans="1:34" x14ac:dyDescent="0.2">
      <c r="A1911" s="3"/>
      <c r="B1911" s="4"/>
      <c r="C1911" s="210" t="s">
        <v>2756</v>
      </c>
      <c r="D1911" s="203"/>
      <c r="E1911" s="202">
        <v>9.1999999999999993</v>
      </c>
      <c r="F1911" s="3"/>
      <c r="G1911" s="3"/>
      <c r="H1911" s="3"/>
      <c r="I1911" s="3"/>
      <c r="J1911" s="3"/>
      <c r="K1911" s="3"/>
      <c r="L1911" s="3"/>
      <c r="M1911" s="3"/>
      <c r="N1911" s="3"/>
      <c r="O1911" s="3"/>
      <c r="P1911" s="3"/>
      <c r="Q1911" s="3"/>
      <c r="R1911" s="3"/>
      <c r="S1911" s="3"/>
      <c r="T1911" s="3"/>
      <c r="U1911" s="3"/>
      <c r="V1911" s="3"/>
      <c r="W1911" s="3"/>
      <c r="X1911" s="3"/>
      <c r="Y1911" s="3"/>
      <c r="AG1911" t="s">
        <v>481</v>
      </c>
      <c r="AH1911">
        <v>0</v>
      </c>
    </row>
    <row r="1912" spans="1:34" outlineLevel="1" x14ac:dyDescent="0.2">
      <c r="A1912" s="3"/>
      <c r="B1912" s="4"/>
      <c r="C1912" s="210" t="s">
        <v>2757</v>
      </c>
      <c r="D1912" s="203"/>
      <c r="E1912" s="202">
        <v>9.1999999999999993</v>
      </c>
      <c r="F1912" s="3"/>
      <c r="G1912" s="3"/>
      <c r="H1912" s="3"/>
      <c r="I1912" s="3"/>
      <c r="J1912" s="3"/>
      <c r="K1912" s="3"/>
      <c r="L1912" s="3"/>
      <c r="M1912" s="3"/>
      <c r="N1912" s="3"/>
      <c r="O1912" s="3"/>
      <c r="P1912" s="3"/>
      <c r="Q1912" s="3"/>
      <c r="R1912" s="3"/>
      <c r="S1912" s="3"/>
      <c r="T1912" s="3"/>
      <c r="U1912" s="3"/>
      <c r="V1912" s="3"/>
      <c r="W1912" s="3"/>
      <c r="X1912" s="3"/>
      <c r="Y1912" s="3"/>
      <c r="AG1912" t="s">
        <v>481</v>
      </c>
      <c r="AH1912">
        <v>0</v>
      </c>
    </row>
    <row r="1913" spans="1:34" x14ac:dyDescent="0.2">
      <c r="A1913" s="3"/>
      <c r="B1913" s="4" t="s">
        <v>2758</v>
      </c>
      <c r="C1913" s="208" t="s">
        <v>2759</v>
      </c>
      <c r="D1913" s="203"/>
      <c r="E1913" s="202">
        <v>340.22899999999998</v>
      </c>
      <c r="F1913" s="3"/>
      <c r="G1913" s="3"/>
      <c r="H1913" s="3"/>
      <c r="I1913" s="3"/>
      <c r="J1913" s="3"/>
      <c r="K1913" s="3"/>
      <c r="L1913" s="3"/>
      <c r="M1913" s="3"/>
      <c r="N1913" s="3"/>
      <c r="O1913" s="3"/>
      <c r="P1913" s="3"/>
      <c r="Q1913" s="3"/>
      <c r="R1913" s="3"/>
      <c r="S1913" s="3"/>
      <c r="T1913" s="3"/>
      <c r="U1913" s="3"/>
      <c r="V1913" s="3"/>
      <c r="W1913" s="3"/>
      <c r="X1913" s="3"/>
      <c r="Y1913" s="3"/>
      <c r="AG1913" t="s">
        <v>1225</v>
      </c>
    </row>
    <row r="1914" spans="1:34" x14ac:dyDescent="0.2">
      <c r="A1914" s="3"/>
      <c r="B1914" s="4" t="s">
        <v>2760</v>
      </c>
      <c r="C1914" s="208" t="s">
        <v>2761</v>
      </c>
      <c r="D1914" s="203"/>
      <c r="E1914" s="202">
        <v>171.155</v>
      </c>
      <c r="F1914" s="3"/>
      <c r="G1914" s="3"/>
      <c r="H1914" s="3"/>
      <c r="I1914" s="3"/>
      <c r="J1914" s="3"/>
      <c r="K1914" s="3"/>
      <c r="L1914" s="3"/>
      <c r="M1914" s="3"/>
      <c r="N1914" s="3"/>
      <c r="O1914" s="3"/>
      <c r="P1914" s="3"/>
      <c r="Q1914" s="3"/>
      <c r="R1914" s="3"/>
      <c r="S1914" s="3"/>
      <c r="T1914" s="3"/>
      <c r="U1914" s="3"/>
      <c r="V1914" s="3"/>
      <c r="W1914" s="3"/>
      <c r="X1914" s="3"/>
      <c r="Y1914" s="3"/>
      <c r="AG1914" t="s">
        <v>1225</v>
      </c>
    </row>
    <row r="1915" spans="1:34" x14ac:dyDescent="0.2">
      <c r="A1915" s="3"/>
      <c r="B1915" s="4"/>
      <c r="C1915" s="210" t="s">
        <v>2762</v>
      </c>
      <c r="D1915" s="203"/>
      <c r="E1915" s="202">
        <v>171.155</v>
      </c>
      <c r="F1915" s="3"/>
      <c r="G1915" s="3"/>
      <c r="H1915" s="3"/>
      <c r="I1915" s="3"/>
      <c r="J1915" s="3"/>
      <c r="K1915" s="3"/>
      <c r="L1915" s="3"/>
      <c r="M1915" s="3"/>
      <c r="N1915" s="3"/>
      <c r="O1915" s="3"/>
      <c r="P1915" s="3"/>
      <c r="Q1915" s="3"/>
      <c r="R1915" s="3"/>
      <c r="S1915" s="3"/>
      <c r="T1915" s="3"/>
      <c r="U1915" s="3"/>
      <c r="V1915" s="3"/>
      <c r="W1915" s="3"/>
      <c r="X1915" s="3"/>
      <c r="Y1915" s="3"/>
      <c r="AG1915" t="s">
        <v>481</v>
      </c>
      <c r="AH1915">
        <v>0</v>
      </c>
    </row>
    <row r="1916" spans="1:34" x14ac:dyDescent="0.2">
      <c r="A1916" s="3"/>
      <c r="B1916" s="4" t="s">
        <v>2763</v>
      </c>
      <c r="C1916" s="208" t="s">
        <v>2764</v>
      </c>
      <c r="D1916" s="203"/>
      <c r="E1916" s="202">
        <v>68.7</v>
      </c>
      <c r="F1916" s="3"/>
      <c r="G1916" s="3"/>
      <c r="H1916" s="3"/>
      <c r="I1916" s="3"/>
      <c r="J1916" s="3"/>
      <c r="K1916" s="3"/>
      <c r="L1916" s="3"/>
      <c r="M1916" s="3"/>
      <c r="N1916" s="3"/>
      <c r="O1916" s="3"/>
      <c r="P1916" s="3"/>
      <c r="Q1916" s="3"/>
      <c r="R1916" s="3"/>
      <c r="S1916" s="3"/>
      <c r="T1916" s="3"/>
      <c r="U1916" s="3"/>
      <c r="V1916" s="3"/>
      <c r="W1916" s="3"/>
      <c r="X1916" s="3"/>
      <c r="Y1916" s="3"/>
      <c r="AG1916" t="s">
        <v>1225</v>
      </c>
    </row>
    <row r="1917" spans="1:34" x14ac:dyDescent="0.2">
      <c r="A1917" s="3"/>
      <c r="B1917" s="4"/>
      <c r="C1917" s="210" t="s">
        <v>2765</v>
      </c>
      <c r="D1917" s="203"/>
      <c r="E1917" s="202">
        <v>68.7</v>
      </c>
      <c r="F1917" s="3"/>
      <c r="G1917" s="3"/>
      <c r="H1917" s="3"/>
      <c r="I1917" s="3"/>
      <c r="J1917" s="3"/>
      <c r="K1917" s="3"/>
      <c r="L1917" s="3"/>
      <c r="M1917" s="3"/>
      <c r="N1917" s="3"/>
      <c r="O1917" s="3"/>
      <c r="P1917" s="3"/>
      <c r="Q1917" s="3"/>
      <c r="R1917" s="3"/>
      <c r="S1917" s="3"/>
      <c r="T1917" s="3"/>
      <c r="U1917" s="3"/>
      <c r="V1917" s="3"/>
      <c r="W1917" s="3"/>
      <c r="X1917" s="3"/>
      <c r="Y1917" s="3"/>
      <c r="AG1917" t="s">
        <v>481</v>
      </c>
      <c r="AH1917">
        <v>0</v>
      </c>
    </row>
    <row r="1918" spans="1:34" x14ac:dyDescent="0.2">
      <c r="A1918" s="3"/>
      <c r="B1918" s="4" t="s">
        <v>2766</v>
      </c>
      <c r="C1918" s="208" t="s">
        <v>2767</v>
      </c>
      <c r="D1918" s="203"/>
      <c r="E1918" s="202">
        <v>167.86</v>
      </c>
      <c r="F1918" s="3"/>
      <c r="G1918" s="3"/>
      <c r="H1918" s="3"/>
      <c r="I1918" s="3"/>
      <c r="J1918" s="3"/>
      <c r="K1918" s="3"/>
      <c r="L1918" s="3"/>
      <c r="M1918" s="3"/>
      <c r="N1918" s="3"/>
      <c r="O1918" s="3"/>
      <c r="P1918" s="3"/>
      <c r="Q1918" s="3"/>
      <c r="R1918" s="3"/>
      <c r="S1918" s="3"/>
      <c r="T1918" s="3"/>
      <c r="U1918" s="3"/>
      <c r="V1918" s="3"/>
      <c r="W1918" s="3"/>
      <c r="X1918" s="3"/>
      <c r="Y1918" s="3"/>
      <c r="AG1918" t="s">
        <v>1225</v>
      </c>
    </row>
    <row r="1919" spans="1:34" x14ac:dyDescent="0.2">
      <c r="A1919" s="3"/>
      <c r="B1919" s="4"/>
      <c r="C1919" s="210" t="s">
        <v>2768</v>
      </c>
      <c r="D1919" s="203"/>
      <c r="E1919" s="202">
        <v>167.86</v>
      </c>
      <c r="F1919" s="3"/>
      <c r="G1919" s="3"/>
      <c r="H1919" s="3"/>
      <c r="I1919" s="3"/>
      <c r="J1919" s="3"/>
      <c r="K1919" s="3"/>
      <c r="L1919" s="3"/>
      <c r="M1919" s="3"/>
      <c r="N1919" s="3"/>
      <c r="O1919" s="3"/>
      <c r="P1919" s="3"/>
      <c r="Q1919" s="3"/>
      <c r="R1919" s="3"/>
      <c r="S1919" s="3"/>
      <c r="T1919" s="3"/>
      <c r="U1919" s="3"/>
      <c r="V1919" s="3"/>
      <c r="W1919" s="3"/>
      <c r="X1919" s="3"/>
      <c r="Y1919" s="3"/>
      <c r="AG1919" t="s">
        <v>481</v>
      </c>
      <c r="AH1919">
        <v>0</v>
      </c>
    </row>
    <row r="1920" spans="1:34" x14ac:dyDescent="0.2">
      <c r="A1920" s="3"/>
      <c r="B1920" s="4" t="s">
        <v>2769</v>
      </c>
      <c r="C1920" s="208" t="s">
        <v>2770</v>
      </c>
      <c r="D1920" s="203"/>
      <c r="E1920" s="202">
        <v>6.5</v>
      </c>
      <c r="F1920" s="3"/>
      <c r="G1920" s="3"/>
      <c r="H1920" s="3"/>
      <c r="I1920" s="3"/>
      <c r="J1920" s="3"/>
      <c r="K1920" s="3"/>
      <c r="L1920" s="3"/>
      <c r="M1920" s="3"/>
      <c r="N1920" s="3"/>
      <c r="O1920" s="3"/>
      <c r="P1920" s="3"/>
      <c r="Q1920" s="3"/>
      <c r="R1920" s="3"/>
      <c r="S1920" s="3"/>
      <c r="T1920" s="3"/>
      <c r="U1920" s="3"/>
      <c r="V1920" s="3"/>
      <c r="W1920" s="3"/>
      <c r="X1920" s="3"/>
      <c r="Y1920" s="3"/>
      <c r="AG1920" t="s">
        <v>1225</v>
      </c>
    </row>
    <row r="1921" spans="1:34" x14ac:dyDescent="0.2">
      <c r="A1921" s="3"/>
      <c r="B1921" s="4"/>
      <c r="C1921" s="210" t="s">
        <v>2771</v>
      </c>
      <c r="D1921" s="203"/>
      <c r="E1921" s="202">
        <v>6.5</v>
      </c>
      <c r="F1921" s="3"/>
      <c r="G1921" s="3"/>
      <c r="H1921" s="3"/>
      <c r="I1921" s="3"/>
      <c r="J1921" s="3"/>
      <c r="K1921" s="3"/>
      <c r="L1921" s="3"/>
      <c r="M1921" s="3"/>
      <c r="N1921" s="3"/>
      <c r="O1921" s="3"/>
      <c r="P1921" s="3"/>
      <c r="Q1921" s="3"/>
      <c r="R1921" s="3"/>
      <c r="S1921" s="3"/>
      <c r="T1921" s="3"/>
      <c r="U1921" s="3"/>
      <c r="V1921" s="3"/>
      <c r="W1921" s="3"/>
      <c r="X1921" s="3"/>
      <c r="Y1921" s="3"/>
      <c r="AG1921" t="s">
        <v>481</v>
      </c>
      <c r="AH1921">
        <v>0</v>
      </c>
    </row>
    <row r="1922" spans="1:34" x14ac:dyDescent="0.2">
      <c r="A1922" s="3"/>
      <c r="B1922" s="4" t="s">
        <v>2772</v>
      </c>
      <c r="C1922" s="208" t="s">
        <v>2773</v>
      </c>
      <c r="D1922" s="203"/>
      <c r="E1922" s="202">
        <v>1.1000000000000001</v>
      </c>
      <c r="F1922" s="3"/>
      <c r="G1922" s="3"/>
      <c r="H1922" s="3"/>
      <c r="I1922" s="3"/>
      <c r="J1922" s="3"/>
      <c r="K1922" s="3"/>
      <c r="L1922" s="3"/>
      <c r="M1922" s="3"/>
      <c r="N1922" s="3"/>
      <c r="O1922" s="3"/>
      <c r="P1922" s="3"/>
      <c r="Q1922" s="3"/>
      <c r="R1922" s="3"/>
      <c r="S1922" s="3"/>
      <c r="T1922" s="3"/>
      <c r="U1922" s="3"/>
      <c r="V1922" s="3"/>
      <c r="W1922" s="3"/>
      <c r="X1922" s="3"/>
      <c r="Y1922" s="3"/>
      <c r="AG1922" t="s">
        <v>1225</v>
      </c>
    </row>
    <row r="1923" spans="1:34" x14ac:dyDescent="0.2">
      <c r="A1923" s="3"/>
      <c r="B1923" s="4" t="s">
        <v>2774</v>
      </c>
      <c r="C1923" s="208" t="s">
        <v>2775</v>
      </c>
      <c r="D1923" s="203"/>
      <c r="E1923" s="202">
        <v>692.32190000000003</v>
      </c>
      <c r="F1923" s="3"/>
      <c r="G1923" s="3"/>
      <c r="H1923" s="3"/>
      <c r="I1923" s="3"/>
      <c r="J1923" s="3"/>
      <c r="K1923" s="3"/>
      <c r="L1923" s="3"/>
      <c r="M1923" s="3"/>
      <c r="N1923" s="3"/>
      <c r="O1923" s="3"/>
      <c r="P1923" s="3"/>
      <c r="Q1923" s="3"/>
      <c r="R1923" s="3"/>
      <c r="S1923" s="3"/>
      <c r="T1923" s="3"/>
      <c r="U1923" s="3"/>
      <c r="V1923" s="3"/>
      <c r="W1923" s="3"/>
      <c r="X1923" s="3"/>
      <c r="Y1923" s="3"/>
      <c r="AG1923" t="s">
        <v>1225</v>
      </c>
    </row>
    <row r="1924" spans="1:34" x14ac:dyDescent="0.2">
      <c r="A1924" s="3"/>
      <c r="B1924" s="4"/>
      <c r="C1924" s="210" t="s">
        <v>1453</v>
      </c>
      <c r="D1924" s="203"/>
      <c r="E1924" s="202"/>
      <c r="F1924" s="3"/>
      <c r="G1924" s="3"/>
      <c r="H1924" s="3"/>
      <c r="I1924" s="3"/>
      <c r="J1924" s="3"/>
      <c r="K1924" s="3"/>
      <c r="L1924" s="3"/>
      <c r="M1924" s="3"/>
      <c r="N1924" s="3"/>
      <c r="O1924" s="3"/>
      <c r="P1924" s="3"/>
      <c r="Q1924" s="3"/>
      <c r="R1924" s="3"/>
      <c r="S1924" s="3"/>
      <c r="T1924" s="3"/>
      <c r="U1924" s="3"/>
      <c r="V1924" s="3"/>
      <c r="W1924" s="3"/>
      <c r="X1924" s="3"/>
      <c r="Y1924" s="3"/>
      <c r="AG1924" t="s">
        <v>481</v>
      </c>
      <c r="AH1924">
        <v>0</v>
      </c>
    </row>
    <row r="1925" spans="1:34" outlineLevel="1" x14ac:dyDescent="0.2">
      <c r="A1925" s="3"/>
      <c r="B1925" s="4"/>
      <c r="C1925" s="210" t="s">
        <v>492</v>
      </c>
      <c r="D1925" s="203"/>
      <c r="E1925" s="202"/>
      <c r="F1925" s="3"/>
      <c r="G1925" s="3"/>
      <c r="H1925" s="3"/>
      <c r="I1925" s="3"/>
      <c r="J1925" s="3"/>
      <c r="K1925" s="3"/>
      <c r="L1925" s="3"/>
      <c r="M1925" s="3"/>
      <c r="N1925" s="3"/>
      <c r="O1925" s="3"/>
      <c r="P1925" s="3"/>
      <c r="Q1925" s="3"/>
      <c r="R1925" s="3"/>
      <c r="S1925" s="3"/>
      <c r="T1925" s="3"/>
      <c r="U1925" s="3"/>
      <c r="V1925" s="3"/>
      <c r="W1925" s="3"/>
      <c r="X1925" s="3"/>
      <c r="Y1925" s="3"/>
      <c r="AG1925" t="s">
        <v>481</v>
      </c>
      <c r="AH1925">
        <v>0</v>
      </c>
    </row>
    <row r="1926" spans="1:34" outlineLevel="1" x14ac:dyDescent="0.2">
      <c r="A1926" s="3"/>
      <c r="B1926" s="4"/>
      <c r="C1926" s="210" t="s">
        <v>2776</v>
      </c>
      <c r="D1926" s="203"/>
      <c r="E1926" s="202">
        <v>18.96</v>
      </c>
      <c r="F1926" s="3"/>
      <c r="G1926" s="3"/>
      <c r="H1926" s="3"/>
      <c r="I1926" s="3"/>
      <c r="J1926" s="3"/>
      <c r="K1926" s="3"/>
      <c r="L1926" s="3"/>
      <c r="M1926" s="3"/>
      <c r="N1926" s="3"/>
      <c r="O1926" s="3"/>
      <c r="P1926" s="3"/>
      <c r="Q1926" s="3"/>
      <c r="R1926" s="3"/>
      <c r="S1926" s="3"/>
      <c r="T1926" s="3"/>
      <c r="U1926" s="3"/>
      <c r="V1926" s="3"/>
      <c r="W1926" s="3"/>
      <c r="X1926" s="3"/>
      <c r="Y1926" s="3"/>
      <c r="AG1926" t="s">
        <v>481</v>
      </c>
      <c r="AH1926">
        <v>0</v>
      </c>
    </row>
    <row r="1927" spans="1:34" outlineLevel="1" x14ac:dyDescent="0.2">
      <c r="A1927" s="3"/>
      <c r="B1927" s="4"/>
      <c r="C1927" s="210" t="s">
        <v>2777</v>
      </c>
      <c r="D1927" s="203"/>
      <c r="E1927" s="202">
        <v>11.49</v>
      </c>
      <c r="F1927" s="3"/>
      <c r="G1927" s="3"/>
      <c r="H1927" s="3"/>
      <c r="I1927" s="3"/>
      <c r="J1927" s="3"/>
      <c r="K1927" s="3"/>
      <c r="L1927" s="3"/>
      <c r="M1927" s="3"/>
      <c r="N1927" s="3"/>
      <c r="O1927" s="3"/>
      <c r="P1927" s="3"/>
      <c r="Q1927" s="3"/>
      <c r="R1927" s="3"/>
      <c r="S1927" s="3"/>
      <c r="T1927" s="3"/>
      <c r="U1927" s="3"/>
      <c r="V1927" s="3"/>
      <c r="W1927" s="3"/>
      <c r="X1927" s="3"/>
      <c r="Y1927" s="3"/>
      <c r="AG1927" t="s">
        <v>481</v>
      </c>
      <c r="AH1927">
        <v>0</v>
      </c>
    </row>
    <row r="1928" spans="1:34" outlineLevel="1" x14ac:dyDescent="0.2">
      <c r="A1928" s="3"/>
      <c r="B1928" s="4"/>
      <c r="C1928" s="210" t="s">
        <v>2778</v>
      </c>
      <c r="D1928" s="203"/>
      <c r="E1928" s="202">
        <v>28.452000000000002</v>
      </c>
      <c r="F1928" s="3"/>
      <c r="G1928" s="3"/>
      <c r="H1928" s="3"/>
      <c r="I1928" s="3"/>
      <c r="J1928" s="3"/>
      <c r="K1928" s="3"/>
      <c r="L1928" s="3"/>
      <c r="M1928" s="3"/>
      <c r="N1928" s="3"/>
      <c r="O1928" s="3"/>
      <c r="P1928" s="3"/>
      <c r="Q1928" s="3"/>
      <c r="R1928" s="3"/>
      <c r="S1928" s="3"/>
      <c r="T1928" s="3"/>
      <c r="U1928" s="3"/>
      <c r="V1928" s="3"/>
      <c r="W1928" s="3"/>
      <c r="X1928" s="3"/>
      <c r="Y1928" s="3"/>
      <c r="AG1928" t="s">
        <v>481</v>
      </c>
      <c r="AH1928">
        <v>0</v>
      </c>
    </row>
    <row r="1929" spans="1:34" outlineLevel="1" x14ac:dyDescent="0.2">
      <c r="A1929" s="3"/>
      <c r="B1929" s="4"/>
      <c r="C1929" s="210" t="s">
        <v>2779</v>
      </c>
      <c r="D1929" s="203"/>
      <c r="E1929" s="202">
        <v>36.001800000000003</v>
      </c>
      <c r="F1929" s="3"/>
      <c r="G1929" s="3"/>
      <c r="H1929" s="3"/>
      <c r="I1929" s="3"/>
      <c r="J1929" s="3"/>
      <c r="K1929" s="3"/>
      <c r="L1929" s="3"/>
      <c r="M1929" s="3"/>
      <c r="N1929" s="3"/>
      <c r="O1929" s="3"/>
      <c r="P1929" s="3"/>
      <c r="Q1929" s="3"/>
      <c r="R1929" s="3"/>
      <c r="S1929" s="3"/>
      <c r="T1929" s="3"/>
      <c r="U1929" s="3"/>
      <c r="V1929" s="3"/>
      <c r="W1929" s="3"/>
      <c r="X1929" s="3"/>
      <c r="Y1929" s="3"/>
      <c r="AG1929" t="s">
        <v>481</v>
      </c>
      <c r="AH1929">
        <v>0</v>
      </c>
    </row>
    <row r="1930" spans="1:34" outlineLevel="1" x14ac:dyDescent="0.2">
      <c r="A1930" s="3"/>
      <c r="B1930" s="4"/>
      <c r="C1930" s="210" t="s">
        <v>2780</v>
      </c>
      <c r="D1930" s="203"/>
      <c r="E1930" s="202">
        <v>59.49</v>
      </c>
      <c r="F1930" s="3"/>
      <c r="G1930" s="3"/>
      <c r="H1930" s="3"/>
      <c r="I1930" s="3"/>
      <c r="J1930" s="3"/>
      <c r="K1930" s="3"/>
      <c r="L1930" s="3"/>
      <c r="M1930" s="3"/>
      <c r="N1930" s="3"/>
      <c r="O1930" s="3"/>
      <c r="P1930" s="3"/>
      <c r="Q1930" s="3"/>
      <c r="R1930" s="3"/>
      <c r="S1930" s="3"/>
      <c r="T1930" s="3"/>
      <c r="U1930" s="3"/>
      <c r="V1930" s="3"/>
      <c r="W1930" s="3"/>
      <c r="X1930" s="3"/>
      <c r="Y1930" s="3"/>
      <c r="AG1930" t="s">
        <v>481</v>
      </c>
      <c r="AH1930">
        <v>0</v>
      </c>
    </row>
    <row r="1931" spans="1:34" outlineLevel="1" x14ac:dyDescent="0.2">
      <c r="A1931" s="3"/>
      <c r="B1931" s="4"/>
      <c r="C1931" s="210" t="s">
        <v>2781</v>
      </c>
      <c r="D1931" s="203"/>
      <c r="E1931" s="202">
        <v>35.267499999999998</v>
      </c>
      <c r="F1931" s="3"/>
      <c r="G1931" s="3"/>
      <c r="H1931" s="3"/>
      <c r="I1931" s="3"/>
      <c r="J1931" s="3"/>
      <c r="K1931" s="3"/>
      <c r="L1931" s="3"/>
      <c r="M1931" s="3"/>
      <c r="N1931" s="3"/>
      <c r="O1931" s="3"/>
      <c r="P1931" s="3"/>
      <c r="Q1931" s="3"/>
      <c r="R1931" s="3"/>
      <c r="S1931" s="3"/>
      <c r="T1931" s="3"/>
      <c r="U1931" s="3"/>
      <c r="V1931" s="3"/>
      <c r="W1931" s="3"/>
      <c r="X1931" s="3"/>
      <c r="Y1931" s="3"/>
      <c r="AG1931" t="s">
        <v>481</v>
      </c>
      <c r="AH1931">
        <v>0</v>
      </c>
    </row>
    <row r="1932" spans="1:34" outlineLevel="1" x14ac:dyDescent="0.2">
      <c r="A1932" s="3"/>
      <c r="B1932" s="4"/>
      <c r="C1932" s="210" t="s">
        <v>2782</v>
      </c>
      <c r="D1932" s="203"/>
      <c r="E1932" s="202">
        <v>62.752000000000002</v>
      </c>
      <c r="F1932" s="3"/>
      <c r="G1932" s="3"/>
      <c r="H1932" s="3"/>
      <c r="I1932" s="3"/>
      <c r="J1932" s="3"/>
      <c r="K1932" s="3"/>
      <c r="L1932" s="3"/>
      <c r="M1932" s="3"/>
      <c r="N1932" s="3"/>
      <c r="O1932" s="3"/>
      <c r="P1932" s="3"/>
      <c r="Q1932" s="3"/>
      <c r="R1932" s="3"/>
      <c r="S1932" s="3"/>
      <c r="T1932" s="3"/>
      <c r="U1932" s="3"/>
      <c r="V1932" s="3"/>
      <c r="W1932" s="3"/>
      <c r="X1932" s="3"/>
      <c r="Y1932" s="3"/>
      <c r="AG1932" t="s">
        <v>481</v>
      </c>
      <c r="AH1932">
        <v>0</v>
      </c>
    </row>
    <row r="1933" spans="1:34" outlineLevel="1" x14ac:dyDescent="0.2">
      <c r="A1933" s="3"/>
      <c r="B1933" s="4"/>
      <c r="C1933" s="210" t="s">
        <v>2783</v>
      </c>
      <c r="D1933" s="203"/>
      <c r="E1933" s="202">
        <v>11.63</v>
      </c>
      <c r="F1933" s="3"/>
      <c r="G1933" s="3"/>
      <c r="H1933" s="3"/>
      <c r="I1933" s="3"/>
      <c r="J1933" s="3"/>
      <c r="K1933" s="3"/>
      <c r="L1933" s="3"/>
      <c r="M1933" s="3"/>
      <c r="N1933" s="3"/>
      <c r="O1933" s="3"/>
      <c r="P1933" s="3"/>
      <c r="Q1933" s="3"/>
      <c r="R1933" s="3"/>
      <c r="S1933" s="3"/>
      <c r="T1933" s="3"/>
      <c r="U1933" s="3"/>
      <c r="V1933" s="3"/>
      <c r="W1933" s="3"/>
      <c r="X1933" s="3"/>
      <c r="Y1933" s="3"/>
      <c r="AG1933" t="s">
        <v>481</v>
      </c>
      <c r="AH1933">
        <v>0</v>
      </c>
    </row>
    <row r="1934" spans="1:34" outlineLevel="1" x14ac:dyDescent="0.2">
      <c r="A1934" s="3"/>
      <c r="B1934" s="4"/>
      <c r="C1934" s="210" t="s">
        <v>2784</v>
      </c>
      <c r="D1934" s="203"/>
      <c r="E1934" s="202">
        <v>25.762</v>
      </c>
      <c r="F1934" s="3"/>
      <c r="G1934" s="3"/>
      <c r="H1934" s="3"/>
      <c r="I1934" s="3"/>
      <c r="J1934" s="3"/>
      <c r="K1934" s="3"/>
      <c r="L1934" s="3"/>
      <c r="M1934" s="3"/>
      <c r="N1934" s="3"/>
      <c r="O1934" s="3"/>
      <c r="P1934" s="3"/>
      <c r="Q1934" s="3"/>
      <c r="R1934" s="3"/>
      <c r="S1934" s="3"/>
      <c r="T1934" s="3"/>
      <c r="U1934" s="3"/>
      <c r="V1934" s="3"/>
      <c r="W1934" s="3"/>
      <c r="X1934" s="3"/>
      <c r="Y1934" s="3"/>
      <c r="AG1934" t="s">
        <v>481</v>
      </c>
      <c r="AH1934">
        <v>0</v>
      </c>
    </row>
    <row r="1935" spans="1:34" outlineLevel="1" x14ac:dyDescent="0.2">
      <c r="A1935" s="3"/>
      <c r="B1935" s="4"/>
      <c r="C1935" s="210" t="s">
        <v>2785</v>
      </c>
      <c r="D1935" s="203"/>
      <c r="E1935" s="202">
        <v>40.53</v>
      </c>
      <c r="F1935" s="3"/>
      <c r="G1935" s="3"/>
      <c r="H1935" s="3"/>
      <c r="I1935" s="3"/>
      <c r="J1935" s="3"/>
      <c r="K1935" s="3"/>
      <c r="L1935" s="3"/>
      <c r="M1935" s="3"/>
      <c r="N1935" s="3"/>
      <c r="O1935" s="3"/>
      <c r="P1935" s="3"/>
      <c r="Q1935" s="3"/>
      <c r="R1935" s="3"/>
      <c r="S1935" s="3"/>
      <c r="T1935" s="3"/>
      <c r="U1935" s="3"/>
      <c r="V1935" s="3"/>
      <c r="W1935" s="3"/>
      <c r="X1935" s="3"/>
      <c r="Y1935" s="3"/>
      <c r="AG1935" t="s">
        <v>481</v>
      </c>
      <c r="AH1935">
        <v>0</v>
      </c>
    </row>
    <row r="1936" spans="1:34" outlineLevel="1" x14ac:dyDescent="0.2">
      <c r="A1936" s="3"/>
      <c r="B1936" s="4"/>
      <c r="C1936" s="210" t="s">
        <v>2786</v>
      </c>
      <c r="D1936" s="203"/>
      <c r="E1936" s="202">
        <v>18.96</v>
      </c>
      <c r="F1936" s="3"/>
      <c r="G1936" s="3"/>
      <c r="H1936" s="3"/>
      <c r="I1936" s="3"/>
      <c r="J1936" s="3"/>
      <c r="K1936" s="3"/>
      <c r="L1936" s="3"/>
      <c r="M1936" s="3"/>
      <c r="N1936" s="3"/>
      <c r="O1936" s="3"/>
      <c r="P1936" s="3"/>
      <c r="Q1936" s="3"/>
      <c r="R1936" s="3"/>
      <c r="S1936" s="3"/>
      <c r="T1936" s="3"/>
      <c r="U1936" s="3"/>
      <c r="V1936" s="3"/>
      <c r="W1936" s="3"/>
      <c r="X1936" s="3"/>
      <c r="Y1936" s="3"/>
      <c r="AG1936" t="s">
        <v>481</v>
      </c>
      <c r="AH1936">
        <v>0</v>
      </c>
    </row>
    <row r="1937" spans="1:34" outlineLevel="1" x14ac:dyDescent="0.2">
      <c r="A1937" s="3"/>
      <c r="B1937" s="4"/>
      <c r="C1937" s="210" t="s">
        <v>1229</v>
      </c>
      <c r="D1937" s="203"/>
      <c r="E1937" s="202"/>
      <c r="F1937" s="3"/>
      <c r="G1937" s="3"/>
      <c r="H1937" s="3"/>
      <c r="I1937" s="3"/>
      <c r="J1937" s="3"/>
      <c r="K1937" s="3"/>
      <c r="L1937" s="3"/>
      <c r="M1937" s="3"/>
      <c r="N1937" s="3"/>
      <c r="O1937" s="3"/>
      <c r="P1937" s="3"/>
      <c r="Q1937" s="3"/>
      <c r="R1937" s="3"/>
      <c r="S1937" s="3"/>
      <c r="T1937" s="3"/>
      <c r="U1937" s="3"/>
      <c r="V1937" s="3"/>
      <c r="W1937" s="3"/>
      <c r="X1937" s="3"/>
      <c r="Y1937" s="3"/>
      <c r="AG1937" t="s">
        <v>481</v>
      </c>
      <c r="AH1937">
        <v>0</v>
      </c>
    </row>
    <row r="1938" spans="1:34" outlineLevel="1" x14ac:dyDescent="0.2">
      <c r="A1938" s="3"/>
      <c r="B1938" s="4"/>
      <c r="C1938" s="210" t="s">
        <v>2787</v>
      </c>
      <c r="D1938" s="203"/>
      <c r="E1938" s="202">
        <v>22.12</v>
      </c>
      <c r="F1938" s="3"/>
      <c r="G1938" s="3"/>
      <c r="H1938" s="3"/>
      <c r="I1938" s="3"/>
      <c r="J1938" s="3"/>
      <c r="K1938" s="3"/>
      <c r="L1938" s="3"/>
      <c r="M1938" s="3"/>
      <c r="N1938" s="3"/>
      <c r="O1938" s="3"/>
      <c r="P1938" s="3"/>
      <c r="Q1938" s="3"/>
      <c r="R1938" s="3"/>
      <c r="S1938" s="3"/>
      <c r="T1938" s="3"/>
      <c r="U1938" s="3"/>
      <c r="V1938" s="3"/>
      <c r="W1938" s="3"/>
      <c r="X1938" s="3"/>
      <c r="Y1938" s="3"/>
      <c r="AG1938" t="s">
        <v>481</v>
      </c>
      <c r="AH1938">
        <v>0</v>
      </c>
    </row>
    <row r="1939" spans="1:34" outlineLevel="1" x14ac:dyDescent="0.2">
      <c r="A1939" s="3"/>
      <c r="B1939" s="4"/>
      <c r="C1939" s="210" t="s">
        <v>2788</v>
      </c>
      <c r="D1939" s="203"/>
      <c r="E1939" s="202">
        <v>37.034399999999998</v>
      </c>
      <c r="F1939" s="3"/>
      <c r="G1939" s="3"/>
      <c r="H1939" s="3"/>
      <c r="I1939" s="3"/>
      <c r="J1939" s="3"/>
      <c r="K1939" s="3"/>
      <c r="L1939" s="3"/>
      <c r="M1939" s="3"/>
      <c r="N1939" s="3"/>
      <c r="O1939" s="3"/>
      <c r="P1939" s="3"/>
      <c r="Q1939" s="3"/>
      <c r="R1939" s="3"/>
      <c r="S1939" s="3"/>
      <c r="T1939" s="3"/>
      <c r="U1939" s="3"/>
      <c r="V1939" s="3"/>
      <c r="W1939" s="3"/>
      <c r="X1939" s="3"/>
      <c r="Y1939" s="3"/>
      <c r="AG1939" t="s">
        <v>481</v>
      </c>
      <c r="AH1939">
        <v>0</v>
      </c>
    </row>
    <row r="1940" spans="1:34" outlineLevel="1" x14ac:dyDescent="0.2">
      <c r="A1940" s="3"/>
      <c r="B1940" s="4"/>
      <c r="C1940" s="210" t="s">
        <v>2789</v>
      </c>
      <c r="D1940" s="203"/>
      <c r="E1940" s="202">
        <v>8.6660000000000004</v>
      </c>
      <c r="F1940" s="3"/>
      <c r="G1940" s="3"/>
      <c r="H1940" s="3"/>
      <c r="I1940" s="3"/>
      <c r="J1940" s="3"/>
      <c r="K1940" s="3"/>
      <c r="L1940" s="3"/>
      <c r="M1940" s="3"/>
      <c r="N1940" s="3"/>
      <c r="O1940" s="3"/>
      <c r="P1940" s="3"/>
      <c r="Q1940" s="3"/>
      <c r="R1940" s="3"/>
      <c r="S1940" s="3"/>
      <c r="T1940" s="3"/>
      <c r="U1940" s="3"/>
      <c r="V1940" s="3"/>
      <c r="W1940" s="3"/>
      <c r="X1940" s="3"/>
      <c r="Y1940" s="3"/>
      <c r="AG1940" t="s">
        <v>481</v>
      </c>
      <c r="AH1940">
        <v>0</v>
      </c>
    </row>
    <row r="1941" spans="1:34" outlineLevel="1" x14ac:dyDescent="0.2">
      <c r="A1941" s="3"/>
      <c r="B1941" s="4"/>
      <c r="C1941" s="210" t="s">
        <v>2790</v>
      </c>
      <c r="D1941" s="203"/>
      <c r="E1941" s="202">
        <v>24.494800000000001</v>
      </c>
      <c r="F1941" s="3"/>
      <c r="G1941" s="3"/>
      <c r="H1941" s="3"/>
      <c r="I1941" s="3"/>
      <c r="J1941" s="3"/>
      <c r="K1941" s="3"/>
      <c r="L1941" s="3"/>
      <c r="M1941" s="3"/>
      <c r="N1941" s="3"/>
      <c r="O1941" s="3"/>
      <c r="P1941" s="3"/>
      <c r="Q1941" s="3"/>
      <c r="R1941" s="3"/>
      <c r="S1941" s="3"/>
      <c r="T1941" s="3"/>
      <c r="U1941" s="3"/>
      <c r="V1941" s="3"/>
      <c r="W1941" s="3"/>
      <c r="X1941" s="3"/>
      <c r="Y1941" s="3"/>
      <c r="AG1941" t="s">
        <v>481</v>
      </c>
      <c r="AH1941">
        <v>0</v>
      </c>
    </row>
    <row r="1942" spans="1:34" outlineLevel="1" x14ac:dyDescent="0.2">
      <c r="A1942" s="3"/>
      <c r="B1942" s="4"/>
      <c r="C1942" s="210" t="s">
        <v>2791</v>
      </c>
      <c r="D1942" s="203"/>
      <c r="E1942" s="202">
        <v>17.573799999999999</v>
      </c>
      <c r="F1942" s="3"/>
      <c r="G1942" s="3"/>
      <c r="H1942" s="3"/>
      <c r="I1942" s="3"/>
      <c r="J1942" s="3"/>
      <c r="K1942" s="3"/>
      <c r="L1942" s="3"/>
      <c r="M1942" s="3"/>
      <c r="N1942" s="3"/>
      <c r="O1942" s="3"/>
      <c r="P1942" s="3"/>
      <c r="Q1942" s="3"/>
      <c r="R1942" s="3"/>
      <c r="S1942" s="3"/>
      <c r="T1942" s="3"/>
      <c r="U1942" s="3"/>
      <c r="V1942" s="3"/>
      <c r="W1942" s="3"/>
      <c r="X1942" s="3"/>
      <c r="Y1942" s="3"/>
      <c r="AG1942" t="s">
        <v>481</v>
      </c>
      <c r="AH1942">
        <v>0</v>
      </c>
    </row>
    <row r="1943" spans="1:34" outlineLevel="1" x14ac:dyDescent="0.2">
      <c r="A1943" s="3"/>
      <c r="B1943" s="4"/>
      <c r="C1943" s="210" t="s">
        <v>2792</v>
      </c>
      <c r="D1943" s="203"/>
      <c r="E1943" s="202">
        <v>22.12</v>
      </c>
      <c r="F1943" s="3"/>
      <c r="G1943" s="3"/>
      <c r="H1943" s="3"/>
      <c r="I1943" s="3"/>
      <c r="J1943" s="3"/>
      <c r="K1943" s="3"/>
      <c r="L1943" s="3"/>
      <c r="M1943" s="3"/>
      <c r="N1943" s="3"/>
      <c r="O1943" s="3"/>
      <c r="P1943" s="3"/>
      <c r="Q1943" s="3"/>
      <c r="R1943" s="3"/>
      <c r="S1943" s="3"/>
      <c r="T1943" s="3"/>
      <c r="U1943" s="3"/>
      <c r="V1943" s="3"/>
      <c r="W1943" s="3"/>
      <c r="X1943" s="3"/>
      <c r="Y1943" s="3"/>
      <c r="AG1943" t="s">
        <v>481</v>
      </c>
      <c r="AH1943">
        <v>0</v>
      </c>
    </row>
    <row r="1944" spans="1:34" outlineLevel="1" x14ac:dyDescent="0.2">
      <c r="A1944" s="3"/>
      <c r="B1944" s="4"/>
      <c r="C1944" s="210" t="s">
        <v>1289</v>
      </c>
      <c r="D1944" s="203"/>
      <c r="E1944" s="202"/>
      <c r="F1944" s="3"/>
      <c r="G1944" s="3"/>
      <c r="H1944" s="3"/>
      <c r="I1944" s="3"/>
      <c r="J1944" s="3"/>
      <c r="K1944" s="3"/>
      <c r="L1944" s="3"/>
      <c r="M1944" s="3"/>
      <c r="N1944" s="3"/>
      <c r="O1944" s="3"/>
      <c r="P1944" s="3"/>
      <c r="Q1944" s="3"/>
      <c r="R1944" s="3"/>
      <c r="S1944" s="3"/>
      <c r="T1944" s="3"/>
      <c r="U1944" s="3"/>
      <c r="V1944" s="3"/>
      <c r="W1944" s="3"/>
      <c r="X1944" s="3"/>
      <c r="Y1944" s="3"/>
      <c r="AG1944" t="s">
        <v>481</v>
      </c>
      <c r="AH1944">
        <v>0</v>
      </c>
    </row>
    <row r="1945" spans="1:34" outlineLevel="1" x14ac:dyDescent="0.2">
      <c r="A1945" s="3"/>
      <c r="B1945" s="4"/>
      <c r="C1945" s="210" t="s">
        <v>2793</v>
      </c>
      <c r="D1945" s="203"/>
      <c r="E1945" s="202">
        <v>36.541600000000003</v>
      </c>
      <c r="F1945" s="3"/>
      <c r="G1945" s="3"/>
      <c r="H1945" s="3"/>
      <c r="I1945" s="3"/>
      <c r="J1945" s="3"/>
      <c r="K1945" s="3"/>
      <c r="L1945" s="3"/>
      <c r="M1945" s="3"/>
      <c r="N1945" s="3"/>
      <c r="O1945" s="3"/>
      <c r="P1945" s="3"/>
      <c r="Q1945" s="3"/>
      <c r="R1945" s="3"/>
      <c r="S1945" s="3"/>
      <c r="T1945" s="3"/>
      <c r="U1945" s="3"/>
      <c r="V1945" s="3"/>
      <c r="W1945" s="3"/>
      <c r="X1945" s="3"/>
      <c r="Y1945" s="3"/>
      <c r="AG1945" t="s">
        <v>481</v>
      </c>
      <c r="AH1945">
        <v>0</v>
      </c>
    </row>
    <row r="1946" spans="1:34" outlineLevel="1" x14ac:dyDescent="0.2">
      <c r="A1946" s="3"/>
      <c r="B1946" s="4"/>
      <c r="C1946" s="210" t="s">
        <v>2794</v>
      </c>
      <c r="D1946" s="203"/>
      <c r="E1946" s="202">
        <v>7.7</v>
      </c>
      <c r="F1946" s="3"/>
      <c r="G1946" s="3"/>
      <c r="H1946" s="3"/>
      <c r="I1946" s="3"/>
      <c r="J1946" s="3"/>
      <c r="K1946" s="3"/>
      <c r="L1946" s="3"/>
      <c r="M1946" s="3"/>
      <c r="N1946" s="3"/>
      <c r="O1946" s="3"/>
      <c r="P1946" s="3"/>
      <c r="Q1946" s="3"/>
      <c r="R1946" s="3"/>
      <c r="S1946" s="3"/>
      <c r="T1946" s="3"/>
      <c r="U1946" s="3"/>
      <c r="V1946" s="3"/>
      <c r="W1946" s="3"/>
      <c r="X1946" s="3"/>
      <c r="Y1946" s="3"/>
      <c r="AG1946" t="s">
        <v>481</v>
      </c>
      <c r="AH1946">
        <v>0</v>
      </c>
    </row>
    <row r="1947" spans="1:34" outlineLevel="1" x14ac:dyDescent="0.2">
      <c r="A1947" s="3"/>
      <c r="B1947" s="4"/>
      <c r="C1947" s="210" t="s">
        <v>2795</v>
      </c>
      <c r="D1947" s="203"/>
      <c r="E1947" s="202">
        <v>26.415199999999999</v>
      </c>
      <c r="F1947" s="3"/>
      <c r="G1947" s="3"/>
      <c r="H1947" s="3"/>
      <c r="I1947" s="3"/>
      <c r="J1947" s="3"/>
      <c r="K1947" s="3"/>
      <c r="L1947" s="3"/>
      <c r="M1947" s="3"/>
      <c r="N1947" s="3"/>
      <c r="O1947" s="3"/>
      <c r="P1947" s="3"/>
      <c r="Q1947" s="3"/>
      <c r="R1947" s="3"/>
      <c r="S1947" s="3"/>
      <c r="T1947" s="3"/>
      <c r="U1947" s="3"/>
      <c r="V1947" s="3"/>
      <c r="W1947" s="3"/>
      <c r="X1947" s="3"/>
      <c r="Y1947" s="3"/>
      <c r="AG1947" t="s">
        <v>481</v>
      </c>
      <c r="AH1947">
        <v>0</v>
      </c>
    </row>
    <row r="1948" spans="1:34" outlineLevel="1" x14ac:dyDescent="0.2">
      <c r="A1948" s="3"/>
      <c r="B1948" s="4"/>
      <c r="C1948" s="210" t="s">
        <v>2796</v>
      </c>
      <c r="D1948" s="203"/>
      <c r="E1948" s="202">
        <v>22.565999999999999</v>
      </c>
      <c r="F1948" s="3"/>
      <c r="G1948" s="3"/>
      <c r="H1948" s="3"/>
      <c r="I1948" s="3"/>
      <c r="J1948" s="3"/>
      <c r="K1948" s="3"/>
      <c r="L1948" s="3"/>
      <c r="M1948" s="3"/>
      <c r="N1948" s="3"/>
      <c r="O1948" s="3"/>
      <c r="P1948" s="3"/>
      <c r="Q1948" s="3"/>
      <c r="R1948" s="3"/>
      <c r="S1948" s="3"/>
      <c r="T1948" s="3"/>
      <c r="U1948" s="3"/>
      <c r="V1948" s="3"/>
      <c r="W1948" s="3"/>
      <c r="X1948" s="3"/>
      <c r="Y1948" s="3"/>
      <c r="AG1948" t="s">
        <v>481</v>
      </c>
      <c r="AH1948">
        <v>0</v>
      </c>
    </row>
    <row r="1949" spans="1:34" outlineLevel="1" x14ac:dyDescent="0.2">
      <c r="A1949" s="3"/>
      <c r="B1949" s="4"/>
      <c r="C1949" s="210" t="s">
        <v>2797</v>
      </c>
      <c r="D1949" s="203"/>
      <c r="E1949" s="202">
        <v>44.777999999999999</v>
      </c>
      <c r="F1949" s="3"/>
      <c r="G1949" s="3"/>
      <c r="H1949" s="3"/>
      <c r="I1949" s="3"/>
      <c r="J1949" s="3"/>
      <c r="K1949" s="3"/>
      <c r="L1949" s="3"/>
      <c r="M1949" s="3"/>
      <c r="N1949" s="3"/>
      <c r="O1949" s="3"/>
      <c r="P1949" s="3"/>
      <c r="Q1949" s="3"/>
      <c r="R1949" s="3"/>
      <c r="S1949" s="3"/>
      <c r="T1949" s="3"/>
      <c r="U1949" s="3"/>
      <c r="V1949" s="3"/>
      <c r="W1949" s="3"/>
      <c r="X1949" s="3"/>
      <c r="Y1949" s="3"/>
      <c r="AG1949" t="s">
        <v>481</v>
      </c>
      <c r="AH1949">
        <v>0</v>
      </c>
    </row>
    <row r="1950" spans="1:34" outlineLevel="1" x14ac:dyDescent="0.2">
      <c r="A1950" s="3"/>
      <c r="B1950" s="4"/>
      <c r="C1950" s="210" t="s">
        <v>2798</v>
      </c>
      <c r="D1950" s="203"/>
      <c r="E1950" s="202">
        <v>8.33</v>
      </c>
      <c r="F1950" s="3"/>
      <c r="G1950" s="3"/>
      <c r="H1950" s="3"/>
      <c r="I1950" s="3"/>
      <c r="J1950" s="3"/>
      <c r="K1950" s="3"/>
      <c r="L1950" s="3"/>
      <c r="M1950" s="3"/>
      <c r="N1950" s="3"/>
      <c r="O1950" s="3"/>
      <c r="P1950" s="3"/>
      <c r="Q1950" s="3"/>
      <c r="R1950" s="3"/>
      <c r="S1950" s="3"/>
      <c r="T1950" s="3"/>
      <c r="U1950" s="3"/>
      <c r="V1950" s="3"/>
      <c r="W1950" s="3"/>
      <c r="X1950" s="3"/>
      <c r="Y1950" s="3"/>
      <c r="AG1950" t="s">
        <v>481</v>
      </c>
      <c r="AH1950">
        <v>0</v>
      </c>
    </row>
    <row r="1951" spans="1:34" outlineLevel="1" x14ac:dyDescent="0.2">
      <c r="A1951" s="3"/>
      <c r="B1951" s="4"/>
      <c r="C1951" s="210" t="s">
        <v>2799</v>
      </c>
      <c r="D1951" s="203"/>
      <c r="E1951" s="202">
        <v>23.122</v>
      </c>
      <c r="F1951" s="3"/>
      <c r="G1951" s="3"/>
      <c r="H1951" s="3"/>
      <c r="I1951" s="3"/>
      <c r="J1951" s="3"/>
      <c r="K1951" s="3"/>
      <c r="L1951" s="3"/>
      <c r="M1951" s="3"/>
      <c r="N1951" s="3"/>
      <c r="O1951" s="3"/>
      <c r="P1951" s="3"/>
      <c r="Q1951" s="3"/>
      <c r="R1951" s="3"/>
      <c r="S1951" s="3"/>
      <c r="T1951" s="3"/>
      <c r="U1951" s="3"/>
      <c r="V1951" s="3"/>
      <c r="W1951" s="3"/>
      <c r="X1951" s="3"/>
      <c r="Y1951" s="3"/>
      <c r="AG1951" t="s">
        <v>481</v>
      </c>
      <c r="AH1951">
        <v>0</v>
      </c>
    </row>
    <row r="1952" spans="1:34" outlineLevel="1" x14ac:dyDescent="0.2">
      <c r="A1952" s="3"/>
      <c r="B1952" s="4"/>
      <c r="C1952" s="210" t="s">
        <v>2800</v>
      </c>
      <c r="D1952" s="203"/>
      <c r="E1952" s="202">
        <v>41.564799999999998</v>
      </c>
      <c r="F1952" s="3"/>
      <c r="G1952" s="3"/>
      <c r="H1952" s="3"/>
      <c r="I1952" s="3"/>
      <c r="J1952" s="3"/>
      <c r="K1952" s="3"/>
      <c r="L1952" s="3"/>
      <c r="M1952" s="3"/>
      <c r="N1952" s="3"/>
      <c r="O1952" s="3"/>
      <c r="P1952" s="3"/>
      <c r="Q1952" s="3"/>
      <c r="R1952" s="3"/>
      <c r="S1952" s="3"/>
      <c r="T1952" s="3"/>
      <c r="U1952" s="3"/>
      <c r="V1952" s="3"/>
      <c r="W1952" s="3"/>
      <c r="X1952" s="3"/>
      <c r="Y1952" s="3"/>
      <c r="AG1952" t="s">
        <v>481</v>
      </c>
      <c r="AH1952">
        <v>0</v>
      </c>
    </row>
    <row r="1953" spans="1:34" x14ac:dyDescent="0.2">
      <c r="A1953" s="3"/>
      <c r="B1953" s="4" t="s">
        <v>2801</v>
      </c>
      <c r="C1953" s="208" t="s">
        <v>2802</v>
      </c>
      <c r="D1953" s="203"/>
      <c r="E1953" s="202">
        <v>125.824</v>
      </c>
      <c r="F1953" s="3"/>
      <c r="G1953" s="3"/>
      <c r="H1953" s="3"/>
      <c r="I1953" s="3"/>
      <c r="J1953" s="3"/>
      <c r="K1953" s="3"/>
      <c r="L1953" s="3"/>
      <c r="M1953" s="3"/>
      <c r="N1953" s="3"/>
      <c r="O1953" s="3"/>
      <c r="P1953" s="3"/>
      <c r="Q1953" s="3"/>
      <c r="R1953" s="3"/>
      <c r="S1953" s="3"/>
      <c r="T1953" s="3"/>
      <c r="U1953" s="3"/>
      <c r="V1953" s="3"/>
      <c r="W1953" s="3"/>
      <c r="X1953" s="3"/>
      <c r="Y1953" s="3"/>
      <c r="AG1953" t="s">
        <v>1225</v>
      </c>
    </row>
    <row r="1954" spans="1:34" x14ac:dyDescent="0.2">
      <c r="A1954" s="3"/>
      <c r="B1954" s="4"/>
      <c r="C1954" s="210" t="s">
        <v>492</v>
      </c>
      <c r="D1954" s="203"/>
      <c r="E1954" s="202"/>
      <c r="F1954" s="3"/>
      <c r="G1954" s="3"/>
      <c r="H1954" s="3"/>
      <c r="I1954" s="3"/>
      <c r="J1954" s="3"/>
      <c r="K1954" s="3"/>
      <c r="L1954" s="3"/>
      <c r="M1954" s="3"/>
      <c r="N1954" s="3"/>
      <c r="O1954" s="3"/>
      <c r="P1954" s="3"/>
      <c r="Q1954" s="3"/>
      <c r="R1954" s="3"/>
      <c r="S1954" s="3"/>
      <c r="T1954" s="3"/>
      <c r="U1954" s="3"/>
      <c r="V1954" s="3"/>
      <c r="W1954" s="3"/>
      <c r="X1954" s="3"/>
      <c r="Y1954" s="3"/>
      <c r="AG1954" t="s">
        <v>481</v>
      </c>
      <c r="AH1954">
        <v>0</v>
      </c>
    </row>
    <row r="1955" spans="1:34" outlineLevel="1" x14ac:dyDescent="0.2">
      <c r="A1955" s="3"/>
      <c r="B1955" s="4"/>
      <c r="C1955" s="210" t="s">
        <v>818</v>
      </c>
      <c r="D1955" s="203"/>
      <c r="E1955" s="202">
        <v>5.28</v>
      </c>
      <c r="F1955" s="3"/>
      <c r="G1955" s="3"/>
      <c r="H1955" s="3"/>
      <c r="I1955" s="3"/>
      <c r="J1955" s="3"/>
      <c r="K1955" s="3"/>
      <c r="L1955" s="3"/>
      <c r="M1955" s="3"/>
      <c r="N1955" s="3"/>
      <c r="O1955" s="3"/>
      <c r="P1955" s="3"/>
      <c r="Q1955" s="3"/>
      <c r="R1955" s="3"/>
      <c r="S1955" s="3"/>
      <c r="T1955" s="3"/>
      <c r="U1955" s="3"/>
      <c r="V1955" s="3"/>
      <c r="W1955" s="3"/>
      <c r="X1955" s="3"/>
      <c r="Y1955" s="3"/>
      <c r="AG1955" t="s">
        <v>481</v>
      </c>
      <c r="AH1955">
        <v>0</v>
      </c>
    </row>
    <row r="1956" spans="1:34" outlineLevel="1" x14ac:dyDescent="0.2">
      <c r="A1956" s="3"/>
      <c r="B1956" s="4"/>
      <c r="C1956" s="210" t="s">
        <v>819</v>
      </c>
      <c r="D1956" s="203"/>
      <c r="E1956" s="202">
        <v>2.496</v>
      </c>
      <c r="F1956" s="3"/>
      <c r="G1956" s="3"/>
      <c r="H1956" s="3"/>
      <c r="I1956" s="3"/>
      <c r="J1956" s="3"/>
      <c r="K1956" s="3"/>
      <c r="L1956" s="3"/>
      <c r="M1956" s="3"/>
      <c r="N1956" s="3"/>
      <c r="O1956" s="3"/>
      <c r="P1956" s="3"/>
      <c r="Q1956" s="3"/>
      <c r="R1956" s="3"/>
      <c r="S1956" s="3"/>
      <c r="T1956" s="3"/>
      <c r="U1956" s="3"/>
      <c r="V1956" s="3"/>
      <c r="W1956" s="3"/>
      <c r="X1956" s="3"/>
      <c r="Y1956" s="3"/>
      <c r="AG1956" t="s">
        <v>481</v>
      </c>
      <c r="AH1956">
        <v>0</v>
      </c>
    </row>
    <row r="1957" spans="1:34" outlineLevel="1" x14ac:dyDescent="0.2">
      <c r="A1957" s="3"/>
      <c r="B1957" s="4"/>
      <c r="C1957" s="210" t="s">
        <v>820</v>
      </c>
      <c r="D1957" s="203"/>
      <c r="E1957" s="202">
        <v>1.6319999999999999</v>
      </c>
      <c r="F1957" s="3"/>
      <c r="G1957" s="3"/>
      <c r="H1957" s="3"/>
      <c r="I1957" s="3"/>
      <c r="J1957" s="3"/>
      <c r="K1957" s="3"/>
      <c r="L1957" s="3"/>
      <c r="M1957" s="3"/>
      <c r="N1957" s="3"/>
      <c r="O1957" s="3"/>
      <c r="P1957" s="3"/>
      <c r="Q1957" s="3"/>
      <c r="R1957" s="3"/>
      <c r="S1957" s="3"/>
      <c r="T1957" s="3"/>
      <c r="U1957" s="3"/>
      <c r="V1957" s="3"/>
      <c r="W1957" s="3"/>
      <c r="X1957" s="3"/>
      <c r="Y1957" s="3"/>
      <c r="AG1957" t="s">
        <v>481</v>
      </c>
      <c r="AH1957">
        <v>0</v>
      </c>
    </row>
    <row r="1958" spans="1:34" outlineLevel="1" x14ac:dyDescent="0.2">
      <c r="A1958" s="3"/>
      <c r="B1958" s="4"/>
      <c r="C1958" s="210" t="s">
        <v>821</v>
      </c>
      <c r="D1958" s="203"/>
      <c r="E1958" s="202">
        <v>5.2</v>
      </c>
      <c r="F1958" s="3"/>
      <c r="G1958" s="3"/>
      <c r="H1958" s="3"/>
      <c r="I1958" s="3"/>
      <c r="J1958" s="3"/>
      <c r="K1958" s="3"/>
      <c r="L1958" s="3"/>
      <c r="M1958" s="3"/>
      <c r="N1958" s="3"/>
      <c r="O1958" s="3"/>
      <c r="P1958" s="3"/>
      <c r="Q1958" s="3"/>
      <c r="R1958" s="3"/>
      <c r="S1958" s="3"/>
      <c r="T1958" s="3"/>
      <c r="U1958" s="3"/>
      <c r="V1958" s="3"/>
      <c r="W1958" s="3"/>
      <c r="X1958" s="3"/>
      <c r="Y1958" s="3"/>
      <c r="AG1958" t="s">
        <v>481</v>
      </c>
      <c r="AH1958">
        <v>0</v>
      </c>
    </row>
    <row r="1959" spans="1:34" outlineLevel="1" x14ac:dyDescent="0.2">
      <c r="A1959" s="3"/>
      <c r="B1959" s="4"/>
      <c r="C1959" s="210" t="s">
        <v>822</v>
      </c>
      <c r="D1959" s="203"/>
      <c r="E1959" s="202">
        <v>3.952</v>
      </c>
      <c r="F1959" s="3"/>
      <c r="G1959" s="3"/>
      <c r="H1959" s="3"/>
      <c r="I1959" s="3"/>
      <c r="J1959" s="3"/>
      <c r="K1959" s="3"/>
      <c r="L1959" s="3"/>
      <c r="M1959" s="3"/>
      <c r="N1959" s="3"/>
      <c r="O1959" s="3"/>
      <c r="P1959" s="3"/>
      <c r="Q1959" s="3"/>
      <c r="R1959" s="3"/>
      <c r="S1959" s="3"/>
      <c r="T1959" s="3"/>
      <c r="U1959" s="3"/>
      <c r="V1959" s="3"/>
      <c r="W1959" s="3"/>
      <c r="X1959" s="3"/>
      <c r="Y1959" s="3"/>
      <c r="AG1959" t="s">
        <v>481</v>
      </c>
      <c r="AH1959">
        <v>0</v>
      </c>
    </row>
    <row r="1960" spans="1:34" outlineLevel="1" x14ac:dyDescent="0.2">
      <c r="A1960" s="3"/>
      <c r="B1960" s="4"/>
      <c r="C1960" s="210" t="s">
        <v>823</v>
      </c>
      <c r="D1960" s="203"/>
      <c r="E1960" s="202">
        <v>3.6480000000000001</v>
      </c>
      <c r="F1960" s="3"/>
      <c r="G1960" s="3"/>
      <c r="H1960" s="3"/>
      <c r="I1960" s="3"/>
      <c r="J1960" s="3"/>
      <c r="K1960" s="3"/>
      <c r="L1960" s="3"/>
      <c r="M1960" s="3"/>
      <c r="N1960" s="3"/>
      <c r="O1960" s="3"/>
      <c r="P1960" s="3"/>
      <c r="Q1960" s="3"/>
      <c r="R1960" s="3"/>
      <c r="S1960" s="3"/>
      <c r="T1960" s="3"/>
      <c r="U1960" s="3"/>
      <c r="V1960" s="3"/>
      <c r="W1960" s="3"/>
      <c r="X1960" s="3"/>
      <c r="Y1960" s="3"/>
      <c r="AG1960" t="s">
        <v>481</v>
      </c>
      <c r="AH1960">
        <v>0</v>
      </c>
    </row>
    <row r="1961" spans="1:34" outlineLevel="1" x14ac:dyDescent="0.2">
      <c r="A1961" s="3"/>
      <c r="B1961" s="4"/>
      <c r="C1961" s="210" t="s">
        <v>824</v>
      </c>
      <c r="D1961" s="203"/>
      <c r="E1961" s="202">
        <v>19.071999999999999</v>
      </c>
      <c r="F1961" s="3"/>
      <c r="G1961" s="3"/>
      <c r="H1961" s="3"/>
      <c r="I1961" s="3"/>
      <c r="J1961" s="3"/>
      <c r="K1961" s="3"/>
      <c r="L1961" s="3"/>
      <c r="M1961" s="3"/>
      <c r="N1961" s="3"/>
      <c r="O1961" s="3"/>
      <c r="P1961" s="3"/>
      <c r="Q1961" s="3"/>
      <c r="R1961" s="3"/>
      <c r="S1961" s="3"/>
      <c r="T1961" s="3"/>
      <c r="U1961" s="3"/>
      <c r="V1961" s="3"/>
      <c r="W1961" s="3"/>
      <c r="X1961" s="3"/>
      <c r="Y1961" s="3"/>
      <c r="AG1961" t="s">
        <v>481</v>
      </c>
      <c r="AH1961">
        <v>0</v>
      </c>
    </row>
    <row r="1962" spans="1:34" outlineLevel="1" x14ac:dyDescent="0.2">
      <c r="A1962" s="3"/>
      <c r="B1962" s="4"/>
      <c r="C1962" s="210" t="s">
        <v>825</v>
      </c>
      <c r="D1962" s="203"/>
      <c r="E1962" s="202">
        <v>6.0960000000000001</v>
      </c>
      <c r="F1962" s="3"/>
      <c r="G1962" s="3"/>
      <c r="H1962" s="3"/>
      <c r="I1962" s="3"/>
      <c r="J1962" s="3"/>
      <c r="K1962" s="3"/>
      <c r="L1962" s="3"/>
      <c r="M1962" s="3"/>
      <c r="N1962" s="3"/>
      <c r="O1962" s="3"/>
      <c r="P1962" s="3"/>
      <c r="Q1962" s="3"/>
      <c r="R1962" s="3"/>
      <c r="S1962" s="3"/>
      <c r="T1962" s="3"/>
      <c r="U1962" s="3"/>
      <c r="V1962" s="3"/>
      <c r="W1962" s="3"/>
      <c r="X1962" s="3"/>
      <c r="Y1962" s="3"/>
      <c r="AG1962" t="s">
        <v>481</v>
      </c>
      <c r="AH1962">
        <v>0</v>
      </c>
    </row>
    <row r="1963" spans="1:34" outlineLevel="1" x14ac:dyDescent="0.2">
      <c r="A1963" s="3"/>
      <c r="B1963" s="4"/>
      <c r="C1963" s="210" t="s">
        <v>826</v>
      </c>
      <c r="D1963" s="203"/>
      <c r="E1963" s="202">
        <v>6.24</v>
      </c>
      <c r="F1963" s="3"/>
      <c r="G1963" s="3"/>
      <c r="H1963" s="3"/>
      <c r="I1963" s="3"/>
      <c r="J1963" s="3"/>
      <c r="K1963" s="3"/>
      <c r="L1963" s="3"/>
      <c r="M1963" s="3"/>
      <c r="N1963" s="3"/>
      <c r="O1963" s="3"/>
      <c r="P1963" s="3"/>
      <c r="Q1963" s="3"/>
      <c r="R1963" s="3"/>
      <c r="S1963" s="3"/>
      <c r="T1963" s="3"/>
      <c r="U1963" s="3"/>
      <c r="V1963" s="3"/>
      <c r="W1963" s="3"/>
      <c r="X1963" s="3"/>
      <c r="Y1963" s="3"/>
      <c r="AG1963" t="s">
        <v>481</v>
      </c>
      <c r="AH1963">
        <v>0</v>
      </c>
    </row>
    <row r="1964" spans="1:34" outlineLevel="1" x14ac:dyDescent="0.2">
      <c r="A1964" s="3"/>
      <c r="B1964" s="4"/>
      <c r="C1964" s="210" t="s">
        <v>827</v>
      </c>
      <c r="D1964" s="203"/>
      <c r="E1964" s="202">
        <v>5.1040000000000001</v>
      </c>
      <c r="F1964" s="3"/>
      <c r="G1964" s="3"/>
      <c r="H1964" s="3"/>
      <c r="I1964" s="3"/>
      <c r="J1964" s="3"/>
      <c r="K1964" s="3"/>
      <c r="L1964" s="3"/>
      <c r="M1964" s="3"/>
      <c r="N1964" s="3"/>
      <c r="O1964" s="3"/>
      <c r="P1964" s="3"/>
      <c r="Q1964" s="3"/>
      <c r="R1964" s="3"/>
      <c r="S1964" s="3"/>
      <c r="T1964" s="3"/>
      <c r="U1964" s="3"/>
      <c r="V1964" s="3"/>
      <c r="W1964" s="3"/>
      <c r="X1964" s="3"/>
      <c r="Y1964" s="3"/>
      <c r="AG1964" t="s">
        <v>481</v>
      </c>
      <c r="AH1964">
        <v>0</v>
      </c>
    </row>
    <row r="1965" spans="1:34" outlineLevel="1" x14ac:dyDescent="0.2">
      <c r="A1965" s="3"/>
      <c r="B1965" s="4"/>
      <c r="C1965" s="210" t="s">
        <v>828</v>
      </c>
      <c r="D1965" s="203"/>
      <c r="E1965" s="202">
        <v>18.8</v>
      </c>
      <c r="F1965" s="3"/>
      <c r="G1965" s="3"/>
      <c r="H1965" s="3"/>
      <c r="I1965" s="3"/>
      <c r="J1965" s="3"/>
      <c r="K1965" s="3"/>
      <c r="L1965" s="3"/>
      <c r="M1965" s="3"/>
      <c r="N1965" s="3"/>
      <c r="O1965" s="3"/>
      <c r="P1965" s="3"/>
      <c r="Q1965" s="3"/>
      <c r="R1965" s="3"/>
      <c r="S1965" s="3"/>
      <c r="T1965" s="3"/>
      <c r="U1965" s="3"/>
      <c r="V1965" s="3"/>
      <c r="W1965" s="3"/>
      <c r="X1965" s="3"/>
      <c r="Y1965" s="3"/>
      <c r="AG1965" t="s">
        <v>481</v>
      </c>
      <c r="AH1965">
        <v>0</v>
      </c>
    </row>
    <row r="1966" spans="1:34" outlineLevel="1" x14ac:dyDescent="0.2">
      <c r="A1966" s="3"/>
      <c r="B1966" s="4"/>
      <c r="C1966" s="210" t="s">
        <v>829</v>
      </c>
      <c r="D1966" s="203"/>
      <c r="E1966" s="202">
        <v>9.8079999999999998</v>
      </c>
      <c r="F1966" s="3"/>
      <c r="G1966" s="3"/>
      <c r="H1966" s="3"/>
      <c r="I1966" s="3"/>
      <c r="J1966" s="3"/>
      <c r="K1966" s="3"/>
      <c r="L1966" s="3"/>
      <c r="M1966" s="3"/>
      <c r="N1966" s="3"/>
      <c r="O1966" s="3"/>
      <c r="P1966" s="3"/>
      <c r="Q1966" s="3"/>
      <c r="R1966" s="3"/>
      <c r="S1966" s="3"/>
      <c r="T1966" s="3"/>
      <c r="U1966" s="3"/>
      <c r="V1966" s="3"/>
      <c r="W1966" s="3"/>
      <c r="X1966" s="3"/>
      <c r="Y1966" s="3"/>
      <c r="AG1966" t="s">
        <v>481</v>
      </c>
      <c r="AH1966">
        <v>0</v>
      </c>
    </row>
    <row r="1967" spans="1:34" outlineLevel="1" x14ac:dyDescent="0.2">
      <c r="A1967" s="3"/>
      <c r="B1967" s="4"/>
      <c r="C1967" s="210" t="s">
        <v>830</v>
      </c>
      <c r="D1967" s="203"/>
      <c r="E1967" s="202">
        <v>3.968</v>
      </c>
      <c r="F1967" s="3"/>
      <c r="G1967" s="3"/>
      <c r="H1967" s="3"/>
      <c r="I1967" s="3"/>
      <c r="J1967" s="3"/>
      <c r="K1967" s="3"/>
      <c r="L1967" s="3"/>
      <c r="M1967" s="3"/>
      <c r="N1967" s="3"/>
      <c r="O1967" s="3"/>
      <c r="P1967" s="3"/>
      <c r="Q1967" s="3"/>
      <c r="R1967" s="3"/>
      <c r="S1967" s="3"/>
      <c r="T1967" s="3"/>
      <c r="U1967" s="3"/>
      <c r="V1967" s="3"/>
      <c r="W1967" s="3"/>
      <c r="X1967" s="3"/>
      <c r="Y1967" s="3"/>
      <c r="AG1967" t="s">
        <v>481</v>
      </c>
      <c r="AH1967">
        <v>0</v>
      </c>
    </row>
    <row r="1968" spans="1:34" outlineLevel="1" x14ac:dyDescent="0.2">
      <c r="A1968" s="3"/>
      <c r="B1968" s="4"/>
      <c r="C1968" s="210" t="s">
        <v>831</v>
      </c>
      <c r="D1968" s="203"/>
      <c r="E1968" s="202">
        <v>5.2</v>
      </c>
      <c r="F1968" s="3"/>
      <c r="G1968" s="3"/>
      <c r="H1968" s="3"/>
      <c r="I1968" s="3"/>
      <c r="J1968" s="3"/>
      <c r="K1968" s="3"/>
      <c r="L1968" s="3"/>
      <c r="M1968" s="3"/>
      <c r="N1968" s="3"/>
      <c r="O1968" s="3"/>
      <c r="P1968" s="3"/>
      <c r="Q1968" s="3"/>
      <c r="R1968" s="3"/>
      <c r="S1968" s="3"/>
      <c r="T1968" s="3"/>
      <c r="U1968" s="3"/>
      <c r="V1968" s="3"/>
      <c r="W1968" s="3"/>
      <c r="X1968" s="3"/>
      <c r="Y1968" s="3"/>
      <c r="AG1968" t="s">
        <v>481</v>
      </c>
      <c r="AH1968">
        <v>0</v>
      </c>
    </row>
    <row r="1969" spans="1:34" outlineLevel="1" x14ac:dyDescent="0.2">
      <c r="A1969" s="3"/>
      <c r="B1969" s="4"/>
      <c r="C1969" s="210" t="s">
        <v>832</v>
      </c>
      <c r="D1969" s="203"/>
      <c r="E1969" s="202">
        <v>3.92</v>
      </c>
      <c r="F1969" s="3"/>
      <c r="G1969" s="3"/>
      <c r="H1969" s="3"/>
      <c r="I1969" s="3"/>
      <c r="J1969" s="3"/>
      <c r="K1969" s="3"/>
      <c r="L1969" s="3"/>
      <c r="M1969" s="3"/>
      <c r="N1969" s="3"/>
      <c r="O1969" s="3"/>
      <c r="P1969" s="3"/>
      <c r="Q1969" s="3"/>
      <c r="R1969" s="3"/>
      <c r="S1969" s="3"/>
      <c r="T1969" s="3"/>
      <c r="U1969" s="3"/>
      <c r="V1969" s="3"/>
      <c r="W1969" s="3"/>
      <c r="X1969" s="3"/>
      <c r="Y1969" s="3"/>
      <c r="AG1969" t="s">
        <v>481</v>
      </c>
      <c r="AH1969">
        <v>0</v>
      </c>
    </row>
    <row r="1970" spans="1:34" outlineLevel="1" x14ac:dyDescent="0.2">
      <c r="A1970" s="3"/>
      <c r="B1970" s="4"/>
      <c r="C1970" s="210" t="s">
        <v>833</v>
      </c>
      <c r="D1970" s="203"/>
      <c r="E1970" s="202">
        <v>4.32</v>
      </c>
      <c r="F1970" s="3"/>
      <c r="G1970" s="3"/>
      <c r="H1970" s="3"/>
      <c r="I1970" s="3"/>
      <c r="J1970" s="3"/>
      <c r="K1970" s="3"/>
      <c r="L1970" s="3"/>
      <c r="M1970" s="3"/>
      <c r="N1970" s="3"/>
      <c r="O1970" s="3"/>
      <c r="P1970" s="3"/>
      <c r="Q1970" s="3"/>
      <c r="R1970" s="3"/>
      <c r="S1970" s="3"/>
      <c r="T1970" s="3"/>
      <c r="U1970" s="3"/>
      <c r="V1970" s="3"/>
      <c r="W1970" s="3"/>
      <c r="X1970" s="3"/>
      <c r="Y1970" s="3"/>
      <c r="AG1970" t="s">
        <v>481</v>
      </c>
      <c r="AH1970">
        <v>0</v>
      </c>
    </row>
    <row r="1971" spans="1:34" outlineLevel="1" x14ac:dyDescent="0.2">
      <c r="A1971" s="3"/>
      <c r="B1971" s="4"/>
      <c r="C1971" s="210" t="s">
        <v>834</v>
      </c>
      <c r="D1971" s="203"/>
      <c r="E1971" s="202">
        <v>2.8</v>
      </c>
      <c r="F1971" s="3"/>
      <c r="G1971" s="3"/>
      <c r="H1971" s="3"/>
      <c r="I1971" s="3"/>
      <c r="J1971" s="3"/>
      <c r="K1971" s="3"/>
      <c r="L1971" s="3"/>
      <c r="M1971" s="3"/>
      <c r="N1971" s="3"/>
      <c r="O1971" s="3"/>
      <c r="P1971" s="3"/>
      <c r="Q1971" s="3"/>
      <c r="R1971" s="3"/>
      <c r="S1971" s="3"/>
      <c r="T1971" s="3"/>
      <c r="U1971" s="3"/>
      <c r="V1971" s="3"/>
      <c r="W1971" s="3"/>
      <c r="X1971" s="3"/>
      <c r="Y1971" s="3"/>
      <c r="AG1971" t="s">
        <v>481</v>
      </c>
      <c r="AH1971">
        <v>0</v>
      </c>
    </row>
    <row r="1972" spans="1:34" outlineLevel="1" x14ac:dyDescent="0.2">
      <c r="A1972" s="3"/>
      <c r="B1972" s="4"/>
      <c r="C1972" s="210" t="s">
        <v>835</v>
      </c>
      <c r="D1972" s="203"/>
      <c r="E1972" s="202">
        <v>2.3199999999999998</v>
      </c>
      <c r="F1972" s="3"/>
      <c r="G1972" s="3"/>
      <c r="H1972" s="3"/>
      <c r="I1972" s="3"/>
      <c r="J1972" s="3"/>
      <c r="K1972" s="3"/>
      <c r="L1972" s="3"/>
      <c r="M1972" s="3"/>
      <c r="N1972" s="3"/>
      <c r="O1972" s="3"/>
      <c r="P1972" s="3"/>
      <c r="Q1972" s="3"/>
      <c r="R1972" s="3"/>
      <c r="S1972" s="3"/>
      <c r="T1972" s="3"/>
      <c r="U1972" s="3"/>
      <c r="V1972" s="3"/>
      <c r="W1972" s="3"/>
      <c r="X1972" s="3"/>
      <c r="Y1972" s="3"/>
      <c r="AG1972" t="s">
        <v>481</v>
      </c>
      <c r="AH1972">
        <v>0</v>
      </c>
    </row>
    <row r="1973" spans="1:34" outlineLevel="1" x14ac:dyDescent="0.2">
      <c r="A1973" s="3"/>
      <c r="B1973" s="4"/>
      <c r="C1973" s="210" t="s">
        <v>836</v>
      </c>
      <c r="D1973" s="203"/>
      <c r="E1973" s="202">
        <v>5.76</v>
      </c>
      <c r="F1973" s="3"/>
      <c r="G1973" s="3"/>
      <c r="H1973" s="3"/>
      <c r="I1973" s="3"/>
      <c r="J1973" s="3"/>
      <c r="K1973" s="3"/>
      <c r="L1973" s="3"/>
      <c r="M1973" s="3"/>
      <c r="N1973" s="3"/>
      <c r="O1973" s="3"/>
      <c r="P1973" s="3"/>
      <c r="Q1973" s="3"/>
      <c r="R1973" s="3"/>
      <c r="S1973" s="3"/>
      <c r="T1973" s="3"/>
      <c r="U1973" s="3"/>
      <c r="V1973" s="3"/>
      <c r="W1973" s="3"/>
      <c r="X1973" s="3"/>
      <c r="Y1973" s="3"/>
      <c r="AG1973" t="s">
        <v>481</v>
      </c>
      <c r="AH1973">
        <v>0</v>
      </c>
    </row>
    <row r="1974" spans="1:34" outlineLevel="1" x14ac:dyDescent="0.2">
      <c r="A1974" s="3"/>
      <c r="B1974" s="4"/>
      <c r="C1974" s="210" t="s">
        <v>837</v>
      </c>
      <c r="D1974" s="203"/>
      <c r="E1974" s="202">
        <v>10.208</v>
      </c>
      <c r="F1974" s="3"/>
      <c r="G1974" s="3"/>
      <c r="H1974" s="3"/>
      <c r="I1974" s="3"/>
      <c r="J1974" s="3"/>
      <c r="K1974" s="3"/>
      <c r="L1974" s="3"/>
      <c r="M1974" s="3"/>
      <c r="N1974" s="3"/>
      <c r="O1974" s="3"/>
      <c r="P1974" s="3"/>
      <c r="Q1974" s="3"/>
      <c r="R1974" s="3"/>
      <c r="S1974" s="3"/>
      <c r="T1974" s="3"/>
      <c r="U1974" s="3"/>
      <c r="V1974" s="3"/>
      <c r="W1974" s="3"/>
      <c r="X1974" s="3"/>
      <c r="Y1974" s="3"/>
      <c r="AG1974" t="s">
        <v>481</v>
      </c>
      <c r="AH1974">
        <v>0</v>
      </c>
    </row>
    <row r="1975" spans="1:34" x14ac:dyDescent="0.2">
      <c r="A1975" s="3"/>
      <c r="B1975" s="4" t="s">
        <v>2803</v>
      </c>
      <c r="C1975" s="208" t="s">
        <v>2804</v>
      </c>
      <c r="D1975" s="203"/>
      <c r="E1975" s="202">
        <v>279.87</v>
      </c>
      <c r="F1975" s="3"/>
      <c r="G1975" s="3"/>
      <c r="H1975" s="3"/>
      <c r="I1975" s="3"/>
      <c r="J1975" s="3"/>
      <c r="K1975" s="3"/>
      <c r="L1975" s="3"/>
      <c r="M1975" s="3"/>
      <c r="N1975" s="3"/>
      <c r="O1975" s="3"/>
      <c r="P1975" s="3"/>
      <c r="Q1975" s="3"/>
      <c r="R1975" s="3"/>
      <c r="S1975" s="3"/>
      <c r="T1975" s="3"/>
      <c r="U1975" s="3"/>
      <c r="V1975" s="3"/>
      <c r="W1975" s="3"/>
      <c r="X1975" s="3"/>
      <c r="Y1975" s="3"/>
      <c r="AG1975" t="s">
        <v>1225</v>
      </c>
    </row>
    <row r="1976" spans="1:34" x14ac:dyDescent="0.2">
      <c r="A1976" s="3"/>
      <c r="B1976" s="4"/>
      <c r="C1976" s="210" t="s">
        <v>492</v>
      </c>
      <c r="D1976" s="203"/>
      <c r="E1976" s="202"/>
      <c r="F1976" s="3"/>
      <c r="G1976" s="3"/>
      <c r="H1976" s="3"/>
      <c r="I1976" s="3"/>
      <c r="J1976" s="3"/>
      <c r="K1976" s="3"/>
      <c r="L1976" s="3"/>
      <c r="M1976" s="3"/>
      <c r="N1976" s="3"/>
      <c r="O1976" s="3"/>
      <c r="P1976" s="3"/>
      <c r="Q1976" s="3"/>
      <c r="R1976" s="3"/>
      <c r="S1976" s="3"/>
      <c r="T1976" s="3"/>
      <c r="U1976" s="3"/>
      <c r="V1976" s="3"/>
      <c r="W1976" s="3"/>
      <c r="X1976" s="3"/>
      <c r="Y1976" s="3"/>
      <c r="AG1976" t="s">
        <v>481</v>
      </c>
      <c r="AH1976">
        <v>0</v>
      </c>
    </row>
    <row r="1977" spans="1:34" outlineLevel="1" x14ac:dyDescent="0.2">
      <c r="A1977" s="3"/>
      <c r="B1977" s="4"/>
      <c r="C1977" s="210" t="s">
        <v>2805</v>
      </c>
      <c r="D1977" s="203"/>
      <c r="E1977" s="202">
        <v>13.38</v>
      </c>
      <c r="F1977" s="3"/>
      <c r="G1977" s="3"/>
      <c r="H1977" s="3"/>
      <c r="I1977" s="3"/>
      <c r="J1977" s="3"/>
      <c r="K1977" s="3"/>
      <c r="L1977" s="3"/>
      <c r="M1977" s="3"/>
      <c r="N1977" s="3"/>
      <c r="O1977" s="3"/>
      <c r="P1977" s="3"/>
      <c r="Q1977" s="3"/>
      <c r="R1977" s="3"/>
      <c r="S1977" s="3"/>
      <c r="T1977" s="3"/>
      <c r="U1977" s="3"/>
      <c r="V1977" s="3"/>
      <c r="W1977" s="3"/>
      <c r="X1977" s="3"/>
      <c r="Y1977" s="3"/>
      <c r="AG1977" t="s">
        <v>481</v>
      </c>
      <c r="AH1977">
        <v>0</v>
      </c>
    </row>
    <row r="1978" spans="1:34" outlineLevel="1" x14ac:dyDescent="0.2">
      <c r="A1978" s="3"/>
      <c r="B1978" s="4"/>
      <c r="C1978" s="210" t="s">
        <v>2806</v>
      </c>
      <c r="D1978" s="203"/>
      <c r="E1978" s="202">
        <v>10.34</v>
      </c>
      <c r="F1978" s="3"/>
      <c r="G1978" s="3"/>
      <c r="H1978" s="3"/>
      <c r="I1978" s="3"/>
      <c r="J1978" s="3"/>
      <c r="K1978" s="3"/>
      <c r="L1978" s="3"/>
      <c r="M1978" s="3"/>
      <c r="N1978" s="3"/>
      <c r="O1978" s="3"/>
      <c r="P1978" s="3"/>
      <c r="Q1978" s="3"/>
      <c r="R1978" s="3"/>
      <c r="S1978" s="3"/>
      <c r="T1978" s="3"/>
      <c r="U1978" s="3"/>
      <c r="V1978" s="3"/>
      <c r="W1978" s="3"/>
      <c r="X1978" s="3"/>
      <c r="Y1978" s="3"/>
      <c r="AG1978" t="s">
        <v>481</v>
      </c>
      <c r="AH1978">
        <v>0</v>
      </c>
    </row>
    <row r="1979" spans="1:34" outlineLevel="1" x14ac:dyDescent="0.2">
      <c r="A1979" s="3"/>
      <c r="B1979" s="4"/>
      <c r="C1979" s="210" t="s">
        <v>2807</v>
      </c>
      <c r="D1979" s="203"/>
      <c r="E1979" s="202">
        <v>12.4</v>
      </c>
      <c r="F1979" s="3"/>
      <c r="G1979" s="3"/>
      <c r="H1979" s="3"/>
      <c r="I1979" s="3"/>
      <c r="J1979" s="3"/>
      <c r="K1979" s="3"/>
      <c r="L1979" s="3"/>
      <c r="M1979" s="3"/>
      <c r="N1979" s="3"/>
      <c r="O1979" s="3"/>
      <c r="P1979" s="3"/>
      <c r="Q1979" s="3"/>
      <c r="R1979" s="3"/>
      <c r="S1979" s="3"/>
      <c r="T1979" s="3"/>
      <c r="U1979" s="3"/>
      <c r="V1979" s="3"/>
      <c r="W1979" s="3"/>
      <c r="X1979" s="3"/>
      <c r="Y1979" s="3"/>
      <c r="AG1979" t="s">
        <v>481</v>
      </c>
      <c r="AH1979">
        <v>0</v>
      </c>
    </row>
    <row r="1980" spans="1:34" outlineLevel="1" x14ac:dyDescent="0.2">
      <c r="A1980" s="3"/>
      <c r="B1980" s="4"/>
      <c r="C1980" s="210" t="s">
        <v>2808</v>
      </c>
      <c r="D1980" s="203"/>
      <c r="E1980" s="202">
        <v>21.54</v>
      </c>
      <c r="F1980" s="3"/>
      <c r="G1980" s="3"/>
      <c r="H1980" s="3"/>
      <c r="I1980" s="3"/>
      <c r="J1980" s="3"/>
      <c r="K1980" s="3"/>
      <c r="L1980" s="3"/>
      <c r="M1980" s="3"/>
      <c r="N1980" s="3"/>
      <c r="O1980" s="3"/>
      <c r="P1980" s="3"/>
      <c r="Q1980" s="3"/>
      <c r="R1980" s="3"/>
      <c r="S1980" s="3"/>
      <c r="T1980" s="3"/>
      <c r="U1980" s="3"/>
      <c r="V1980" s="3"/>
      <c r="W1980" s="3"/>
      <c r="X1980" s="3"/>
      <c r="Y1980" s="3"/>
      <c r="AG1980" t="s">
        <v>481</v>
      </c>
      <c r="AH1980">
        <v>0</v>
      </c>
    </row>
    <row r="1981" spans="1:34" outlineLevel="1" x14ac:dyDescent="0.2">
      <c r="A1981" s="3"/>
      <c r="B1981" s="4"/>
      <c r="C1981" s="210" t="s">
        <v>2809</v>
      </c>
      <c r="D1981" s="203"/>
      <c r="E1981" s="202">
        <v>40.19</v>
      </c>
      <c r="F1981" s="3"/>
      <c r="G1981" s="3"/>
      <c r="H1981" s="3"/>
      <c r="I1981" s="3"/>
      <c r="J1981" s="3"/>
      <c r="K1981" s="3"/>
      <c r="L1981" s="3"/>
      <c r="M1981" s="3"/>
      <c r="N1981" s="3"/>
      <c r="O1981" s="3"/>
      <c r="P1981" s="3"/>
      <c r="Q1981" s="3"/>
      <c r="R1981" s="3"/>
      <c r="S1981" s="3"/>
      <c r="T1981" s="3"/>
      <c r="U1981" s="3"/>
      <c r="V1981" s="3"/>
      <c r="W1981" s="3"/>
      <c r="X1981" s="3"/>
      <c r="Y1981" s="3"/>
      <c r="AG1981" t="s">
        <v>481</v>
      </c>
      <c r="AH1981">
        <v>0</v>
      </c>
    </row>
    <row r="1982" spans="1:34" outlineLevel="1" x14ac:dyDescent="0.2">
      <c r="A1982" s="3"/>
      <c r="B1982" s="4"/>
      <c r="C1982" s="210" t="s">
        <v>2810</v>
      </c>
      <c r="D1982" s="203"/>
      <c r="E1982" s="202">
        <v>18.29</v>
      </c>
      <c r="F1982" s="3"/>
      <c r="G1982" s="3"/>
      <c r="H1982" s="3"/>
      <c r="I1982" s="3"/>
      <c r="J1982" s="3"/>
      <c r="K1982" s="3"/>
      <c r="L1982" s="3"/>
      <c r="M1982" s="3"/>
      <c r="N1982" s="3"/>
      <c r="O1982" s="3"/>
      <c r="P1982" s="3"/>
      <c r="Q1982" s="3"/>
      <c r="R1982" s="3"/>
      <c r="S1982" s="3"/>
      <c r="T1982" s="3"/>
      <c r="U1982" s="3"/>
      <c r="V1982" s="3"/>
      <c r="W1982" s="3"/>
      <c r="X1982" s="3"/>
      <c r="Y1982" s="3"/>
      <c r="AG1982" t="s">
        <v>481</v>
      </c>
      <c r="AH1982">
        <v>0</v>
      </c>
    </row>
    <row r="1983" spans="1:34" outlineLevel="1" x14ac:dyDescent="0.2">
      <c r="A1983" s="3"/>
      <c r="B1983" s="4"/>
      <c r="C1983" s="210" t="s">
        <v>2811</v>
      </c>
      <c r="D1983" s="203"/>
      <c r="E1983" s="202">
        <v>42.39</v>
      </c>
      <c r="F1983" s="3"/>
      <c r="G1983" s="3"/>
      <c r="H1983" s="3"/>
      <c r="I1983" s="3"/>
      <c r="J1983" s="3"/>
      <c r="K1983" s="3"/>
      <c r="L1983" s="3"/>
      <c r="M1983" s="3"/>
      <c r="N1983" s="3"/>
      <c r="O1983" s="3"/>
      <c r="P1983" s="3"/>
      <c r="Q1983" s="3"/>
      <c r="R1983" s="3"/>
      <c r="S1983" s="3"/>
      <c r="T1983" s="3"/>
      <c r="U1983" s="3"/>
      <c r="V1983" s="3"/>
      <c r="W1983" s="3"/>
      <c r="X1983" s="3"/>
      <c r="Y1983" s="3"/>
      <c r="AG1983" t="s">
        <v>481</v>
      </c>
      <c r="AH1983">
        <v>0</v>
      </c>
    </row>
    <row r="1984" spans="1:34" outlineLevel="1" x14ac:dyDescent="0.2">
      <c r="A1984" s="3"/>
      <c r="B1984" s="4"/>
      <c r="C1984" s="210" t="s">
        <v>2616</v>
      </c>
      <c r="D1984" s="203"/>
      <c r="E1984" s="202">
        <v>10.11</v>
      </c>
      <c r="F1984" s="3"/>
      <c r="G1984" s="3"/>
      <c r="H1984" s="3"/>
      <c r="I1984" s="3"/>
      <c r="J1984" s="3"/>
      <c r="K1984" s="3"/>
      <c r="L1984" s="3"/>
      <c r="M1984" s="3"/>
      <c r="N1984" s="3"/>
      <c r="O1984" s="3"/>
      <c r="P1984" s="3"/>
      <c r="Q1984" s="3"/>
      <c r="R1984" s="3"/>
      <c r="S1984" s="3"/>
      <c r="T1984" s="3"/>
      <c r="U1984" s="3"/>
      <c r="V1984" s="3"/>
      <c r="W1984" s="3"/>
      <c r="X1984" s="3"/>
      <c r="Y1984" s="3"/>
      <c r="AG1984" t="s">
        <v>481</v>
      </c>
      <c r="AH1984">
        <v>0</v>
      </c>
    </row>
    <row r="1985" spans="1:34" outlineLevel="1" x14ac:dyDescent="0.2">
      <c r="A1985" s="3"/>
      <c r="B1985" s="4"/>
      <c r="C1985" s="210" t="s">
        <v>2617</v>
      </c>
      <c r="D1985" s="203"/>
      <c r="E1985" s="202">
        <v>7.61</v>
      </c>
      <c r="F1985" s="3"/>
      <c r="G1985" s="3"/>
      <c r="H1985" s="3"/>
      <c r="I1985" s="3"/>
      <c r="J1985" s="3"/>
      <c r="K1985" s="3"/>
      <c r="L1985" s="3"/>
      <c r="M1985" s="3"/>
      <c r="N1985" s="3"/>
      <c r="O1985" s="3"/>
      <c r="P1985" s="3"/>
      <c r="Q1985" s="3"/>
      <c r="R1985" s="3"/>
      <c r="S1985" s="3"/>
      <c r="T1985" s="3"/>
      <c r="U1985" s="3"/>
      <c r="V1985" s="3"/>
      <c r="W1985" s="3"/>
      <c r="X1985" s="3"/>
      <c r="Y1985" s="3"/>
      <c r="AG1985" t="s">
        <v>481</v>
      </c>
      <c r="AH1985">
        <v>0</v>
      </c>
    </row>
    <row r="1986" spans="1:34" outlineLevel="1" x14ac:dyDescent="0.2">
      <c r="A1986" s="3"/>
      <c r="B1986" s="4"/>
      <c r="C1986" s="210" t="s">
        <v>2618</v>
      </c>
      <c r="D1986" s="203"/>
      <c r="E1986" s="202">
        <v>12.76</v>
      </c>
      <c r="F1986" s="3"/>
      <c r="G1986" s="3"/>
      <c r="H1986" s="3"/>
      <c r="I1986" s="3"/>
      <c r="J1986" s="3"/>
      <c r="K1986" s="3"/>
      <c r="L1986" s="3"/>
      <c r="M1986" s="3"/>
      <c r="N1986" s="3"/>
      <c r="O1986" s="3"/>
      <c r="P1986" s="3"/>
      <c r="Q1986" s="3"/>
      <c r="R1986" s="3"/>
      <c r="S1986" s="3"/>
      <c r="T1986" s="3"/>
      <c r="U1986" s="3"/>
      <c r="V1986" s="3"/>
      <c r="W1986" s="3"/>
      <c r="X1986" s="3"/>
      <c r="Y1986" s="3"/>
      <c r="AG1986" t="s">
        <v>481</v>
      </c>
      <c r="AH1986">
        <v>0</v>
      </c>
    </row>
    <row r="1987" spans="1:34" outlineLevel="1" x14ac:dyDescent="0.2">
      <c r="A1987" s="3"/>
      <c r="B1987" s="4"/>
      <c r="C1987" s="210" t="s">
        <v>2812</v>
      </c>
      <c r="D1987" s="203"/>
      <c r="E1987" s="202">
        <v>13.39</v>
      </c>
      <c r="F1987" s="3"/>
      <c r="G1987" s="3"/>
      <c r="H1987" s="3"/>
      <c r="I1987" s="3"/>
      <c r="J1987" s="3"/>
      <c r="K1987" s="3"/>
      <c r="L1987" s="3"/>
      <c r="M1987" s="3"/>
      <c r="N1987" s="3"/>
      <c r="O1987" s="3"/>
      <c r="P1987" s="3"/>
      <c r="Q1987" s="3"/>
      <c r="R1987" s="3"/>
      <c r="S1987" s="3"/>
      <c r="T1987" s="3"/>
      <c r="U1987" s="3"/>
      <c r="V1987" s="3"/>
      <c r="W1987" s="3"/>
      <c r="X1987" s="3"/>
      <c r="Y1987" s="3"/>
      <c r="AG1987" t="s">
        <v>481</v>
      </c>
      <c r="AH1987">
        <v>0</v>
      </c>
    </row>
    <row r="1988" spans="1:34" outlineLevel="1" x14ac:dyDescent="0.2">
      <c r="A1988" s="3"/>
      <c r="B1988" s="4"/>
      <c r="C1988" s="210" t="s">
        <v>1229</v>
      </c>
      <c r="D1988" s="203"/>
      <c r="E1988" s="202"/>
      <c r="F1988" s="3"/>
      <c r="G1988" s="3"/>
      <c r="H1988" s="3"/>
      <c r="I1988" s="3"/>
      <c r="J1988" s="3"/>
      <c r="K1988" s="3"/>
      <c r="L1988" s="3"/>
      <c r="M1988" s="3"/>
      <c r="N1988" s="3"/>
      <c r="O1988" s="3"/>
      <c r="P1988" s="3"/>
      <c r="Q1988" s="3"/>
      <c r="R1988" s="3"/>
      <c r="S1988" s="3"/>
      <c r="T1988" s="3"/>
      <c r="U1988" s="3"/>
      <c r="V1988" s="3"/>
      <c r="W1988" s="3"/>
      <c r="X1988" s="3"/>
      <c r="Y1988" s="3"/>
      <c r="AG1988" t="s">
        <v>481</v>
      </c>
      <c r="AH1988">
        <v>0</v>
      </c>
    </row>
    <row r="1989" spans="1:34" outlineLevel="1" x14ac:dyDescent="0.2">
      <c r="A1989" s="3"/>
      <c r="B1989" s="4"/>
      <c r="C1989" s="210" t="s">
        <v>2813</v>
      </c>
      <c r="D1989" s="203"/>
      <c r="E1989" s="202">
        <v>13.27</v>
      </c>
      <c r="F1989" s="3"/>
      <c r="G1989" s="3"/>
      <c r="H1989" s="3"/>
      <c r="I1989" s="3"/>
      <c r="J1989" s="3"/>
      <c r="K1989" s="3"/>
      <c r="L1989" s="3"/>
      <c r="M1989" s="3"/>
      <c r="N1989" s="3"/>
      <c r="O1989" s="3"/>
      <c r="P1989" s="3"/>
      <c r="Q1989" s="3"/>
      <c r="R1989" s="3"/>
      <c r="S1989" s="3"/>
      <c r="T1989" s="3"/>
      <c r="U1989" s="3"/>
      <c r="V1989" s="3"/>
      <c r="W1989" s="3"/>
      <c r="X1989" s="3"/>
      <c r="Y1989" s="3"/>
      <c r="AG1989" t="s">
        <v>481</v>
      </c>
      <c r="AH1989">
        <v>0</v>
      </c>
    </row>
    <row r="1990" spans="1:34" outlineLevel="1" x14ac:dyDescent="0.2">
      <c r="A1990" s="3"/>
      <c r="B1990" s="4"/>
      <c r="C1990" s="210" t="s">
        <v>2619</v>
      </c>
      <c r="D1990" s="203"/>
      <c r="E1990" s="202">
        <v>18.05</v>
      </c>
      <c r="F1990" s="3"/>
      <c r="G1990" s="3"/>
      <c r="H1990" s="3"/>
      <c r="I1990" s="3"/>
      <c r="J1990" s="3"/>
      <c r="K1990" s="3"/>
      <c r="L1990" s="3"/>
      <c r="M1990" s="3"/>
      <c r="N1990" s="3"/>
      <c r="O1990" s="3"/>
      <c r="P1990" s="3"/>
      <c r="Q1990" s="3"/>
      <c r="R1990" s="3"/>
      <c r="S1990" s="3"/>
      <c r="T1990" s="3"/>
      <c r="U1990" s="3"/>
      <c r="V1990" s="3"/>
      <c r="W1990" s="3"/>
      <c r="X1990" s="3"/>
      <c r="Y1990" s="3"/>
      <c r="AG1990" t="s">
        <v>481</v>
      </c>
      <c r="AH1990">
        <v>0</v>
      </c>
    </row>
    <row r="1991" spans="1:34" outlineLevel="1" x14ac:dyDescent="0.2">
      <c r="A1991" s="3"/>
      <c r="B1991" s="4"/>
      <c r="C1991" s="210" t="s">
        <v>2620</v>
      </c>
      <c r="D1991" s="203"/>
      <c r="E1991" s="202">
        <v>11.49</v>
      </c>
      <c r="F1991" s="3"/>
      <c r="G1991" s="3"/>
      <c r="H1991" s="3"/>
      <c r="I1991" s="3"/>
      <c r="J1991" s="3"/>
      <c r="K1991" s="3"/>
      <c r="L1991" s="3"/>
      <c r="M1991" s="3"/>
      <c r="N1991" s="3"/>
      <c r="O1991" s="3"/>
      <c r="P1991" s="3"/>
      <c r="Q1991" s="3"/>
      <c r="R1991" s="3"/>
      <c r="S1991" s="3"/>
      <c r="T1991" s="3"/>
      <c r="U1991" s="3"/>
      <c r="V1991" s="3"/>
      <c r="W1991" s="3"/>
      <c r="X1991" s="3"/>
      <c r="Y1991" s="3"/>
      <c r="AG1991" t="s">
        <v>481</v>
      </c>
      <c r="AH1991">
        <v>0</v>
      </c>
    </row>
    <row r="1992" spans="1:34" outlineLevel="1" x14ac:dyDescent="0.2">
      <c r="A1992" s="3"/>
      <c r="B1992" s="4"/>
      <c r="C1992" s="210" t="s">
        <v>2621</v>
      </c>
      <c r="D1992" s="203"/>
      <c r="E1992" s="202">
        <v>10.73</v>
      </c>
      <c r="F1992" s="3"/>
      <c r="G1992" s="3"/>
      <c r="H1992" s="3"/>
      <c r="I1992" s="3"/>
      <c r="J1992" s="3"/>
      <c r="K1992" s="3"/>
      <c r="L1992" s="3"/>
      <c r="M1992" s="3"/>
      <c r="N1992" s="3"/>
      <c r="O1992" s="3"/>
      <c r="P1992" s="3"/>
      <c r="Q1992" s="3"/>
      <c r="R1992" s="3"/>
      <c r="S1992" s="3"/>
      <c r="T1992" s="3"/>
      <c r="U1992" s="3"/>
      <c r="V1992" s="3"/>
      <c r="W1992" s="3"/>
      <c r="X1992" s="3"/>
      <c r="Y1992" s="3"/>
      <c r="AG1992" t="s">
        <v>481</v>
      </c>
      <c r="AH1992">
        <v>0</v>
      </c>
    </row>
    <row r="1993" spans="1:34" outlineLevel="1" x14ac:dyDescent="0.2">
      <c r="A1993" s="3"/>
      <c r="B1993" s="4"/>
      <c r="C1993" s="210" t="s">
        <v>2622</v>
      </c>
      <c r="D1993" s="203"/>
      <c r="E1993" s="202">
        <v>10.55</v>
      </c>
      <c r="F1993" s="3"/>
      <c r="G1993" s="3"/>
      <c r="H1993" s="3"/>
      <c r="I1993" s="3"/>
      <c r="J1993" s="3"/>
      <c r="K1993" s="3"/>
      <c r="L1993" s="3"/>
      <c r="M1993" s="3"/>
      <c r="N1993" s="3"/>
      <c r="O1993" s="3"/>
      <c r="P1993" s="3"/>
      <c r="Q1993" s="3"/>
      <c r="R1993" s="3"/>
      <c r="S1993" s="3"/>
      <c r="T1993" s="3"/>
      <c r="U1993" s="3"/>
      <c r="V1993" s="3"/>
      <c r="W1993" s="3"/>
      <c r="X1993" s="3"/>
      <c r="Y1993" s="3"/>
      <c r="AG1993" t="s">
        <v>481</v>
      </c>
      <c r="AH1993">
        <v>0</v>
      </c>
    </row>
    <row r="1994" spans="1:34" outlineLevel="1" x14ac:dyDescent="0.2">
      <c r="A1994" s="3"/>
      <c r="B1994" s="4"/>
      <c r="C1994" s="210" t="s">
        <v>2814</v>
      </c>
      <c r="D1994" s="203"/>
      <c r="E1994" s="202">
        <v>13.38</v>
      </c>
      <c r="F1994" s="3"/>
      <c r="G1994" s="3"/>
      <c r="H1994" s="3"/>
      <c r="I1994" s="3"/>
      <c r="J1994" s="3"/>
      <c r="K1994" s="3"/>
      <c r="L1994" s="3"/>
      <c r="M1994" s="3"/>
      <c r="N1994" s="3"/>
      <c r="O1994" s="3"/>
      <c r="P1994" s="3"/>
      <c r="Q1994" s="3"/>
      <c r="R1994" s="3"/>
      <c r="S1994" s="3"/>
      <c r="T1994" s="3"/>
      <c r="U1994" s="3"/>
      <c r="V1994" s="3"/>
      <c r="W1994" s="3"/>
      <c r="X1994" s="3"/>
      <c r="Y1994" s="3"/>
      <c r="AG1994" t="s">
        <v>481</v>
      </c>
      <c r="AH1994">
        <v>0</v>
      </c>
    </row>
    <row r="1995" spans="1:34" outlineLevel="1" x14ac:dyDescent="0.2">
      <c r="A1995" s="3"/>
      <c r="B1995" s="4"/>
      <c r="C1995" s="210" t="s">
        <v>1289</v>
      </c>
      <c r="D1995" s="203"/>
      <c r="E1995" s="202"/>
      <c r="F1995" s="3"/>
      <c r="G1995" s="3"/>
      <c r="H1995" s="3"/>
      <c r="I1995" s="3"/>
      <c r="J1995" s="3"/>
      <c r="K1995" s="3"/>
      <c r="L1995" s="3"/>
      <c r="M1995" s="3"/>
      <c r="N1995" s="3"/>
      <c r="O1995" s="3"/>
      <c r="P1995" s="3"/>
      <c r="Q1995" s="3"/>
      <c r="R1995" s="3"/>
      <c r="S1995" s="3"/>
      <c r="T1995" s="3"/>
      <c r="U1995" s="3"/>
      <c r="V1995" s="3"/>
      <c r="W1995" s="3"/>
      <c r="X1995" s="3"/>
      <c r="Y1995" s="3"/>
      <c r="AG1995" t="s">
        <v>481</v>
      </c>
      <c r="AH1995">
        <v>0</v>
      </c>
    </row>
    <row r="1996" spans="1:34" x14ac:dyDescent="0.2">
      <c r="A1996" s="3"/>
      <c r="B1996" s="4" t="s">
        <v>2815</v>
      </c>
      <c r="C1996" s="208" t="s">
        <v>2816</v>
      </c>
      <c r="D1996" s="203"/>
      <c r="E1996" s="202">
        <v>13.1</v>
      </c>
      <c r="F1996" s="3"/>
      <c r="G1996" s="3"/>
      <c r="H1996" s="3"/>
      <c r="I1996" s="3"/>
      <c r="J1996" s="3"/>
      <c r="K1996" s="3"/>
      <c r="L1996" s="3"/>
      <c r="M1996" s="3"/>
      <c r="N1996" s="3"/>
      <c r="O1996" s="3"/>
      <c r="P1996" s="3"/>
      <c r="Q1996" s="3"/>
      <c r="R1996" s="3"/>
      <c r="S1996" s="3"/>
      <c r="T1996" s="3"/>
      <c r="U1996" s="3"/>
      <c r="V1996" s="3"/>
      <c r="W1996" s="3"/>
      <c r="X1996" s="3"/>
      <c r="Y1996" s="3"/>
      <c r="AG1996" t="s">
        <v>1225</v>
      </c>
    </row>
    <row r="1997" spans="1:34" x14ac:dyDescent="0.2">
      <c r="A1997" s="3"/>
      <c r="B1997" s="4"/>
      <c r="C1997" s="210" t="s">
        <v>2817</v>
      </c>
      <c r="D1997" s="203"/>
      <c r="E1997" s="202">
        <v>5.0999999999999996</v>
      </c>
      <c r="F1997" s="3"/>
      <c r="G1997" s="3"/>
      <c r="H1997" s="3"/>
      <c r="I1997" s="3"/>
      <c r="J1997" s="3"/>
      <c r="K1997" s="3"/>
      <c r="L1997" s="3"/>
      <c r="M1997" s="3"/>
      <c r="N1997" s="3"/>
      <c r="O1997" s="3"/>
      <c r="P1997" s="3"/>
      <c r="Q1997" s="3"/>
      <c r="R1997" s="3"/>
      <c r="S1997" s="3"/>
      <c r="T1997" s="3"/>
      <c r="U1997" s="3"/>
      <c r="V1997" s="3"/>
      <c r="W1997" s="3"/>
      <c r="X1997" s="3"/>
      <c r="Y1997" s="3"/>
      <c r="AG1997" t="s">
        <v>481</v>
      </c>
      <c r="AH1997">
        <v>0</v>
      </c>
    </row>
    <row r="1998" spans="1:34" outlineLevel="1" x14ac:dyDescent="0.2">
      <c r="A1998" s="3"/>
      <c r="B1998" s="4"/>
      <c r="C1998" s="210" t="s">
        <v>2671</v>
      </c>
      <c r="D1998" s="203"/>
      <c r="E1998" s="202"/>
      <c r="F1998" s="3"/>
      <c r="G1998" s="3"/>
      <c r="H1998" s="3"/>
      <c r="I1998" s="3"/>
      <c r="J1998" s="3"/>
      <c r="K1998" s="3"/>
      <c r="L1998" s="3"/>
      <c r="M1998" s="3"/>
      <c r="N1998" s="3"/>
      <c r="O1998" s="3"/>
      <c r="P1998" s="3"/>
      <c r="Q1998" s="3"/>
      <c r="R1998" s="3"/>
      <c r="S1998" s="3"/>
      <c r="T1998" s="3"/>
      <c r="U1998" s="3"/>
      <c r="V1998" s="3"/>
      <c r="W1998" s="3"/>
      <c r="X1998" s="3"/>
      <c r="Y1998" s="3"/>
      <c r="AG1998" t="s">
        <v>481</v>
      </c>
      <c r="AH1998">
        <v>0</v>
      </c>
    </row>
    <row r="1999" spans="1:34" outlineLevel="1" x14ac:dyDescent="0.2">
      <c r="A1999" s="3"/>
      <c r="B1999" s="4"/>
      <c r="C1999" s="210" t="s">
        <v>2818</v>
      </c>
      <c r="D1999" s="203"/>
      <c r="E1999" s="202">
        <v>5.0999999999999996</v>
      </c>
      <c r="F1999" s="3"/>
      <c r="G1999" s="3"/>
      <c r="H1999" s="3"/>
      <c r="I1999" s="3"/>
      <c r="J1999" s="3"/>
      <c r="K1999" s="3"/>
      <c r="L1999" s="3"/>
      <c r="M1999" s="3"/>
      <c r="N1999" s="3"/>
      <c r="O1999" s="3"/>
      <c r="P1999" s="3"/>
      <c r="Q1999" s="3"/>
      <c r="R1999" s="3"/>
      <c r="S1999" s="3"/>
      <c r="T1999" s="3"/>
      <c r="U1999" s="3"/>
      <c r="V1999" s="3"/>
      <c r="W1999" s="3"/>
      <c r="X1999" s="3"/>
      <c r="Y1999" s="3"/>
      <c r="AG1999" t="s">
        <v>481</v>
      </c>
      <c r="AH1999">
        <v>0</v>
      </c>
    </row>
    <row r="2000" spans="1:34" outlineLevel="1" x14ac:dyDescent="0.2">
      <c r="A2000" s="3"/>
      <c r="B2000" s="4"/>
      <c r="C2000" s="210" t="s">
        <v>2819</v>
      </c>
      <c r="D2000" s="203"/>
      <c r="E2000" s="202">
        <v>2.9</v>
      </c>
      <c r="F2000" s="3"/>
      <c r="G2000" s="3"/>
      <c r="H2000" s="3"/>
      <c r="I2000" s="3"/>
      <c r="J2000" s="3"/>
      <c r="K2000" s="3"/>
      <c r="L2000" s="3"/>
      <c r="M2000" s="3"/>
      <c r="N2000" s="3"/>
      <c r="O2000" s="3"/>
      <c r="P2000" s="3"/>
      <c r="Q2000" s="3"/>
      <c r="R2000" s="3"/>
      <c r="S2000" s="3"/>
      <c r="T2000" s="3"/>
      <c r="U2000" s="3"/>
      <c r="V2000" s="3"/>
      <c r="W2000" s="3"/>
      <c r="X2000" s="3"/>
      <c r="Y2000" s="3"/>
      <c r="AG2000" t="s">
        <v>481</v>
      </c>
      <c r="AH2000">
        <v>0</v>
      </c>
    </row>
    <row r="2001" spans="1:34" ht="25.5" x14ac:dyDescent="0.2">
      <c r="A2001" s="3"/>
      <c r="B2001" s="4" t="s">
        <v>2820</v>
      </c>
      <c r="C2001" s="208" t="s">
        <v>2821</v>
      </c>
      <c r="D2001" s="203"/>
      <c r="E2001" s="202">
        <v>1.4</v>
      </c>
      <c r="F2001" s="3"/>
      <c r="G2001" s="3"/>
      <c r="H2001" s="3"/>
      <c r="I2001" s="3"/>
      <c r="J2001" s="3"/>
      <c r="K2001" s="3"/>
      <c r="L2001" s="3"/>
      <c r="M2001" s="3"/>
      <c r="N2001" s="3"/>
      <c r="O2001" s="3"/>
      <c r="P2001" s="3"/>
      <c r="Q2001" s="3"/>
      <c r="R2001" s="3"/>
      <c r="S2001" s="3"/>
      <c r="T2001" s="3"/>
      <c r="U2001" s="3"/>
      <c r="V2001" s="3"/>
      <c r="W2001" s="3"/>
      <c r="X2001" s="3"/>
      <c r="Y2001" s="3"/>
      <c r="AG2001" t="s">
        <v>1225</v>
      </c>
    </row>
    <row r="2002" spans="1:34" x14ac:dyDescent="0.2">
      <c r="A2002" s="3"/>
      <c r="B2002" s="4"/>
      <c r="C2002" s="210" t="s">
        <v>2822</v>
      </c>
      <c r="D2002" s="203"/>
      <c r="E2002" s="202">
        <v>0.7</v>
      </c>
      <c r="F2002" s="3"/>
      <c r="G2002" s="3"/>
      <c r="H2002" s="3"/>
      <c r="I2002" s="3"/>
      <c r="J2002" s="3"/>
      <c r="K2002" s="3"/>
      <c r="L2002" s="3"/>
      <c r="M2002" s="3"/>
      <c r="N2002" s="3"/>
      <c r="O2002" s="3"/>
      <c r="P2002" s="3"/>
      <c r="Q2002" s="3"/>
      <c r="R2002" s="3"/>
      <c r="S2002" s="3"/>
      <c r="T2002" s="3"/>
      <c r="U2002" s="3"/>
      <c r="V2002" s="3"/>
      <c r="W2002" s="3"/>
      <c r="X2002" s="3"/>
      <c r="Y2002" s="3"/>
      <c r="AG2002" t="s">
        <v>481</v>
      </c>
      <c r="AH2002">
        <v>0</v>
      </c>
    </row>
    <row r="2003" spans="1:34" outlineLevel="1" x14ac:dyDescent="0.2">
      <c r="A2003" s="3"/>
      <c r="B2003" s="4"/>
      <c r="C2003" s="210" t="s">
        <v>2671</v>
      </c>
      <c r="D2003" s="203"/>
      <c r="E2003" s="202"/>
      <c r="F2003" s="3"/>
      <c r="G2003" s="3"/>
      <c r="H2003" s="3"/>
      <c r="I2003" s="3"/>
      <c r="J2003" s="3"/>
      <c r="K2003" s="3"/>
      <c r="L2003" s="3"/>
      <c r="M2003" s="3"/>
      <c r="N2003" s="3"/>
      <c r="O2003" s="3"/>
      <c r="P2003" s="3"/>
      <c r="Q2003" s="3"/>
      <c r="R2003" s="3"/>
      <c r="S2003" s="3"/>
      <c r="T2003" s="3"/>
      <c r="U2003" s="3"/>
      <c r="V2003" s="3"/>
      <c r="W2003" s="3"/>
      <c r="X2003" s="3"/>
      <c r="Y2003" s="3"/>
      <c r="AG2003" t="s">
        <v>481</v>
      </c>
      <c r="AH2003">
        <v>0</v>
      </c>
    </row>
    <row r="2004" spans="1:34" outlineLevel="1" x14ac:dyDescent="0.2">
      <c r="A2004" s="3"/>
      <c r="B2004" s="4"/>
      <c r="C2004" s="210" t="s">
        <v>2823</v>
      </c>
      <c r="D2004" s="203"/>
      <c r="E2004" s="202">
        <v>0.7</v>
      </c>
      <c r="F2004" s="3"/>
      <c r="G2004" s="3"/>
      <c r="H2004" s="3"/>
      <c r="I2004" s="3"/>
      <c r="J2004" s="3"/>
      <c r="K2004" s="3"/>
      <c r="L2004" s="3"/>
      <c r="M2004" s="3"/>
      <c r="N2004" s="3"/>
      <c r="O2004" s="3"/>
      <c r="P2004" s="3"/>
      <c r="Q2004" s="3"/>
      <c r="R2004" s="3"/>
      <c r="S2004" s="3"/>
      <c r="T2004" s="3"/>
      <c r="U2004" s="3"/>
      <c r="V2004" s="3"/>
      <c r="W2004" s="3"/>
      <c r="X2004" s="3"/>
      <c r="Y2004" s="3"/>
      <c r="AG2004" t="s">
        <v>481</v>
      </c>
      <c r="AH2004">
        <v>0</v>
      </c>
    </row>
    <row r="2005" spans="1:34" outlineLevel="1" x14ac:dyDescent="0.2">
      <c r="A2005" s="3"/>
      <c r="B2005" s="4"/>
      <c r="C2005" s="210" t="s">
        <v>858</v>
      </c>
      <c r="D2005" s="203"/>
      <c r="E2005" s="202"/>
      <c r="F2005" s="3"/>
      <c r="G2005" s="3"/>
      <c r="H2005" s="3"/>
      <c r="I2005" s="3"/>
      <c r="J2005" s="3"/>
      <c r="K2005" s="3"/>
      <c r="L2005" s="3"/>
      <c r="M2005" s="3"/>
      <c r="N2005" s="3"/>
      <c r="O2005" s="3"/>
      <c r="P2005" s="3"/>
      <c r="Q2005" s="3"/>
      <c r="R2005" s="3"/>
      <c r="S2005" s="3"/>
      <c r="T2005" s="3"/>
      <c r="U2005" s="3"/>
      <c r="V2005" s="3"/>
      <c r="W2005" s="3"/>
      <c r="X2005" s="3"/>
      <c r="Y2005" s="3"/>
      <c r="AG2005" t="s">
        <v>481</v>
      </c>
      <c r="AH2005">
        <v>0</v>
      </c>
    </row>
    <row r="2006" spans="1:34" ht="25.5" x14ac:dyDescent="0.2">
      <c r="A2006" s="3"/>
      <c r="B2006" s="4" t="s">
        <v>2824</v>
      </c>
      <c r="C2006" s="208" t="s">
        <v>2825</v>
      </c>
      <c r="D2006" s="203"/>
      <c r="E2006" s="202">
        <v>3.5</v>
      </c>
      <c r="F2006" s="3"/>
      <c r="G2006" s="3"/>
      <c r="H2006" s="3"/>
      <c r="I2006" s="3"/>
      <c r="J2006" s="3"/>
      <c r="K2006" s="3"/>
      <c r="L2006" s="3"/>
      <c r="M2006" s="3"/>
      <c r="N2006" s="3"/>
      <c r="O2006" s="3"/>
      <c r="P2006" s="3"/>
      <c r="Q2006" s="3"/>
      <c r="R2006" s="3"/>
      <c r="S2006" s="3"/>
      <c r="T2006" s="3"/>
      <c r="U2006" s="3"/>
      <c r="V2006" s="3"/>
      <c r="W2006" s="3"/>
      <c r="X2006" s="3"/>
      <c r="Y2006" s="3"/>
      <c r="AG2006" t="s">
        <v>1225</v>
      </c>
    </row>
    <row r="2007" spans="1:34" x14ac:dyDescent="0.2">
      <c r="A2007" s="3"/>
      <c r="B2007" s="4"/>
      <c r="C2007" s="210" t="s">
        <v>2826</v>
      </c>
      <c r="D2007" s="203"/>
      <c r="E2007" s="202"/>
      <c r="F2007" s="3"/>
      <c r="G2007" s="3"/>
      <c r="H2007" s="3"/>
      <c r="I2007" s="3"/>
      <c r="J2007" s="3"/>
      <c r="K2007" s="3"/>
      <c r="L2007" s="3"/>
      <c r="M2007" s="3"/>
      <c r="N2007" s="3"/>
      <c r="O2007" s="3"/>
      <c r="P2007" s="3"/>
      <c r="Q2007" s="3"/>
      <c r="R2007" s="3"/>
      <c r="S2007" s="3"/>
      <c r="T2007" s="3"/>
      <c r="U2007" s="3"/>
      <c r="V2007" s="3"/>
      <c r="W2007" s="3"/>
      <c r="X2007" s="3"/>
      <c r="Y2007" s="3"/>
      <c r="AG2007" t="s">
        <v>481</v>
      </c>
      <c r="AH2007">
        <v>0</v>
      </c>
    </row>
    <row r="2008" spans="1:34" outlineLevel="1" x14ac:dyDescent="0.2">
      <c r="A2008" s="3"/>
      <c r="B2008" s="4"/>
      <c r="C2008" s="210" t="s">
        <v>2671</v>
      </c>
      <c r="D2008" s="203"/>
      <c r="E2008" s="202"/>
      <c r="F2008" s="3"/>
      <c r="G2008" s="3"/>
      <c r="H2008" s="3"/>
      <c r="I2008" s="3"/>
      <c r="J2008" s="3"/>
      <c r="K2008" s="3"/>
      <c r="L2008" s="3"/>
      <c r="M2008" s="3"/>
      <c r="N2008" s="3"/>
      <c r="O2008" s="3"/>
      <c r="P2008" s="3"/>
      <c r="Q2008" s="3"/>
      <c r="R2008" s="3"/>
      <c r="S2008" s="3"/>
      <c r="T2008" s="3"/>
      <c r="U2008" s="3"/>
      <c r="V2008" s="3"/>
      <c r="W2008" s="3"/>
      <c r="X2008" s="3"/>
      <c r="Y2008" s="3"/>
      <c r="AG2008" t="s">
        <v>481</v>
      </c>
      <c r="AH2008">
        <v>0</v>
      </c>
    </row>
    <row r="2009" spans="1:34" outlineLevel="1" x14ac:dyDescent="0.2">
      <c r="A2009" s="3"/>
      <c r="B2009" s="4"/>
      <c r="C2009" s="210" t="s">
        <v>2827</v>
      </c>
      <c r="D2009" s="203"/>
      <c r="E2009" s="202">
        <v>2.1</v>
      </c>
      <c r="F2009" s="3"/>
      <c r="G2009" s="3"/>
      <c r="H2009" s="3"/>
      <c r="I2009" s="3"/>
      <c r="J2009" s="3"/>
      <c r="K2009" s="3"/>
      <c r="L2009" s="3"/>
      <c r="M2009" s="3"/>
      <c r="N2009" s="3"/>
      <c r="O2009" s="3"/>
      <c r="P2009" s="3"/>
      <c r="Q2009" s="3"/>
      <c r="R2009" s="3"/>
      <c r="S2009" s="3"/>
      <c r="T2009" s="3"/>
      <c r="U2009" s="3"/>
      <c r="V2009" s="3"/>
      <c r="W2009" s="3"/>
      <c r="X2009" s="3"/>
      <c r="Y2009" s="3"/>
      <c r="AG2009" t="s">
        <v>481</v>
      </c>
      <c r="AH2009">
        <v>0</v>
      </c>
    </row>
    <row r="2010" spans="1:34" outlineLevel="1" x14ac:dyDescent="0.2">
      <c r="A2010" s="3"/>
      <c r="B2010" s="4"/>
      <c r="C2010" s="210" t="s">
        <v>2691</v>
      </c>
      <c r="D2010" s="203"/>
      <c r="E2010" s="202">
        <v>1.4</v>
      </c>
      <c r="F2010" s="3"/>
      <c r="G2010" s="3"/>
      <c r="H2010" s="3"/>
      <c r="I2010" s="3"/>
      <c r="J2010" s="3"/>
      <c r="K2010" s="3"/>
      <c r="L2010" s="3"/>
      <c r="M2010" s="3"/>
      <c r="N2010" s="3"/>
      <c r="O2010" s="3"/>
      <c r="P2010" s="3"/>
      <c r="Q2010" s="3"/>
      <c r="R2010" s="3"/>
      <c r="S2010" s="3"/>
      <c r="T2010" s="3"/>
      <c r="U2010" s="3"/>
      <c r="V2010" s="3"/>
      <c r="W2010" s="3"/>
      <c r="X2010" s="3"/>
      <c r="Y2010" s="3"/>
      <c r="AG2010" t="s">
        <v>481</v>
      </c>
      <c r="AH2010">
        <v>0</v>
      </c>
    </row>
    <row r="2011" spans="1:34" x14ac:dyDescent="0.2">
      <c r="A2011" s="3"/>
      <c r="B2011" s="4"/>
      <c r="C2011" s="195"/>
      <c r="D2011" s="6"/>
      <c r="E2011" s="3"/>
      <c r="F2011" s="3"/>
      <c r="G2011" s="3"/>
      <c r="H2011" s="3"/>
      <c r="I2011" s="3"/>
      <c r="J2011" s="3"/>
      <c r="K2011" s="3"/>
      <c r="L2011" s="3"/>
      <c r="M2011" s="3"/>
      <c r="N2011" s="3"/>
      <c r="O2011" s="3"/>
      <c r="P2011" s="3"/>
      <c r="Q2011" s="3"/>
      <c r="R2011" s="3"/>
      <c r="S2011" s="3"/>
      <c r="T2011" s="3"/>
      <c r="U2011" s="3"/>
      <c r="V2011" s="3"/>
      <c r="W2011" s="3"/>
      <c r="X2011" s="3"/>
      <c r="Y2011" s="3"/>
    </row>
    <row r="2012" spans="1:34" x14ac:dyDescent="0.2">
      <c r="C2012" s="197"/>
      <c r="D2012" s="10"/>
      <c r="AG2012" t="s">
        <v>472</v>
      </c>
    </row>
    <row r="2013" spans="1:34" x14ac:dyDescent="0.2">
      <c r="D2013" s="10"/>
    </row>
    <row r="2014" spans="1:34" x14ac:dyDescent="0.2">
      <c r="D2014" s="10"/>
    </row>
    <row r="2015" spans="1:34" x14ac:dyDescent="0.2">
      <c r="D2015" s="10"/>
    </row>
    <row r="2016" spans="1:3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Gyf1mVntbXyeEaABMXhPBnMhgEIe2g8QIIlwj8e52j/AfXjA4VlTX/OuYGa6SjylJUS7CEb2qXREF5MadPOAw==" saltValue="3+Q3RkSkIzkmez+woJpZnQ==" spinCount="100000" sheet="1" formatRows="0"/>
  <mergeCells count="240">
    <mergeCell ref="C1735:G1735"/>
    <mergeCell ref="C1752:G1752"/>
    <mergeCell ref="C1638:G1638"/>
    <mergeCell ref="C1646:G1646"/>
    <mergeCell ref="C1658:G1658"/>
    <mergeCell ref="C1669:G1669"/>
    <mergeCell ref="C1670:G1670"/>
    <mergeCell ref="C1671:G1671"/>
    <mergeCell ref="C1597:G1597"/>
    <mergeCell ref="C1611:G1611"/>
    <mergeCell ref="C1614:G1614"/>
    <mergeCell ref="C1618:G1618"/>
    <mergeCell ref="C1619:G1619"/>
    <mergeCell ref="C1620:G1620"/>
    <mergeCell ref="C1504:G1504"/>
    <mergeCell ref="C1513:G1513"/>
    <mergeCell ref="C1562:G1562"/>
    <mergeCell ref="C1563:G1563"/>
    <mergeCell ref="C1580:G1580"/>
    <mergeCell ref="C1591:G1591"/>
    <mergeCell ref="C1413:G1413"/>
    <mergeCell ref="C1422:G1422"/>
    <mergeCell ref="C1431:G1431"/>
    <mergeCell ref="C1479:G1479"/>
    <mergeCell ref="C1495:G1495"/>
    <mergeCell ref="C1501:G1501"/>
    <mergeCell ref="C1369:G1369"/>
    <mergeCell ref="C1373:G1373"/>
    <mergeCell ref="C1377:G1377"/>
    <mergeCell ref="C1381:G1381"/>
    <mergeCell ref="C1385:G1385"/>
    <mergeCell ref="C1410:G1410"/>
    <mergeCell ref="C1317:G1317"/>
    <mergeCell ref="C1319:G1319"/>
    <mergeCell ref="C1321:G1321"/>
    <mergeCell ref="C1323:G1323"/>
    <mergeCell ref="C1361:G1361"/>
    <mergeCell ref="C1365:G1365"/>
    <mergeCell ref="C1232:G1232"/>
    <mergeCell ref="C1245:G1245"/>
    <mergeCell ref="C1257:G1257"/>
    <mergeCell ref="C1258:G1258"/>
    <mergeCell ref="C1259:G1259"/>
    <mergeCell ref="C1314:G1314"/>
    <mergeCell ref="C1195:G1195"/>
    <mergeCell ref="C1196:G1196"/>
    <mergeCell ref="C1200:G1200"/>
    <mergeCell ref="C1212:G1212"/>
    <mergeCell ref="C1225:G1225"/>
    <mergeCell ref="C1228:G1228"/>
    <mergeCell ref="C1164:G1164"/>
    <mergeCell ref="C1168:G1168"/>
    <mergeCell ref="C1177:G1177"/>
    <mergeCell ref="C1181:G1181"/>
    <mergeCell ref="C1185:G1185"/>
    <mergeCell ref="C1188:G1188"/>
    <mergeCell ref="C1149:G1149"/>
    <mergeCell ref="C1150:G1150"/>
    <mergeCell ref="C1151:G1151"/>
    <mergeCell ref="C1152:G1152"/>
    <mergeCell ref="C1156:G1156"/>
    <mergeCell ref="C1159:G1159"/>
    <mergeCell ref="C1143:G1143"/>
    <mergeCell ref="C1144:G1144"/>
    <mergeCell ref="C1145:G1145"/>
    <mergeCell ref="C1146:G1146"/>
    <mergeCell ref="C1147:G1147"/>
    <mergeCell ref="C1148:G1148"/>
    <mergeCell ref="C1105:G1105"/>
    <mergeCell ref="C1106:G1106"/>
    <mergeCell ref="C1139:G1139"/>
    <mergeCell ref="C1140:G1140"/>
    <mergeCell ref="C1141:G1141"/>
    <mergeCell ref="C1142:G1142"/>
    <mergeCell ref="C1033:G1033"/>
    <mergeCell ref="C1041:G1041"/>
    <mergeCell ref="C1076:G1076"/>
    <mergeCell ref="C1079:G1079"/>
    <mergeCell ref="C1085:G1085"/>
    <mergeCell ref="C1091:G1091"/>
    <mergeCell ref="C901:G901"/>
    <mergeCell ref="C933:G933"/>
    <mergeCell ref="C934:G934"/>
    <mergeCell ref="C935:G935"/>
    <mergeCell ref="C1006:G1006"/>
    <mergeCell ref="C1015:G1015"/>
    <mergeCell ref="C826:G826"/>
    <mergeCell ref="C831:G831"/>
    <mergeCell ref="C835:G835"/>
    <mergeCell ref="C839:G839"/>
    <mergeCell ref="C862:G862"/>
    <mergeCell ref="C875:G875"/>
    <mergeCell ref="C645:G645"/>
    <mergeCell ref="C655:G655"/>
    <mergeCell ref="C668:G668"/>
    <mergeCell ref="C716:G716"/>
    <mergeCell ref="C813:G813"/>
    <mergeCell ref="C816:G816"/>
    <mergeCell ref="C602:G602"/>
    <mergeCell ref="C605:G605"/>
    <mergeCell ref="C608:G608"/>
    <mergeCell ref="C613:G613"/>
    <mergeCell ref="C618:G618"/>
    <mergeCell ref="C635:G635"/>
    <mergeCell ref="C563:G563"/>
    <mergeCell ref="C569:G569"/>
    <mergeCell ref="C573:G573"/>
    <mergeCell ref="C588:G588"/>
    <mergeCell ref="C589:G589"/>
    <mergeCell ref="C592:G592"/>
    <mergeCell ref="C523:G523"/>
    <mergeCell ref="C524:G524"/>
    <mergeCell ref="C525:G525"/>
    <mergeCell ref="C526:G526"/>
    <mergeCell ref="C533:G533"/>
    <mergeCell ref="C536:G536"/>
    <mergeCell ref="C502:G502"/>
    <mergeCell ref="C509:G509"/>
    <mergeCell ref="C519:G519"/>
    <mergeCell ref="C520:G520"/>
    <mergeCell ref="C521:G521"/>
    <mergeCell ref="C522:G522"/>
    <mergeCell ref="C474:G474"/>
    <mergeCell ref="C475:G475"/>
    <mergeCell ref="C479:G479"/>
    <mergeCell ref="C480:G480"/>
    <mergeCell ref="C487:G487"/>
    <mergeCell ref="C493:G493"/>
    <mergeCell ref="C453:G453"/>
    <mergeCell ref="C454:G454"/>
    <mergeCell ref="C459:G459"/>
    <mergeCell ref="C463:G463"/>
    <mergeCell ref="C469:G469"/>
    <mergeCell ref="C470:G470"/>
    <mergeCell ref="C447:G447"/>
    <mergeCell ref="C448:G448"/>
    <mergeCell ref="C449:G449"/>
    <mergeCell ref="C450:G450"/>
    <mergeCell ref="C451:G451"/>
    <mergeCell ref="C452:G452"/>
    <mergeCell ref="C438:G438"/>
    <mergeCell ref="C439:G439"/>
    <mergeCell ref="C440:G440"/>
    <mergeCell ref="C444:G444"/>
    <mergeCell ref="C445:G445"/>
    <mergeCell ref="C446:G446"/>
    <mergeCell ref="C432:G432"/>
    <mergeCell ref="C433:G433"/>
    <mergeCell ref="C434:G434"/>
    <mergeCell ref="C435:G435"/>
    <mergeCell ref="C436:G436"/>
    <mergeCell ref="C437:G437"/>
    <mergeCell ref="C398:G398"/>
    <mergeCell ref="C402:G402"/>
    <mergeCell ref="C421:G421"/>
    <mergeCell ref="C429:G429"/>
    <mergeCell ref="C430:G430"/>
    <mergeCell ref="C431:G431"/>
    <mergeCell ref="C374:G374"/>
    <mergeCell ref="C378:G378"/>
    <mergeCell ref="C384:G384"/>
    <mergeCell ref="C389:G389"/>
    <mergeCell ref="C390:G390"/>
    <mergeCell ref="C394:G394"/>
    <mergeCell ref="C325:G325"/>
    <mergeCell ref="C338:G338"/>
    <mergeCell ref="C342:G342"/>
    <mergeCell ref="C351:G351"/>
    <mergeCell ref="C355:G355"/>
    <mergeCell ref="C366:G366"/>
    <mergeCell ref="C266:G266"/>
    <mergeCell ref="C270:G270"/>
    <mergeCell ref="C274:G274"/>
    <mergeCell ref="C279:G279"/>
    <mergeCell ref="C308:G308"/>
    <mergeCell ref="C312:G312"/>
    <mergeCell ref="C204:G204"/>
    <mergeCell ref="C223:G223"/>
    <mergeCell ref="C238:G238"/>
    <mergeCell ref="C242:G242"/>
    <mergeCell ref="C254:G254"/>
    <mergeCell ref="C262:G262"/>
    <mergeCell ref="C171:G171"/>
    <mergeCell ref="C174:G174"/>
    <mergeCell ref="C177:G177"/>
    <mergeCell ref="C184:G184"/>
    <mergeCell ref="C190:G190"/>
    <mergeCell ref="C194:G194"/>
    <mergeCell ref="C152:G152"/>
    <mergeCell ref="C153:G153"/>
    <mergeCell ref="C154:G154"/>
    <mergeCell ref="C155:G155"/>
    <mergeCell ref="C165:G165"/>
    <mergeCell ref="C168:G168"/>
    <mergeCell ref="C143:G143"/>
    <mergeCell ref="C147:G147"/>
    <mergeCell ref="C148:G148"/>
    <mergeCell ref="C149:G149"/>
    <mergeCell ref="C150:G150"/>
    <mergeCell ref="C151:G151"/>
    <mergeCell ref="C137:G137"/>
    <mergeCell ref="C138:G138"/>
    <mergeCell ref="C139:G139"/>
    <mergeCell ref="C140:G140"/>
    <mergeCell ref="C141:G141"/>
    <mergeCell ref="C142:G142"/>
    <mergeCell ref="C130:G130"/>
    <mergeCell ref="C131:G131"/>
    <mergeCell ref="C135:G135"/>
    <mergeCell ref="C136:G136"/>
    <mergeCell ref="C89:G89"/>
    <mergeCell ref="C93:G93"/>
    <mergeCell ref="C102:G102"/>
    <mergeCell ref="C103:G103"/>
    <mergeCell ref="C113:G113"/>
    <mergeCell ref="C124:G124"/>
    <mergeCell ref="A1:G1"/>
    <mergeCell ref="C2:G2"/>
    <mergeCell ref="C3:G3"/>
    <mergeCell ref="C4:G4"/>
    <mergeCell ref="A1759:B1759"/>
    <mergeCell ref="C10:G10"/>
    <mergeCell ref="C13:G13"/>
    <mergeCell ref="C16:G16"/>
    <mergeCell ref="C19:G19"/>
    <mergeCell ref="C22:G22"/>
    <mergeCell ref="C52:G52"/>
    <mergeCell ref="C55:G55"/>
    <mergeCell ref="C61:G61"/>
    <mergeCell ref="C62:G62"/>
    <mergeCell ref="C66:G66"/>
    <mergeCell ref="C79:G79"/>
    <mergeCell ref="C27:G27"/>
    <mergeCell ref="C30:G30"/>
    <mergeCell ref="C33:G33"/>
    <mergeCell ref="C36:G36"/>
    <mergeCell ref="C42:G42"/>
    <mergeCell ref="C47:G47"/>
    <mergeCell ref="C128:G128"/>
    <mergeCell ref="C129:G12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62</v>
      </c>
      <c r="C3" s="277" t="s">
        <v>63</v>
      </c>
      <c r="D3" s="278"/>
      <c r="E3" s="278"/>
      <c r="F3" s="278"/>
      <c r="G3" s="279"/>
      <c r="AC3" s="121" t="s">
        <v>330</v>
      </c>
      <c r="AG3" t="s">
        <v>334</v>
      </c>
    </row>
    <row r="4" spans="1:60" ht="25.15" customHeight="1" x14ac:dyDescent="0.2">
      <c r="A4" s="141" t="s">
        <v>9</v>
      </c>
      <c r="B4" s="142" t="s">
        <v>68</v>
      </c>
      <c r="C4" s="280" t="s">
        <v>69</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175</v>
      </c>
      <c r="C8" s="192" t="s">
        <v>176</v>
      </c>
      <c r="D8" s="169"/>
      <c r="E8" s="170"/>
      <c r="F8" s="171"/>
      <c r="G8" s="171">
        <f>SUMIF(AG9:AG18,"&lt;&gt;NOR",G9:G18)</f>
        <v>0</v>
      </c>
      <c r="H8" s="171"/>
      <c r="I8" s="171">
        <f>SUM(I9:I18)</f>
        <v>0</v>
      </c>
      <c r="J8" s="171"/>
      <c r="K8" s="171">
        <f>SUM(K9:K18)</f>
        <v>0</v>
      </c>
      <c r="L8" s="171"/>
      <c r="M8" s="171">
        <f>SUM(M9:M18)</f>
        <v>0</v>
      </c>
      <c r="N8" s="170"/>
      <c r="O8" s="170">
        <f>SUM(O9:O18)</f>
        <v>0</v>
      </c>
      <c r="P8" s="170"/>
      <c r="Q8" s="170">
        <f>SUM(Q9:Q18)</f>
        <v>0</v>
      </c>
      <c r="R8" s="171"/>
      <c r="S8" s="171"/>
      <c r="T8" s="172"/>
      <c r="U8" s="166"/>
      <c r="V8" s="166">
        <f>SUM(V9:V18)</f>
        <v>5.8</v>
      </c>
      <c r="W8" s="166"/>
      <c r="X8" s="166"/>
      <c r="Y8" s="166"/>
      <c r="AG8" t="s">
        <v>359</v>
      </c>
    </row>
    <row r="9" spans="1:60" outlineLevel="1" x14ac:dyDescent="0.2">
      <c r="A9" s="177">
        <v>1</v>
      </c>
      <c r="B9" s="178" t="s">
        <v>2829</v>
      </c>
      <c r="C9" s="193" t="s">
        <v>2830</v>
      </c>
      <c r="D9" s="179" t="s">
        <v>534</v>
      </c>
      <c r="E9" s="180">
        <v>322.09100000000001</v>
      </c>
      <c r="F9" s="181"/>
      <c r="G9" s="182">
        <f>ROUND(E9*F9,2)</f>
        <v>0</v>
      </c>
      <c r="H9" s="181"/>
      <c r="I9" s="182">
        <f>ROUND(E9*H9,2)</f>
        <v>0</v>
      </c>
      <c r="J9" s="181"/>
      <c r="K9" s="182">
        <f>ROUND(E9*J9,2)</f>
        <v>0</v>
      </c>
      <c r="L9" s="182">
        <v>12</v>
      </c>
      <c r="M9" s="182">
        <f>G9*(1+L9/100)</f>
        <v>0</v>
      </c>
      <c r="N9" s="180">
        <v>0</v>
      </c>
      <c r="O9" s="180">
        <f>ROUND(E9*N9,2)</f>
        <v>0</v>
      </c>
      <c r="P9" s="180">
        <v>0</v>
      </c>
      <c r="Q9" s="180">
        <f>ROUND(E9*P9,2)</f>
        <v>0</v>
      </c>
      <c r="R9" s="182" t="s">
        <v>477</v>
      </c>
      <c r="S9" s="182" t="s">
        <v>363</v>
      </c>
      <c r="T9" s="183" t="s">
        <v>363</v>
      </c>
      <c r="U9" s="159">
        <v>1.7999999999999999E-2</v>
      </c>
      <c r="V9" s="159">
        <f>ROUND(E9*U9,2)</f>
        <v>5.8</v>
      </c>
      <c r="W9" s="159"/>
      <c r="X9" s="159" t="s">
        <v>411</v>
      </c>
      <c r="Y9" s="159" t="s">
        <v>366</v>
      </c>
      <c r="Z9" s="148"/>
      <c r="AA9" s="148"/>
      <c r="AB9" s="148"/>
      <c r="AC9" s="148"/>
      <c r="AD9" s="148"/>
      <c r="AE9" s="148"/>
      <c r="AF9" s="148"/>
      <c r="AG9" s="148" t="s">
        <v>412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86" t="s">
        <v>1251</v>
      </c>
      <c r="D10" s="287"/>
      <c r="E10" s="287"/>
      <c r="F10" s="287"/>
      <c r="G10" s="28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479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2" x14ac:dyDescent="0.2">
      <c r="A11" s="155"/>
      <c r="B11" s="156"/>
      <c r="C11" s="274" t="s">
        <v>540</v>
      </c>
      <c r="D11" s="275"/>
      <c r="E11" s="275"/>
      <c r="F11" s="275"/>
      <c r="G11" s="275"/>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274" t="s">
        <v>2831</v>
      </c>
      <c r="D12" s="275"/>
      <c r="E12" s="275"/>
      <c r="F12" s="275"/>
      <c r="G12" s="275"/>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369</v>
      </c>
      <c r="AH12" s="148"/>
      <c r="AI12" s="148"/>
      <c r="AJ12" s="148"/>
      <c r="AK12" s="148"/>
      <c r="AL12" s="148"/>
      <c r="AM12" s="148"/>
      <c r="AN12" s="148"/>
      <c r="AO12" s="148"/>
      <c r="AP12" s="148"/>
      <c r="AQ12" s="148"/>
      <c r="AR12" s="148"/>
      <c r="AS12" s="148"/>
      <c r="AT12" s="148"/>
      <c r="AU12" s="148"/>
      <c r="AV12" s="148"/>
      <c r="AW12" s="148"/>
      <c r="AX12" s="148"/>
      <c r="AY12" s="148"/>
      <c r="AZ12" s="148"/>
      <c r="BA12" s="184" t="str">
        <f>C12</f>
        <v>ZP1 | Hutněný násyp případně pláň na Edef 30Mpa jednostranně spádována 2% od objektu do zatravněných ploch</v>
      </c>
      <c r="BB12" s="148"/>
      <c r="BC12" s="148"/>
      <c r="BD12" s="148"/>
      <c r="BE12" s="148"/>
      <c r="BF12" s="148"/>
      <c r="BG12" s="148"/>
      <c r="BH12" s="148"/>
    </row>
    <row r="13" spans="1:60" outlineLevel="3" x14ac:dyDescent="0.2">
      <c r="A13" s="155"/>
      <c r="B13" s="156"/>
      <c r="C13" s="274" t="s">
        <v>2832</v>
      </c>
      <c r="D13" s="275"/>
      <c r="E13" s="275"/>
      <c r="F13" s="275"/>
      <c r="G13" s="275"/>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274" t="s">
        <v>2833</v>
      </c>
      <c r="D14" s="275"/>
      <c r="E14" s="275"/>
      <c r="F14" s="275"/>
      <c r="G14" s="275"/>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2">
      <c r="A15" s="155"/>
      <c r="B15" s="156"/>
      <c r="C15" s="206" t="s">
        <v>2834</v>
      </c>
      <c r="D15" s="198"/>
      <c r="E15" s="199"/>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481</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06" t="s">
        <v>2835</v>
      </c>
      <c r="D16" s="198"/>
      <c r="E16" s="199">
        <v>179.27799999999999</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481</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206" t="s">
        <v>2836</v>
      </c>
      <c r="D17" s="198"/>
      <c r="E17" s="199">
        <v>128.69999999999999</v>
      </c>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481</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206" t="s">
        <v>2837</v>
      </c>
      <c r="D18" s="198"/>
      <c r="E18" s="199">
        <v>14.113</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481</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x14ac:dyDescent="0.2">
      <c r="A19" s="167" t="s">
        <v>358</v>
      </c>
      <c r="B19" s="168" t="s">
        <v>191</v>
      </c>
      <c r="C19" s="192" t="s">
        <v>192</v>
      </c>
      <c r="D19" s="169"/>
      <c r="E19" s="170"/>
      <c r="F19" s="171"/>
      <c r="G19" s="171">
        <f>SUMIF(AG20:AG61,"&lt;&gt;NOR",G20:G61)</f>
        <v>0</v>
      </c>
      <c r="H19" s="171"/>
      <c r="I19" s="171">
        <f>SUM(I20:I61)</f>
        <v>0</v>
      </c>
      <c r="J19" s="171"/>
      <c r="K19" s="171">
        <f>SUM(K20:K61)</f>
        <v>0</v>
      </c>
      <c r="L19" s="171"/>
      <c r="M19" s="171">
        <f>SUM(M20:M61)</f>
        <v>0</v>
      </c>
      <c r="N19" s="170"/>
      <c r="O19" s="170">
        <f>SUM(O20:O61)</f>
        <v>307.28999999999996</v>
      </c>
      <c r="P19" s="170"/>
      <c r="Q19" s="170">
        <f>SUM(Q20:Q61)</f>
        <v>0</v>
      </c>
      <c r="R19" s="171"/>
      <c r="S19" s="171"/>
      <c r="T19" s="172"/>
      <c r="U19" s="166"/>
      <c r="V19" s="166">
        <f>SUM(V20:V61)</f>
        <v>195.75</v>
      </c>
      <c r="W19" s="166"/>
      <c r="X19" s="166"/>
      <c r="Y19" s="166"/>
      <c r="AG19" t="s">
        <v>359</v>
      </c>
    </row>
    <row r="20" spans="1:60" ht="22.5" outlineLevel="1" x14ac:dyDescent="0.2">
      <c r="A20" s="177">
        <v>2</v>
      </c>
      <c r="B20" s="178" t="s">
        <v>2838</v>
      </c>
      <c r="C20" s="193" t="s">
        <v>2839</v>
      </c>
      <c r="D20" s="179" t="s">
        <v>534</v>
      </c>
      <c r="E20" s="180">
        <v>292.81</v>
      </c>
      <c r="F20" s="181"/>
      <c r="G20" s="182">
        <f>ROUND(E20*F20,2)</f>
        <v>0</v>
      </c>
      <c r="H20" s="181"/>
      <c r="I20" s="182">
        <f>ROUND(E20*H20,2)</f>
        <v>0</v>
      </c>
      <c r="J20" s="181"/>
      <c r="K20" s="182">
        <f>ROUND(E20*J20,2)</f>
        <v>0</v>
      </c>
      <c r="L20" s="182">
        <v>12</v>
      </c>
      <c r="M20" s="182">
        <f>G20*(1+L20/100)</f>
        <v>0</v>
      </c>
      <c r="N20" s="180">
        <v>0.34499999999999997</v>
      </c>
      <c r="O20" s="180">
        <f>ROUND(E20*N20,2)</f>
        <v>101.02</v>
      </c>
      <c r="P20" s="180">
        <v>0</v>
      </c>
      <c r="Q20" s="180">
        <f>ROUND(E20*P20,2)</f>
        <v>0</v>
      </c>
      <c r="R20" s="182" t="s">
        <v>535</v>
      </c>
      <c r="S20" s="182" t="s">
        <v>363</v>
      </c>
      <c r="T20" s="183" t="s">
        <v>363</v>
      </c>
      <c r="U20" s="159">
        <v>2.5999999999999999E-2</v>
      </c>
      <c r="V20" s="159">
        <f>ROUND(E20*U20,2)</f>
        <v>7.61</v>
      </c>
      <c r="W20" s="159"/>
      <c r="X20" s="159" t="s">
        <v>411</v>
      </c>
      <c r="Y20" s="159" t="s">
        <v>366</v>
      </c>
      <c r="Z20" s="148"/>
      <c r="AA20" s="148"/>
      <c r="AB20" s="148"/>
      <c r="AC20" s="148"/>
      <c r="AD20" s="148"/>
      <c r="AE20" s="148"/>
      <c r="AF20" s="148"/>
      <c r="AG20" s="148" t="s">
        <v>412</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206" t="s">
        <v>2834</v>
      </c>
      <c r="D21" s="198"/>
      <c r="E21" s="199"/>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481</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206" t="s">
        <v>2840</v>
      </c>
      <c r="D22" s="198"/>
      <c r="E22" s="199">
        <v>162.97999999999999</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481</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206" t="s">
        <v>2841</v>
      </c>
      <c r="D23" s="198"/>
      <c r="E23" s="199">
        <v>117</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481</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206" t="s">
        <v>2842</v>
      </c>
      <c r="D24" s="198"/>
      <c r="E24" s="199">
        <v>12.83</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481</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1" x14ac:dyDescent="0.2">
      <c r="A25" s="177">
        <v>3</v>
      </c>
      <c r="B25" s="178" t="s">
        <v>2843</v>
      </c>
      <c r="C25" s="193" t="s">
        <v>2844</v>
      </c>
      <c r="D25" s="179" t="s">
        <v>534</v>
      </c>
      <c r="E25" s="180">
        <v>193.39099999999999</v>
      </c>
      <c r="F25" s="181"/>
      <c r="G25" s="182">
        <f>ROUND(E25*F25,2)</f>
        <v>0</v>
      </c>
      <c r="H25" s="181"/>
      <c r="I25" s="182">
        <f>ROUND(E25*H25,2)</f>
        <v>0</v>
      </c>
      <c r="J25" s="181"/>
      <c r="K25" s="182">
        <f>ROUND(E25*J25,2)</f>
        <v>0</v>
      </c>
      <c r="L25" s="182">
        <v>12</v>
      </c>
      <c r="M25" s="182">
        <f>G25*(1+L25/100)</f>
        <v>0</v>
      </c>
      <c r="N25" s="180">
        <v>0.46</v>
      </c>
      <c r="O25" s="180">
        <f>ROUND(E25*N25,2)</f>
        <v>88.96</v>
      </c>
      <c r="P25" s="180">
        <v>0</v>
      </c>
      <c r="Q25" s="180">
        <f>ROUND(E25*P25,2)</f>
        <v>0</v>
      </c>
      <c r="R25" s="182" t="s">
        <v>535</v>
      </c>
      <c r="S25" s="182" t="s">
        <v>363</v>
      </c>
      <c r="T25" s="183" t="s">
        <v>363</v>
      </c>
      <c r="U25" s="159">
        <v>2.9000000000000001E-2</v>
      </c>
      <c r="V25" s="159">
        <f>ROUND(E25*U25,2)</f>
        <v>5.61</v>
      </c>
      <c r="W25" s="159"/>
      <c r="X25" s="159" t="s">
        <v>411</v>
      </c>
      <c r="Y25" s="159" t="s">
        <v>366</v>
      </c>
      <c r="Z25" s="148"/>
      <c r="AA25" s="148"/>
      <c r="AB25" s="148"/>
      <c r="AC25" s="148"/>
      <c r="AD25" s="148"/>
      <c r="AE25" s="148"/>
      <c r="AF25" s="148"/>
      <c r="AG25" s="148" t="s">
        <v>412</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06" t="s">
        <v>2834</v>
      </c>
      <c r="D26" s="198"/>
      <c r="E26" s="199"/>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481</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206" t="s">
        <v>2835</v>
      </c>
      <c r="D27" s="198"/>
      <c r="E27" s="199">
        <v>179.27799999999999</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481</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206" t="s">
        <v>2837</v>
      </c>
      <c r="D28" s="198"/>
      <c r="E28" s="199">
        <v>14.113</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481</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22.5" outlineLevel="1" x14ac:dyDescent="0.2">
      <c r="A29" s="177">
        <v>4</v>
      </c>
      <c r="B29" s="178" t="s">
        <v>2845</v>
      </c>
      <c r="C29" s="193" t="s">
        <v>2846</v>
      </c>
      <c r="D29" s="179" t="s">
        <v>534</v>
      </c>
      <c r="E29" s="180">
        <v>128.69999999999999</v>
      </c>
      <c r="F29" s="181"/>
      <c r="G29" s="182">
        <f>ROUND(E29*F29,2)</f>
        <v>0</v>
      </c>
      <c r="H29" s="181"/>
      <c r="I29" s="182">
        <f>ROUND(E29*H29,2)</f>
        <v>0</v>
      </c>
      <c r="J29" s="181"/>
      <c r="K29" s="182">
        <f>ROUND(E29*J29,2)</f>
        <v>0</v>
      </c>
      <c r="L29" s="182">
        <v>12</v>
      </c>
      <c r="M29" s="182">
        <f>G29*(1+L29/100)</f>
        <v>0</v>
      </c>
      <c r="N29" s="180">
        <v>0.57499999999999996</v>
      </c>
      <c r="O29" s="180">
        <f>ROUND(E29*N29,2)</f>
        <v>74</v>
      </c>
      <c r="P29" s="180">
        <v>0</v>
      </c>
      <c r="Q29" s="180">
        <f>ROUND(E29*P29,2)</f>
        <v>0</v>
      </c>
      <c r="R29" s="182" t="s">
        <v>535</v>
      </c>
      <c r="S29" s="182" t="s">
        <v>363</v>
      </c>
      <c r="T29" s="183" t="s">
        <v>363</v>
      </c>
      <c r="U29" s="159">
        <v>2.7E-2</v>
      </c>
      <c r="V29" s="159">
        <f>ROUND(E29*U29,2)</f>
        <v>3.47</v>
      </c>
      <c r="W29" s="159"/>
      <c r="X29" s="159" t="s">
        <v>411</v>
      </c>
      <c r="Y29" s="159" t="s">
        <v>366</v>
      </c>
      <c r="Z29" s="148"/>
      <c r="AA29" s="148"/>
      <c r="AB29" s="148"/>
      <c r="AC29" s="148"/>
      <c r="AD29" s="148"/>
      <c r="AE29" s="148"/>
      <c r="AF29" s="148"/>
      <c r="AG29" s="148" t="s">
        <v>412</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206" t="s">
        <v>2834</v>
      </c>
      <c r="D30" s="198"/>
      <c r="E30" s="199"/>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481</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206" t="s">
        <v>2836</v>
      </c>
      <c r="D31" s="198"/>
      <c r="E31" s="199">
        <v>128.69999999999999</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481</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7">
        <v>5</v>
      </c>
      <c r="B32" s="178" t="s">
        <v>2847</v>
      </c>
      <c r="C32" s="193" t="s">
        <v>2848</v>
      </c>
      <c r="D32" s="179" t="s">
        <v>534</v>
      </c>
      <c r="E32" s="180">
        <v>175.81</v>
      </c>
      <c r="F32" s="181"/>
      <c r="G32" s="182">
        <f>ROUND(E32*F32,2)</f>
        <v>0</v>
      </c>
      <c r="H32" s="181"/>
      <c r="I32" s="182">
        <f>ROUND(E32*H32,2)</f>
        <v>0</v>
      </c>
      <c r="J32" s="181"/>
      <c r="K32" s="182">
        <f>ROUND(E32*J32,2)</f>
        <v>0</v>
      </c>
      <c r="L32" s="182">
        <v>12</v>
      </c>
      <c r="M32" s="182">
        <f>G32*(1+L32/100)</f>
        <v>0</v>
      </c>
      <c r="N32" s="180">
        <v>7.3899999999999993E-2</v>
      </c>
      <c r="O32" s="180">
        <f>ROUND(E32*N32,2)</f>
        <v>12.99</v>
      </c>
      <c r="P32" s="180">
        <v>0</v>
      </c>
      <c r="Q32" s="180">
        <f>ROUND(E32*P32,2)</f>
        <v>0</v>
      </c>
      <c r="R32" s="182" t="s">
        <v>535</v>
      </c>
      <c r="S32" s="182" t="s">
        <v>363</v>
      </c>
      <c r="T32" s="183" t="s">
        <v>363</v>
      </c>
      <c r="U32" s="159">
        <v>0.45200000000000001</v>
      </c>
      <c r="V32" s="159">
        <f>ROUND(E32*U32,2)</f>
        <v>79.47</v>
      </c>
      <c r="W32" s="159"/>
      <c r="X32" s="159" t="s">
        <v>411</v>
      </c>
      <c r="Y32" s="159" t="s">
        <v>366</v>
      </c>
      <c r="Z32" s="148"/>
      <c r="AA32" s="148"/>
      <c r="AB32" s="148"/>
      <c r="AC32" s="148"/>
      <c r="AD32" s="148"/>
      <c r="AE32" s="148"/>
      <c r="AF32" s="148"/>
      <c r="AG32" s="148" t="s">
        <v>412</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2.5" outlineLevel="2" x14ac:dyDescent="0.2">
      <c r="A33" s="155"/>
      <c r="B33" s="156"/>
      <c r="C33" s="286" t="s">
        <v>2849</v>
      </c>
      <c r="D33" s="287"/>
      <c r="E33" s="287"/>
      <c r="F33" s="287"/>
      <c r="G33" s="287"/>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479</v>
      </c>
      <c r="AH33" s="148"/>
      <c r="AI33" s="148"/>
      <c r="AJ33" s="148"/>
      <c r="AK33" s="148"/>
      <c r="AL33" s="148"/>
      <c r="AM33" s="148"/>
      <c r="AN33" s="148"/>
      <c r="AO33" s="148"/>
      <c r="AP33" s="148"/>
      <c r="AQ33" s="148"/>
      <c r="AR33" s="148"/>
      <c r="AS33" s="148"/>
      <c r="AT33" s="148"/>
      <c r="AU33" s="148"/>
      <c r="AV33" s="148"/>
      <c r="AW33" s="148"/>
      <c r="AX33" s="148"/>
      <c r="AY33" s="148"/>
      <c r="AZ33" s="148"/>
      <c r="BA33" s="184" t="str">
        <f>C33</f>
        <v>s provedením lože z kameniva drceného, s vyplněním spár, s dvojitým hutněním a se smetením přebytečného materiálu na krajnici. S dodáním hmot pro lože a výplň spár.</v>
      </c>
      <c r="BB33" s="148"/>
      <c r="BC33" s="148"/>
      <c r="BD33" s="148"/>
      <c r="BE33" s="148"/>
      <c r="BF33" s="148"/>
      <c r="BG33" s="148"/>
      <c r="BH33" s="148"/>
    </row>
    <row r="34" spans="1:60" outlineLevel="2" x14ac:dyDescent="0.2">
      <c r="A34" s="155"/>
      <c r="B34" s="156"/>
      <c r="C34" s="274" t="s">
        <v>2850</v>
      </c>
      <c r="D34" s="275"/>
      <c r="E34" s="275"/>
      <c r="F34" s="275"/>
      <c r="G34" s="275"/>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274" t="s">
        <v>2851</v>
      </c>
      <c r="D35" s="275"/>
      <c r="E35" s="275"/>
      <c r="F35" s="275"/>
      <c r="G35" s="275"/>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274" t="s">
        <v>2852</v>
      </c>
      <c r="D36" s="275"/>
      <c r="E36" s="275"/>
      <c r="F36" s="275"/>
      <c r="G36" s="275"/>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206" t="s">
        <v>2834</v>
      </c>
      <c r="D37" s="198"/>
      <c r="E37" s="199"/>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481</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2">
      <c r="A38" s="155"/>
      <c r="B38" s="156"/>
      <c r="C38" s="206" t="s">
        <v>2840</v>
      </c>
      <c r="D38" s="198"/>
      <c r="E38" s="199">
        <v>162.97999999999999</v>
      </c>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481</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206" t="s">
        <v>2842</v>
      </c>
      <c r="D39" s="198"/>
      <c r="E39" s="199">
        <v>12.83</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481</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7">
        <v>6</v>
      </c>
      <c r="B40" s="178" t="s">
        <v>2853</v>
      </c>
      <c r="C40" s="193" t="s">
        <v>2854</v>
      </c>
      <c r="D40" s="179" t="s">
        <v>534</v>
      </c>
      <c r="E40" s="180">
        <v>117</v>
      </c>
      <c r="F40" s="181"/>
      <c r="G40" s="182">
        <f>ROUND(E40*F40,2)</f>
        <v>0</v>
      </c>
      <c r="H40" s="181"/>
      <c r="I40" s="182">
        <f>ROUND(E40*H40,2)</f>
        <v>0</v>
      </c>
      <c r="J40" s="181"/>
      <c r="K40" s="182">
        <f>ROUND(E40*J40,2)</f>
        <v>0</v>
      </c>
      <c r="L40" s="182">
        <v>12</v>
      </c>
      <c r="M40" s="182">
        <f>G40*(1+L40/100)</f>
        <v>0</v>
      </c>
      <c r="N40" s="180">
        <v>7.3899999999999993E-2</v>
      </c>
      <c r="O40" s="180">
        <f>ROUND(E40*N40,2)</f>
        <v>8.65</v>
      </c>
      <c r="P40" s="180">
        <v>0</v>
      </c>
      <c r="Q40" s="180">
        <f>ROUND(E40*P40,2)</f>
        <v>0</v>
      </c>
      <c r="R40" s="182" t="s">
        <v>535</v>
      </c>
      <c r="S40" s="182" t="s">
        <v>363</v>
      </c>
      <c r="T40" s="183" t="s">
        <v>363</v>
      </c>
      <c r="U40" s="159">
        <v>0.47799999999999998</v>
      </c>
      <c r="V40" s="159">
        <f>ROUND(E40*U40,2)</f>
        <v>55.93</v>
      </c>
      <c r="W40" s="159"/>
      <c r="X40" s="159" t="s">
        <v>411</v>
      </c>
      <c r="Y40" s="159" t="s">
        <v>366</v>
      </c>
      <c r="Z40" s="148"/>
      <c r="AA40" s="148"/>
      <c r="AB40" s="148"/>
      <c r="AC40" s="148"/>
      <c r="AD40" s="148"/>
      <c r="AE40" s="148"/>
      <c r="AF40" s="148"/>
      <c r="AG40" s="148" t="s">
        <v>412</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2.5" outlineLevel="2" x14ac:dyDescent="0.2">
      <c r="A41" s="155"/>
      <c r="B41" s="156"/>
      <c r="C41" s="286" t="s">
        <v>2849</v>
      </c>
      <c r="D41" s="287"/>
      <c r="E41" s="287"/>
      <c r="F41" s="287"/>
      <c r="G41" s="287"/>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479</v>
      </c>
      <c r="AH41" s="148"/>
      <c r="AI41" s="148"/>
      <c r="AJ41" s="148"/>
      <c r="AK41" s="148"/>
      <c r="AL41" s="148"/>
      <c r="AM41" s="148"/>
      <c r="AN41" s="148"/>
      <c r="AO41" s="148"/>
      <c r="AP41" s="148"/>
      <c r="AQ41" s="148"/>
      <c r="AR41" s="148"/>
      <c r="AS41" s="148"/>
      <c r="AT41" s="148"/>
      <c r="AU41" s="148"/>
      <c r="AV41" s="148"/>
      <c r="AW41" s="148"/>
      <c r="AX41" s="148"/>
      <c r="AY41" s="148"/>
      <c r="AZ41" s="148"/>
      <c r="BA41" s="184" t="str">
        <f>C41</f>
        <v>s provedením lože z kameniva drceného, s vyplněním spár, s dvojitým hutněním a se smetením přebytečného materiálu na krajnici. S dodáním hmot pro lože a výplň spár.</v>
      </c>
      <c r="BB41" s="148"/>
      <c r="BC41" s="148"/>
      <c r="BD41" s="148"/>
      <c r="BE41" s="148"/>
      <c r="BF41" s="148"/>
      <c r="BG41" s="148"/>
      <c r="BH41" s="148"/>
    </row>
    <row r="42" spans="1:60" outlineLevel="2" x14ac:dyDescent="0.2">
      <c r="A42" s="155"/>
      <c r="B42" s="156"/>
      <c r="C42" s="274" t="s">
        <v>2850</v>
      </c>
      <c r="D42" s="275"/>
      <c r="E42" s="275"/>
      <c r="F42" s="275"/>
      <c r="G42" s="275"/>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3" x14ac:dyDescent="0.2">
      <c r="A43" s="155"/>
      <c r="B43" s="156"/>
      <c r="C43" s="274" t="s">
        <v>2855</v>
      </c>
      <c r="D43" s="275"/>
      <c r="E43" s="275"/>
      <c r="F43" s="275"/>
      <c r="G43" s="275"/>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369</v>
      </c>
      <c r="AH43" s="148"/>
      <c r="AI43" s="148"/>
      <c r="AJ43" s="148"/>
      <c r="AK43" s="148"/>
      <c r="AL43" s="148"/>
      <c r="AM43" s="148"/>
      <c r="AN43" s="148"/>
      <c r="AO43" s="148"/>
      <c r="AP43" s="148"/>
      <c r="AQ43" s="148"/>
      <c r="AR43" s="148"/>
      <c r="AS43" s="148"/>
      <c r="AT43" s="148"/>
      <c r="AU43" s="148"/>
      <c r="AV43" s="148"/>
      <c r="AW43" s="148"/>
      <c r="AX43" s="148"/>
      <c r="AY43" s="148"/>
      <c r="AZ43" s="148"/>
      <c r="BA43" s="184" t="str">
        <f>C43</f>
        <v>- dlažbu výšky 80 mm je nutné hutnit vibrační deskou s plastovou podložkou o hmotnosti nejvýše 170–200 kg s nastavenou odstředivou silou 20–30 kN</v>
      </c>
      <c r="BB43" s="148"/>
      <c r="BC43" s="148"/>
      <c r="BD43" s="148"/>
      <c r="BE43" s="148"/>
      <c r="BF43" s="148"/>
      <c r="BG43" s="148"/>
      <c r="BH43" s="148"/>
    </row>
    <row r="44" spans="1:60" outlineLevel="3" x14ac:dyDescent="0.2">
      <c r="A44" s="155"/>
      <c r="B44" s="156"/>
      <c r="C44" s="274" t="s">
        <v>2852</v>
      </c>
      <c r="D44" s="275"/>
      <c r="E44" s="275"/>
      <c r="F44" s="275"/>
      <c r="G44" s="275"/>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369</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206" t="s">
        <v>2834</v>
      </c>
      <c r="D45" s="198"/>
      <c r="E45" s="199"/>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481</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2">
      <c r="A46" s="155"/>
      <c r="B46" s="156"/>
      <c r="C46" s="206" t="s">
        <v>2841</v>
      </c>
      <c r="D46" s="198"/>
      <c r="E46" s="199">
        <v>117</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481</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77">
        <v>7</v>
      </c>
      <c r="B47" s="178" t="s">
        <v>2856</v>
      </c>
      <c r="C47" s="193" t="s">
        <v>2857</v>
      </c>
      <c r="D47" s="179" t="s">
        <v>549</v>
      </c>
      <c r="E47" s="180">
        <v>69.790000000000006</v>
      </c>
      <c r="F47" s="181"/>
      <c r="G47" s="182">
        <f>ROUND(E47*F47,2)</f>
        <v>0</v>
      </c>
      <c r="H47" s="181"/>
      <c r="I47" s="182">
        <f>ROUND(E47*H47,2)</f>
        <v>0</v>
      </c>
      <c r="J47" s="181"/>
      <c r="K47" s="182">
        <f>ROUND(E47*J47,2)</f>
        <v>0</v>
      </c>
      <c r="L47" s="182">
        <v>12</v>
      </c>
      <c r="M47" s="182">
        <f>G47*(1+L47/100)</f>
        <v>0</v>
      </c>
      <c r="N47" s="180">
        <v>3.3E-4</v>
      </c>
      <c r="O47" s="180">
        <f>ROUND(E47*N47,2)</f>
        <v>0.02</v>
      </c>
      <c r="P47" s="180">
        <v>0</v>
      </c>
      <c r="Q47" s="180">
        <f>ROUND(E47*P47,2)</f>
        <v>0</v>
      </c>
      <c r="R47" s="182" t="s">
        <v>535</v>
      </c>
      <c r="S47" s="182" t="s">
        <v>363</v>
      </c>
      <c r="T47" s="183" t="s">
        <v>363</v>
      </c>
      <c r="U47" s="159">
        <v>0.41</v>
      </c>
      <c r="V47" s="159">
        <f>ROUND(E47*U47,2)</f>
        <v>28.61</v>
      </c>
      <c r="W47" s="159"/>
      <c r="X47" s="159" t="s">
        <v>411</v>
      </c>
      <c r="Y47" s="159" t="s">
        <v>366</v>
      </c>
      <c r="Z47" s="148"/>
      <c r="AA47" s="148"/>
      <c r="AB47" s="148"/>
      <c r="AC47" s="148"/>
      <c r="AD47" s="148"/>
      <c r="AE47" s="148"/>
      <c r="AF47" s="148"/>
      <c r="AG47" s="148" t="s">
        <v>412</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
      <c r="A48" s="155"/>
      <c r="B48" s="156"/>
      <c r="C48" s="206" t="s">
        <v>2858</v>
      </c>
      <c r="D48" s="198"/>
      <c r="E48" s="199">
        <v>33.53</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481</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206" t="s">
        <v>2859</v>
      </c>
      <c r="D49" s="198"/>
      <c r="E49" s="199">
        <v>13.97</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481</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206" t="s">
        <v>2860</v>
      </c>
      <c r="D50" s="198"/>
      <c r="E50" s="199">
        <v>22.29</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481</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77">
        <v>8</v>
      </c>
      <c r="B51" s="178" t="s">
        <v>2861</v>
      </c>
      <c r="C51" s="193" t="s">
        <v>2862</v>
      </c>
      <c r="D51" s="179" t="s">
        <v>549</v>
      </c>
      <c r="E51" s="180">
        <v>35</v>
      </c>
      <c r="F51" s="181"/>
      <c r="G51" s="182">
        <f>ROUND(E51*F51,2)</f>
        <v>0</v>
      </c>
      <c r="H51" s="181"/>
      <c r="I51" s="182">
        <f>ROUND(E51*H51,2)</f>
        <v>0</v>
      </c>
      <c r="J51" s="181"/>
      <c r="K51" s="182">
        <f>ROUND(E51*J51,2)</f>
        <v>0</v>
      </c>
      <c r="L51" s="182">
        <v>12</v>
      </c>
      <c r="M51" s="182">
        <f>G51*(1+L51/100)</f>
        <v>0</v>
      </c>
      <c r="N51" s="180">
        <v>3.6000000000000002E-4</v>
      </c>
      <c r="O51" s="180">
        <f>ROUND(E51*N51,2)</f>
        <v>0.01</v>
      </c>
      <c r="P51" s="180">
        <v>0</v>
      </c>
      <c r="Q51" s="180">
        <f>ROUND(E51*P51,2)</f>
        <v>0</v>
      </c>
      <c r="R51" s="182" t="s">
        <v>535</v>
      </c>
      <c r="S51" s="182" t="s">
        <v>363</v>
      </c>
      <c r="T51" s="183" t="s">
        <v>363</v>
      </c>
      <c r="U51" s="159">
        <v>0.43</v>
      </c>
      <c r="V51" s="159">
        <f>ROUND(E51*U51,2)</f>
        <v>15.05</v>
      </c>
      <c r="W51" s="159"/>
      <c r="X51" s="159" t="s">
        <v>411</v>
      </c>
      <c r="Y51" s="159" t="s">
        <v>366</v>
      </c>
      <c r="Z51" s="148"/>
      <c r="AA51" s="148"/>
      <c r="AB51" s="148"/>
      <c r="AC51" s="148"/>
      <c r="AD51" s="148"/>
      <c r="AE51" s="148"/>
      <c r="AF51" s="148"/>
      <c r="AG51" s="148" t="s">
        <v>412</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206" t="s">
        <v>2863</v>
      </c>
      <c r="D52" s="198"/>
      <c r="E52" s="199">
        <v>35</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481</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77">
        <v>9</v>
      </c>
      <c r="B53" s="178" t="s">
        <v>2864</v>
      </c>
      <c r="C53" s="193" t="s">
        <v>2865</v>
      </c>
      <c r="D53" s="179" t="s">
        <v>534</v>
      </c>
      <c r="E53" s="180">
        <v>35.451000000000001</v>
      </c>
      <c r="F53" s="181"/>
      <c r="G53" s="182">
        <f>ROUND(E53*F53,2)</f>
        <v>0</v>
      </c>
      <c r="H53" s="181"/>
      <c r="I53" s="182">
        <f>ROUND(E53*H53,2)</f>
        <v>0</v>
      </c>
      <c r="J53" s="181"/>
      <c r="K53" s="182">
        <f>ROUND(E53*J53,2)</f>
        <v>0</v>
      </c>
      <c r="L53" s="182">
        <v>12</v>
      </c>
      <c r="M53" s="182">
        <f>G53*(1+L53/100)</f>
        <v>0</v>
      </c>
      <c r="N53" s="180">
        <v>0.152</v>
      </c>
      <c r="O53" s="180">
        <f>ROUND(E53*N53,2)</f>
        <v>5.39</v>
      </c>
      <c r="P53" s="180">
        <v>0</v>
      </c>
      <c r="Q53" s="180">
        <f>ROUND(E53*P53,2)</f>
        <v>0</v>
      </c>
      <c r="R53" s="182" t="s">
        <v>566</v>
      </c>
      <c r="S53" s="182" t="s">
        <v>363</v>
      </c>
      <c r="T53" s="183" t="s">
        <v>363</v>
      </c>
      <c r="U53" s="159">
        <v>0</v>
      </c>
      <c r="V53" s="159">
        <f>ROUND(E53*U53,2)</f>
        <v>0</v>
      </c>
      <c r="W53" s="159"/>
      <c r="X53" s="159" t="s">
        <v>567</v>
      </c>
      <c r="Y53" s="159" t="s">
        <v>366</v>
      </c>
      <c r="Z53" s="148"/>
      <c r="AA53" s="148"/>
      <c r="AB53" s="148"/>
      <c r="AC53" s="148"/>
      <c r="AD53" s="148"/>
      <c r="AE53" s="148"/>
      <c r="AF53" s="148"/>
      <c r="AG53" s="148" t="s">
        <v>568</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206" t="s">
        <v>2834</v>
      </c>
      <c r="D54" s="198"/>
      <c r="E54" s="199"/>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481</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2">
      <c r="A55" s="155"/>
      <c r="B55" s="156"/>
      <c r="C55" s="206" t="s">
        <v>2866</v>
      </c>
      <c r="D55" s="198"/>
      <c r="E55" s="199">
        <v>35.1</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481</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
      <c r="A56" s="155"/>
      <c r="B56" s="156"/>
      <c r="C56" s="214" t="s">
        <v>2867</v>
      </c>
      <c r="D56" s="211"/>
      <c r="E56" s="212">
        <v>0.35099999999999998</v>
      </c>
      <c r="F56" s="159"/>
      <c r="G56" s="15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481</v>
      </c>
      <c r="AH56" s="148">
        <v>4</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77">
        <v>10</v>
      </c>
      <c r="B57" s="178" t="s">
        <v>2868</v>
      </c>
      <c r="C57" s="193" t="s">
        <v>2869</v>
      </c>
      <c r="D57" s="179" t="s">
        <v>534</v>
      </c>
      <c r="E57" s="180">
        <v>124.06524</v>
      </c>
      <c r="F57" s="181"/>
      <c r="G57" s="182">
        <f>ROUND(E57*F57,2)</f>
        <v>0</v>
      </c>
      <c r="H57" s="181"/>
      <c r="I57" s="182">
        <f>ROUND(E57*H57,2)</f>
        <v>0</v>
      </c>
      <c r="J57" s="181"/>
      <c r="K57" s="182">
        <f>ROUND(E57*J57,2)</f>
        <v>0</v>
      </c>
      <c r="L57" s="182">
        <v>12</v>
      </c>
      <c r="M57" s="182">
        <f>G57*(1+L57/100)</f>
        <v>0</v>
      </c>
      <c r="N57" s="180">
        <v>0.13100000000000001</v>
      </c>
      <c r="O57" s="180">
        <f>ROUND(E57*N57,2)</f>
        <v>16.25</v>
      </c>
      <c r="P57" s="180">
        <v>0</v>
      </c>
      <c r="Q57" s="180">
        <f>ROUND(E57*P57,2)</f>
        <v>0</v>
      </c>
      <c r="R57" s="182" t="s">
        <v>566</v>
      </c>
      <c r="S57" s="182" t="s">
        <v>363</v>
      </c>
      <c r="T57" s="183" t="s">
        <v>363</v>
      </c>
      <c r="U57" s="159">
        <v>0</v>
      </c>
      <c r="V57" s="159">
        <f>ROUND(E57*U57,2)</f>
        <v>0</v>
      </c>
      <c r="W57" s="159"/>
      <c r="X57" s="159" t="s">
        <v>567</v>
      </c>
      <c r="Y57" s="159" t="s">
        <v>366</v>
      </c>
      <c r="Z57" s="148"/>
      <c r="AA57" s="148"/>
      <c r="AB57" s="148"/>
      <c r="AC57" s="148"/>
      <c r="AD57" s="148"/>
      <c r="AE57" s="148"/>
      <c r="AF57" s="148"/>
      <c r="AG57" s="148" t="s">
        <v>568</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06" t="s">
        <v>2834</v>
      </c>
      <c r="D58" s="198"/>
      <c r="E58" s="199"/>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481</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2">
      <c r="A59" s="155"/>
      <c r="B59" s="156"/>
      <c r="C59" s="206" t="s">
        <v>2870</v>
      </c>
      <c r="D59" s="198"/>
      <c r="E59" s="199">
        <v>48.893999999999998</v>
      </c>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481</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2">
      <c r="A60" s="155"/>
      <c r="B60" s="156"/>
      <c r="C60" s="206" t="s">
        <v>2842</v>
      </c>
      <c r="D60" s="198"/>
      <c r="E60" s="199">
        <v>12.83</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481</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2">
      <c r="A61" s="155"/>
      <c r="B61" s="156"/>
      <c r="C61" s="214" t="s">
        <v>2871</v>
      </c>
      <c r="D61" s="211"/>
      <c r="E61" s="212">
        <v>62.341239999999999</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481</v>
      </c>
      <c r="AH61" s="148">
        <v>4</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x14ac:dyDescent="0.2">
      <c r="A62" s="167" t="s">
        <v>358</v>
      </c>
      <c r="B62" s="168" t="s">
        <v>205</v>
      </c>
      <c r="C62" s="192" t="s">
        <v>206</v>
      </c>
      <c r="D62" s="169"/>
      <c r="E62" s="170"/>
      <c r="F62" s="171"/>
      <c r="G62" s="171">
        <f>SUMIF(AG63:AG69,"&lt;&gt;NOR",G63:G69)</f>
        <v>0</v>
      </c>
      <c r="H62" s="171"/>
      <c r="I62" s="171">
        <f>SUM(I63:I69)</f>
        <v>0</v>
      </c>
      <c r="J62" s="171"/>
      <c r="K62" s="171">
        <f>SUM(K63:K69)</f>
        <v>0</v>
      </c>
      <c r="L62" s="171"/>
      <c r="M62" s="171">
        <f>SUM(M63:M69)</f>
        <v>0</v>
      </c>
      <c r="N62" s="170"/>
      <c r="O62" s="170">
        <f>SUM(O63:O69)</f>
        <v>16.21</v>
      </c>
      <c r="P62" s="170"/>
      <c r="Q62" s="170">
        <f>SUM(Q63:Q69)</f>
        <v>0</v>
      </c>
      <c r="R62" s="171"/>
      <c r="S62" s="171"/>
      <c r="T62" s="172"/>
      <c r="U62" s="166"/>
      <c r="V62" s="166">
        <f>SUM(V63:V69)</f>
        <v>14.48</v>
      </c>
      <c r="W62" s="166"/>
      <c r="X62" s="166"/>
      <c r="Y62" s="166"/>
      <c r="AG62" t="s">
        <v>359</v>
      </c>
    </row>
    <row r="63" spans="1:60" ht="22.5" outlineLevel="1" x14ac:dyDescent="0.2">
      <c r="A63" s="177">
        <v>11</v>
      </c>
      <c r="B63" s="178" t="s">
        <v>2872</v>
      </c>
      <c r="C63" s="193" t="s">
        <v>2873</v>
      </c>
      <c r="D63" s="179" t="s">
        <v>549</v>
      </c>
      <c r="E63" s="180">
        <v>103.43</v>
      </c>
      <c r="F63" s="181"/>
      <c r="G63" s="182">
        <f>ROUND(E63*F63,2)</f>
        <v>0</v>
      </c>
      <c r="H63" s="181"/>
      <c r="I63" s="182">
        <f>ROUND(E63*H63,2)</f>
        <v>0</v>
      </c>
      <c r="J63" s="181"/>
      <c r="K63" s="182">
        <f>ROUND(E63*J63,2)</f>
        <v>0</v>
      </c>
      <c r="L63" s="182">
        <v>12</v>
      </c>
      <c r="M63" s="182">
        <f>G63*(1+L63/100)</f>
        <v>0</v>
      </c>
      <c r="N63" s="180">
        <v>0.10249999999999999</v>
      </c>
      <c r="O63" s="180">
        <f>ROUND(E63*N63,2)</f>
        <v>10.6</v>
      </c>
      <c r="P63" s="180">
        <v>0</v>
      </c>
      <c r="Q63" s="180">
        <f>ROUND(E63*P63,2)</f>
        <v>0</v>
      </c>
      <c r="R63" s="182" t="s">
        <v>535</v>
      </c>
      <c r="S63" s="182" t="s">
        <v>363</v>
      </c>
      <c r="T63" s="183" t="s">
        <v>363</v>
      </c>
      <c r="U63" s="159">
        <v>0.14000000000000001</v>
      </c>
      <c r="V63" s="159">
        <f>ROUND(E63*U63,2)</f>
        <v>14.48</v>
      </c>
      <c r="W63" s="159"/>
      <c r="X63" s="159" t="s">
        <v>411</v>
      </c>
      <c r="Y63" s="159" t="s">
        <v>366</v>
      </c>
      <c r="Z63" s="148"/>
      <c r="AA63" s="148"/>
      <c r="AB63" s="148"/>
      <c r="AC63" s="148"/>
      <c r="AD63" s="148"/>
      <c r="AE63" s="148"/>
      <c r="AF63" s="148"/>
      <c r="AG63" s="148" t="s">
        <v>412</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286" t="s">
        <v>2874</v>
      </c>
      <c r="D64" s="287"/>
      <c r="E64" s="287"/>
      <c r="F64" s="287"/>
      <c r="G64" s="287"/>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479</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2">
      <c r="A65" s="155"/>
      <c r="B65" s="156"/>
      <c r="C65" s="206" t="s">
        <v>2875</v>
      </c>
      <c r="D65" s="198"/>
      <c r="E65" s="199">
        <v>68.61</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481</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2">
      <c r="A66" s="155"/>
      <c r="B66" s="156"/>
      <c r="C66" s="206" t="s">
        <v>2876</v>
      </c>
      <c r="D66" s="198"/>
      <c r="E66" s="199">
        <v>34.82</v>
      </c>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481</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77">
        <v>12</v>
      </c>
      <c r="B67" s="178" t="s">
        <v>2877</v>
      </c>
      <c r="C67" s="193" t="s">
        <v>2878</v>
      </c>
      <c r="D67" s="179" t="s">
        <v>457</v>
      </c>
      <c r="E67" s="180">
        <v>207.89429999999999</v>
      </c>
      <c r="F67" s="181"/>
      <c r="G67" s="182">
        <f>ROUND(E67*F67,2)</f>
        <v>0</v>
      </c>
      <c r="H67" s="181"/>
      <c r="I67" s="182">
        <f>ROUND(E67*H67,2)</f>
        <v>0</v>
      </c>
      <c r="J67" s="181"/>
      <c r="K67" s="182">
        <f>ROUND(E67*J67,2)</f>
        <v>0</v>
      </c>
      <c r="L67" s="182">
        <v>12</v>
      </c>
      <c r="M67" s="182">
        <f>G67*(1+L67/100)</f>
        <v>0</v>
      </c>
      <c r="N67" s="180">
        <v>2.7E-2</v>
      </c>
      <c r="O67" s="180">
        <f>ROUND(E67*N67,2)</f>
        <v>5.61</v>
      </c>
      <c r="P67" s="180">
        <v>0</v>
      </c>
      <c r="Q67" s="180">
        <f>ROUND(E67*P67,2)</f>
        <v>0</v>
      </c>
      <c r="R67" s="182" t="s">
        <v>566</v>
      </c>
      <c r="S67" s="182" t="s">
        <v>363</v>
      </c>
      <c r="T67" s="183" t="s">
        <v>363</v>
      </c>
      <c r="U67" s="159">
        <v>0</v>
      </c>
      <c r="V67" s="159">
        <f>ROUND(E67*U67,2)</f>
        <v>0</v>
      </c>
      <c r="W67" s="159"/>
      <c r="X67" s="159" t="s">
        <v>567</v>
      </c>
      <c r="Y67" s="159" t="s">
        <v>366</v>
      </c>
      <c r="Z67" s="148"/>
      <c r="AA67" s="148"/>
      <c r="AB67" s="148"/>
      <c r="AC67" s="148"/>
      <c r="AD67" s="148"/>
      <c r="AE67" s="148"/>
      <c r="AF67" s="148"/>
      <c r="AG67" s="148" t="s">
        <v>568</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206" t="s">
        <v>2879</v>
      </c>
      <c r="D68" s="198"/>
      <c r="E68" s="199">
        <v>103.43</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481</v>
      </c>
      <c r="AH68" s="148">
        <v>5</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214" t="s">
        <v>2871</v>
      </c>
      <c r="D69" s="211"/>
      <c r="E69" s="212">
        <v>104.46429999999999</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481</v>
      </c>
      <c r="AH69" s="148">
        <v>4</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x14ac:dyDescent="0.2">
      <c r="A70" s="167" t="s">
        <v>358</v>
      </c>
      <c r="B70" s="168" t="s">
        <v>215</v>
      </c>
      <c r="C70" s="192" t="s">
        <v>216</v>
      </c>
      <c r="D70" s="169"/>
      <c r="E70" s="170"/>
      <c r="F70" s="171"/>
      <c r="G70" s="171">
        <f>SUMIF(AG71:AG75,"&lt;&gt;NOR",G71:G75)</f>
        <v>0</v>
      </c>
      <c r="H70" s="171"/>
      <c r="I70" s="171">
        <f>SUM(I71:I75)</f>
        <v>0</v>
      </c>
      <c r="J70" s="171"/>
      <c r="K70" s="171">
        <f>SUM(K71:K75)</f>
        <v>0</v>
      </c>
      <c r="L70" s="171"/>
      <c r="M70" s="171">
        <f>SUM(M71:M75)</f>
        <v>0</v>
      </c>
      <c r="N70" s="170"/>
      <c r="O70" s="170">
        <f>SUM(O71:O75)</f>
        <v>0</v>
      </c>
      <c r="P70" s="170"/>
      <c r="Q70" s="170">
        <f>SUM(Q71:Q75)</f>
        <v>0</v>
      </c>
      <c r="R70" s="171"/>
      <c r="S70" s="171"/>
      <c r="T70" s="172"/>
      <c r="U70" s="166"/>
      <c r="V70" s="166">
        <f>SUM(V71:V75)</f>
        <v>126.17</v>
      </c>
      <c r="W70" s="166"/>
      <c r="X70" s="166"/>
      <c r="Y70" s="166"/>
      <c r="AG70" t="s">
        <v>359</v>
      </c>
    </row>
    <row r="71" spans="1:60" outlineLevel="1" x14ac:dyDescent="0.2">
      <c r="A71" s="177">
        <v>13</v>
      </c>
      <c r="B71" s="178" t="s">
        <v>2880</v>
      </c>
      <c r="C71" s="193" t="s">
        <v>2881</v>
      </c>
      <c r="D71" s="179" t="s">
        <v>1068</v>
      </c>
      <c r="E71" s="180">
        <v>323.51191999999998</v>
      </c>
      <c r="F71" s="181"/>
      <c r="G71" s="182">
        <f>ROUND(E71*F71,2)</f>
        <v>0</v>
      </c>
      <c r="H71" s="181"/>
      <c r="I71" s="182">
        <f>ROUND(E71*H71,2)</f>
        <v>0</v>
      </c>
      <c r="J71" s="181"/>
      <c r="K71" s="182">
        <f>ROUND(E71*J71,2)</f>
        <v>0</v>
      </c>
      <c r="L71" s="182">
        <v>12</v>
      </c>
      <c r="M71" s="182">
        <f>G71*(1+L71/100)</f>
        <v>0</v>
      </c>
      <c r="N71" s="180">
        <v>0</v>
      </c>
      <c r="O71" s="180">
        <f>ROUND(E71*N71,2)</f>
        <v>0</v>
      </c>
      <c r="P71" s="180">
        <v>0</v>
      </c>
      <c r="Q71" s="180">
        <f>ROUND(E71*P71,2)</f>
        <v>0</v>
      </c>
      <c r="R71" s="182" t="s">
        <v>535</v>
      </c>
      <c r="S71" s="182" t="s">
        <v>363</v>
      </c>
      <c r="T71" s="183" t="s">
        <v>363</v>
      </c>
      <c r="U71" s="159">
        <v>0.39</v>
      </c>
      <c r="V71" s="159">
        <f>ROUND(E71*U71,2)</f>
        <v>126.17</v>
      </c>
      <c r="W71" s="159"/>
      <c r="X71" s="159" t="s">
        <v>220</v>
      </c>
      <c r="Y71" s="159" t="s">
        <v>366</v>
      </c>
      <c r="Z71" s="148"/>
      <c r="AA71" s="148"/>
      <c r="AB71" s="148"/>
      <c r="AC71" s="148"/>
      <c r="AD71" s="148"/>
      <c r="AE71" s="148"/>
      <c r="AF71" s="148"/>
      <c r="AG71" s="148" t="s">
        <v>1070</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86" t="s">
        <v>2882</v>
      </c>
      <c r="D72" s="287"/>
      <c r="E72" s="287"/>
      <c r="F72" s="287"/>
      <c r="G72" s="287"/>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479</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206" t="s">
        <v>1072</v>
      </c>
      <c r="D73" s="198"/>
      <c r="E73" s="199"/>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481</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2">
      <c r="A74" s="155"/>
      <c r="B74" s="156"/>
      <c r="C74" s="206" t="s">
        <v>2883</v>
      </c>
      <c r="D74" s="198"/>
      <c r="E74" s="199"/>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481</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206" t="s">
        <v>2884</v>
      </c>
      <c r="D75" s="198"/>
      <c r="E75" s="199">
        <v>323.51191999999998</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481</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x14ac:dyDescent="0.2">
      <c r="A76" s="3"/>
      <c r="B76" s="4"/>
      <c r="C76" s="208"/>
      <c r="D76" s="203"/>
      <c r="E76" s="202"/>
      <c r="F76" s="3"/>
      <c r="G76" s="3"/>
      <c r="H76" s="3"/>
      <c r="I76" s="3"/>
      <c r="J76" s="3"/>
      <c r="K76" s="3"/>
      <c r="L76" s="3"/>
      <c r="M76" s="3"/>
      <c r="N76" s="3"/>
      <c r="O76" s="3"/>
      <c r="P76" s="3"/>
      <c r="Q76" s="3"/>
      <c r="R76" s="3"/>
      <c r="S76" s="3"/>
      <c r="T76" s="3"/>
      <c r="U76" s="3"/>
      <c r="V76" s="3"/>
      <c r="W76" s="3"/>
      <c r="X76" s="3"/>
      <c r="Y76" s="3"/>
      <c r="AE76">
        <v>12</v>
      </c>
      <c r="AF76">
        <v>21</v>
      </c>
      <c r="AG76" t="s">
        <v>344</v>
      </c>
    </row>
    <row r="77" spans="1:60" x14ac:dyDescent="0.2">
      <c r="A77" s="164"/>
      <c r="B77" s="165" t="s">
        <v>29</v>
      </c>
      <c r="C77" s="209"/>
      <c r="D77" s="205"/>
      <c r="E77" s="204"/>
      <c r="F77" s="164"/>
      <c r="G77" s="166">
        <f>G8+G19+G62+G70</f>
        <v>0</v>
      </c>
      <c r="H77" s="3"/>
      <c r="I77" s="3"/>
      <c r="J77" s="3"/>
      <c r="K77" s="3"/>
      <c r="L77" s="3"/>
      <c r="M77" s="3"/>
      <c r="N77" s="3"/>
      <c r="O77" s="3"/>
      <c r="P77" s="3"/>
      <c r="Q77" s="3"/>
      <c r="R77" s="3"/>
      <c r="S77" s="3"/>
      <c r="T77" s="3"/>
      <c r="U77" s="3"/>
      <c r="V77" s="3"/>
      <c r="W77" s="3"/>
      <c r="X77" s="3"/>
      <c r="Y77" s="3"/>
      <c r="AE77">
        <f>SUMIF(L7:L75,AE76,G7:G75)</f>
        <v>0</v>
      </c>
      <c r="AF77">
        <f>SUMIF(L7:L75,AF76,G7:G75)</f>
        <v>0</v>
      </c>
      <c r="AG77" t="s">
        <v>467</v>
      </c>
    </row>
    <row r="78" spans="1:60" x14ac:dyDescent="0.2">
      <c r="A78" s="3"/>
      <c r="B78" s="4"/>
      <c r="C78" s="208"/>
      <c r="D78" s="203"/>
      <c r="E78" s="202"/>
      <c r="F78" s="3"/>
      <c r="G78" s="3"/>
      <c r="H78" s="3"/>
      <c r="I78" s="3"/>
      <c r="J78" s="3"/>
      <c r="K78" s="3"/>
      <c r="L78" s="3"/>
      <c r="M78" s="3"/>
      <c r="N78" s="3"/>
      <c r="O78" s="3"/>
      <c r="P78" s="3"/>
      <c r="Q78" s="3"/>
      <c r="R78" s="3"/>
      <c r="S78" s="3"/>
      <c r="T78" s="3"/>
      <c r="U78" s="3"/>
      <c r="V78" s="3"/>
      <c r="W78" s="3"/>
      <c r="X78" s="3"/>
      <c r="Y78" s="3"/>
    </row>
    <row r="79" spans="1:60" x14ac:dyDescent="0.2">
      <c r="A79" s="285" t="s">
        <v>1222</v>
      </c>
      <c r="B79" s="285"/>
      <c r="C79" s="208"/>
      <c r="D79" s="203"/>
      <c r="E79" s="202"/>
      <c r="F79" s="3"/>
      <c r="G79" s="3"/>
      <c r="H79" s="3"/>
      <c r="I79" s="3"/>
      <c r="J79" s="3"/>
      <c r="K79" s="3"/>
      <c r="L79" s="3"/>
      <c r="M79" s="3"/>
      <c r="N79" s="3"/>
      <c r="O79" s="3"/>
      <c r="P79" s="3"/>
      <c r="Q79" s="3"/>
      <c r="R79" s="3"/>
      <c r="S79" s="3"/>
      <c r="T79" s="3"/>
      <c r="U79" s="3"/>
      <c r="V79" s="3"/>
      <c r="W79" s="3"/>
      <c r="X79" s="3"/>
      <c r="Y79" s="3"/>
    </row>
    <row r="80" spans="1:60" x14ac:dyDescent="0.2">
      <c r="A80" s="3"/>
      <c r="B80" s="4" t="s">
        <v>2885</v>
      </c>
      <c r="C80" s="208" t="s">
        <v>2886</v>
      </c>
      <c r="D80" s="203"/>
      <c r="E80" s="202">
        <v>162.97999999999999</v>
      </c>
      <c r="F80" s="3"/>
      <c r="G80" s="3"/>
      <c r="H80" s="3"/>
      <c r="I80" s="3"/>
      <c r="J80" s="3"/>
      <c r="K80" s="3"/>
      <c r="L80" s="3"/>
      <c r="M80" s="3"/>
      <c r="N80" s="3"/>
      <c r="O80" s="3"/>
      <c r="P80" s="3"/>
      <c r="Q80" s="3"/>
      <c r="R80" s="3"/>
      <c r="S80" s="3"/>
      <c r="T80" s="3"/>
      <c r="U80" s="3"/>
      <c r="V80" s="3"/>
      <c r="W80" s="3"/>
      <c r="X80" s="3"/>
      <c r="Y80" s="3"/>
      <c r="AG80" t="s">
        <v>1225</v>
      </c>
    </row>
    <row r="81" spans="1:34" x14ac:dyDescent="0.2">
      <c r="A81" s="3"/>
      <c r="B81" s="4"/>
      <c r="C81" s="210" t="s">
        <v>2887</v>
      </c>
      <c r="D81" s="203"/>
      <c r="E81" s="202">
        <v>162.97999999999999</v>
      </c>
      <c r="F81" s="3"/>
      <c r="G81" s="3"/>
      <c r="H81" s="3"/>
      <c r="I81" s="3"/>
      <c r="J81" s="3"/>
      <c r="K81" s="3"/>
      <c r="L81" s="3"/>
      <c r="M81" s="3"/>
      <c r="N81" s="3"/>
      <c r="O81" s="3"/>
      <c r="P81" s="3"/>
      <c r="Q81" s="3"/>
      <c r="R81" s="3"/>
      <c r="S81" s="3"/>
      <c r="T81" s="3"/>
      <c r="U81" s="3"/>
      <c r="V81" s="3"/>
      <c r="W81" s="3"/>
      <c r="X81" s="3"/>
      <c r="Y81" s="3"/>
      <c r="AG81" t="s">
        <v>481</v>
      </c>
      <c r="AH81">
        <v>0</v>
      </c>
    </row>
    <row r="82" spans="1:34" x14ac:dyDescent="0.2">
      <c r="A82" s="3"/>
      <c r="B82" s="4" t="s">
        <v>2888</v>
      </c>
      <c r="C82" s="195" t="s">
        <v>2886</v>
      </c>
      <c r="D82" s="6"/>
      <c r="E82" s="3">
        <v>117</v>
      </c>
      <c r="F82" s="3"/>
      <c r="G82" s="3"/>
      <c r="H82" s="3"/>
      <c r="I82" s="3"/>
      <c r="J82" s="3"/>
      <c r="K82" s="3"/>
      <c r="L82" s="3"/>
      <c r="M82" s="3"/>
      <c r="N82" s="3"/>
      <c r="O82" s="3"/>
      <c r="P82" s="3"/>
      <c r="Q82" s="3"/>
      <c r="R82" s="3"/>
      <c r="S82" s="3"/>
      <c r="T82" s="3"/>
      <c r="U82" s="3"/>
      <c r="V82" s="3"/>
      <c r="W82" s="3"/>
      <c r="X82" s="3"/>
      <c r="Y82" s="3"/>
      <c r="AG82" t="s">
        <v>1225</v>
      </c>
    </row>
    <row r="83" spans="1:34" x14ac:dyDescent="0.2">
      <c r="A83" s="3"/>
      <c r="B83" s="4" t="s">
        <v>2889</v>
      </c>
      <c r="C83" s="195" t="s">
        <v>2890</v>
      </c>
      <c r="D83" s="6"/>
      <c r="E83" s="3">
        <v>12.83</v>
      </c>
      <c r="F83" s="3"/>
      <c r="G83" s="3"/>
      <c r="H83" s="3"/>
      <c r="I83" s="3"/>
      <c r="J83" s="3"/>
      <c r="K83" s="3"/>
      <c r="L83" s="3"/>
      <c r="M83" s="3"/>
      <c r="N83" s="3"/>
      <c r="O83" s="3"/>
      <c r="P83" s="3"/>
      <c r="Q83" s="3"/>
      <c r="R83" s="3"/>
      <c r="S83" s="3"/>
      <c r="T83" s="3"/>
      <c r="U83" s="3"/>
      <c r="V83" s="3"/>
      <c r="W83" s="3"/>
      <c r="X83" s="3"/>
      <c r="Y83" s="3"/>
      <c r="AG83" t="s">
        <v>1225</v>
      </c>
    </row>
    <row r="84" spans="1:34" x14ac:dyDescent="0.2">
      <c r="A84" s="3"/>
      <c r="B84" s="4"/>
      <c r="C84" s="195"/>
      <c r="D84" s="6"/>
      <c r="E84" s="3"/>
      <c r="F84" s="3"/>
      <c r="G84" s="3"/>
      <c r="H84" s="3"/>
      <c r="I84" s="3"/>
      <c r="J84" s="3"/>
      <c r="K84" s="3"/>
      <c r="L84" s="3"/>
      <c r="M84" s="3"/>
      <c r="N84" s="3"/>
      <c r="O84" s="3"/>
      <c r="P84" s="3"/>
      <c r="Q84" s="3"/>
      <c r="R84" s="3"/>
      <c r="S84" s="3"/>
      <c r="T84" s="3"/>
      <c r="U84" s="3"/>
      <c r="V84" s="3"/>
      <c r="W84" s="3"/>
      <c r="X84" s="3"/>
      <c r="Y84" s="3"/>
    </row>
    <row r="85" spans="1:34" x14ac:dyDescent="0.2">
      <c r="C85" s="197"/>
      <c r="D85" s="10"/>
      <c r="AG85" t="s">
        <v>472</v>
      </c>
    </row>
    <row r="86" spans="1:34" x14ac:dyDescent="0.2">
      <c r="D86" s="10"/>
    </row>
    <row r="87" spans="1:34" x14ac:dyDescent="0.2">
      <c r="D87" s="10"/>
    </row>
    <row r="88" spans="1:34" x14ac:dyDescent="0.2">
      <c r="D88" s="10"/>
    </row>
    <row r="89" spans="1:34" x14ac:dyDescent="0.2">
      <c r="D89" s="10"/>
    </row>
    <row r="90" spans="1:34" x14ac:dyDescent="0.2">
      <c r="D90" s="10"/>
    </row>
    <row r="91" spans="1:34" x14ac:dyDescent="0.2">
      <c r="D91" s="10"/>
    </row>
    <row r="92" spans="1:34" x14ac:dyDescent="0.2">
      <c r="D92" s="10"/>
    </row>
    <row r="93" spans="1:34" x14ac:dyDescent="0.2">
      <c r="D93" s="10"/>
    </row>
    <row r="94" spans="1:34" x14ac:dyDescent="0.2">
      <c r="D94" s="10"/>
    </row>
    <row r="95" spans="1:34" x14ac:dyDescent="0.2">
      <c r="D95" s="10"/>
    </row>
    <row r="96" spans="1:3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RBFl2AS6kKl1p0jUB+RVRtSkjWkdWb5p6j5B22obtsY29N2q27R61CDhO88ATw07YNvJA12fHX1+5SC8krpbg==" saltValue="mMhC0n7ljAkCDJh9mo8j4g==" spinCount="100000" sheet="1" formatRows="0"/>
  <mergeCells count="20">
    <mergeCell ref="C35:G35"/>
    <mergeCell ref="C36:G36"/>
    <mergeCell ref="C41:G41"/>
    <mergeCell ref="C42:G42"/>
    <mergeCell ref="A1:G1"/>
    <mergeCell ref="C2:G2"/>
    <mergeCell ref="C3:G3"/>
    <mergeCell ref="C4:G4"/>
    <mergeCell ref="A79:B79"/>
    <mergeCell ref="C10:G10"/>
    <mergeCell ref="C11:G11"/>
    <mergeCell ref="C12:G12"/>
    <mergeCell ref="C13:G13"/>
    <mergeCell ref="C14:G14"/>
    <mergeCell ref="C43:G43"/>
    <mergeCell ref="C44:G44"/>
    <mergeCell ref="C64:G64"/>
    <mergeCell ref="C72:G72"/>
    <mergeCell ref="C33:G33"/>
    <mergeCell ref="C34:G3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70</v>
      </c>
      <c r="C3" s="277" t="s">
        <v>71</v>
      </c>
      <c r="D3" s="278"/>
      <c r="E3" s="278"/>
      <c r="F3" s="278"/>
      <c r="G3" s="279"/>
      <c r="AC3" s="121" t="s">
        <v>330</v>
      </c>
      <c r="AG3" t="s">
        <v>334</v>
      </c>
    </row>
    <row r="4" spans="1:60" ht="25.15" customHeight="1" x14ac:dyDescent="0.2">
      <c r="A4" s="141" t="s">
        <v>9</v>
      </c>
      <c r="B4" s="142" t="s">
        <v>72</v>
      </c>
      <c r="C4" s="280" t="s">
        <v>71</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181</v>
      </c>
      <c r="C8" s="192" t="s">
        <v>182</v>
      </c>
      <c r="D8" s="169"/>
      <c r="E8" s="170"/>
      <c r="F8" s="171"/>
      <c r="G8" s="171">
        <f>SUMIF(AG9:AG19,"&lt;&gt;NOR",G9:G19)</f>
        <v>0</v>
      </c>
      <c r="H8" s="171"/>
      <c r="I8" s="171">
        <f>SUM(I9:I19)</f>
        <v>0</v>
      </c>
      <c r="J8" s="171"/>
      <c r="K8" s="171">
        <f>SUM(K9:K19)</f>
        <v>0</v>
      </c>
      <c r="L8" s="171"/>
      <c r="M8" s="171">
        <f>SUM(M9:M19)</f>
        <v>0</v>
      </c>
      <c r="N8" s="170"/>
      <c r="O8" s="170">
        <f>SUM(O9:O19)</f>
        <v>29.76</v>
      </c>
      <c r="P8" s="170"/>
      <c r="Q8" s="170">
        <f>SUM(Q9:Q19)</f>
        <v>0</v>
      </c>
      <c r="R8" s="171"/>
      <c r="S8" s="171"/>
      <c r="T8" s="172"/>
      <c r="U8" s="166"/>
      <c r="V8" s="166">
        <f>SUM(V9:V19)</f>
        <v>70.39</v>
      </c>
      <c r="W8" s="166"/>
      <c r="X8" s="166"/>
      <c r="Y8" s="166"/>
      <c r="AG8" t="s">
        <v>359</v>
      </c>
    </row>
    <row r="9" spans="1:60" outlineLevel="1" x14ac:dyDescent="0.2">
      <c r="A9" s="177">
        <v>1</v>
      </c>
      <c r="B9" s="178" t="s">
        <v>2891</v>
      </c>
      <c r="C9" s="193" t="s">
        <v>2892</v>
      </c>
      <c r="D9" s="179" t="s">
        <v>534</v>
      </c>
      <c r="E9" s="180">
        <v>37.4</v>
      </c>
      <c r="F9" s="181"/>
      <c r="G9" s="182">
        <f>ROUND(E9*F9,2)</f>
        <v>0</v>
      </c>
      <c r="H9" s="181"/>
      <c r="I9" s="182">
        <f>ROUND(E9*H9,2)</f>
        <v>0</v>
      </c>
      <c r="J9" s="181"/>
      <c r="K9" s="182">
        <f>ROUND(E9*J9,2)</f>
        <v>0</v>
      </c>
      <c r="L9" s="182">
        <v>12</v>
      </c>
      <c r="M9" s="182">
        <f>G9*(1+L9/100)</f>
        <v>0</v>
      </c>
      <c r="N9" s="180">
        <v>0.75124999999999997</v>
      </c>
      <c r="O9" s="180">
        <f>ROUND(E9*N9,2)</f>
        <v>28.1</v>
      </c>
      <c r="P9" s="180">
        <v>0</v>
      </c>
      <c r="Q9" s="180">
        <f>ROUND(E9*P9,2)</f>
        <v>0</v>
      </c>
      <c r="R9" s="182" t="s">
        <v>571</v>
      </c>
      <c r="S9" s="182" t="s">
        <v>363</v>
      </c>
      <c r="T9" s="183" t="s">
        <v>363</v>
      </c>
      <c r="U9" s="159">
        <v>0.93400000000000005</v>
      </c>
      <c r="V9" s="159">
        <f>ROUND(E9*U9,2)</f>
        <v>34.93</v>
      </c>
      <c r="W9" s="159"/>
      <c r="X9" s="159" t="s">
        <v>411</v>
      </c>
      <c r="Y9" s="159" t="s">
        <v>366</v>
      </c>
      <c r="Z9" s="148"/>
      <c r="AA9" s="148"/>
      <c r="AB9" s="148"/>
      <c r="AC9" s="148"/>
      <c r="AD9" s="148"/>
      <c r="AE9" s="148"/>
      <c r="AF9" s="148"/>
      <c r="AG9" s="148" t="s">
        <v>412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86" t="s">
        <v>2893</v>
      </c>
      <c r="D10" s="287"/>
      <c r="E10" s="287"/>
      <c r="F10" s="287"/>
      <c r="G10" s="28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479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2" x14ac:dyDescent="0.2">
      <c r="A11" s="155"/>
      <c r="B11" s="156"/>
      <c r="C11" s="206" t="s">
        <v>2894</v>
      </c>
      <c r="D11" s="198"/>
      <c r="E11" s="199">
        <v>37.4</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481</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33.75" outlineLevel="1" x14ac:dyDescent="0.2">
      <c r="A12" s="177">
        <v>2</v>
      </c>
      <c r="B12" s="178" t="s">
        <v>2895</v>
      </c>
      <c r="C12" s="193" t="s">
        <v>2896</v>
      </c>
      <c r="D12" s="179" t="s">
        <v>1068</v>
      </c>
      <c r="E12" s="180">
        <v>0.86348999999999998</v>
      </c>
      <c r="F12" s="181"/>
      <c r="G12" s="182">
        <f>ROUND(E12*F12,2)</f>
        <v>0</v>
      </c>
      <c r="H12" s="181"/>
      <c r="I12" s="182">
        <f>ROUND(E12*H12,2)</f>
        <v>0</v>
      </c>
      <c r="J12" s="181"/>
      <c r="K12" s="182">
        <f>ROUND(E12*J12,2)</f>
        <v>0</v>
      </c>
      <c r="L12" s="182">
        <v>12</v>
      </c>
      <c r="M12" s="182">
        <f>G12*(1+L12/100)</f>
        <v>0</v>
      </c>
      <c r="N12" s="180">
        <v>1.0210999999999999</v>
      </c>
      <c r="O12" s="180">
        <f>ROUND(E12*N12,2)</f>
        <v>0.88</v>
      </c>
      <c r="P12" s="180">
        <v>0</v>
      </c>
      <c r="Q12" s="180">
        <f>ROUND(E12*P12,2)</f>
        <v>0</v>
      </c>
      <c r="R12" s="182" t="s">
        <v>571</v>
      </c>
      <c r="S12" s="182" t="s">
        <v>363</v>
      </c>
      <c r="T12" s="183" t="s">
        <v>363</v>
      </c>
      <c r="U12" s="159">
        <v>25.271000000000001</v>
      </c>
      <c r="V12" s="159">
        <f>ROUND(E12*U12,2)</f>
        <v>21.82</v>
      </c>
      <c r="W12" s="159"/>
      <c r="X12" s="159" t="s">
        <v>411</v>
      </c>
      <c r="Y12" s="159" t="s">
        <v>366</v>
      </c>
      <c r="Z12" s="148"/>
      <c r="AA12" s="148"/>
      <c r="AB12" s="148"/>
      <c r="AC12" s="148"/>
      <c r="AD12" s="148"/>
      <c r="AE12" s="148"/>
      <c r="AF12" s="148"/>
      <c r="AG12" s="148" t="s">
        <v>412</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286" t="s">
        <v>1273</v>
      </c>
      <c r="D13" s="287"/>
      <c r="E13" s="287"/>
      <c r="F13" s="287"/>
      <c r="G13" s="287"/>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479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206" t="s">
        <v>2897</v>
      </c>
      <c r="D14" s="198"/>
      <c r="E14" s="199"/>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481</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206" t="s">
        <v>2898</v>
      </c>
      <c r="D15" s="198"/>
      <c r="E15" s="199">
        <v>0.57489000000000001</v>
      </c>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481</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06" t="s">
        <v>2899</v>
      </c>
      <c r="D16" s="198"/>
      <c r="E16" s="199">
        <v>0.28860000000000002</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481</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7">
        <v>3</v>
      </c>
      <c r="B17" s="178" t="s">
        <v>2900</v>
      </c>
      <c r="C17" s="193" t="s">
        <v>2901</v>
      </c>
      <c r="D17" s="179" t="s">
        <v>457</v>
      </c>
      <c r="E17" s="180">
        <v>124</v>
      </c>
      <c r="F17" s="181"/>
      <c r="G17" s="182">
        <f>ROUND(E17*F17,2)</f>
        <v>0</v>
      </c>
      <c r="H17" s="181"/>
      <c r="I17" s="182">
        <f>ROUND(E17*H17,2)</f>
        <v>0</v>
      </c>
      <c r="J17" s="181"/>
      <c r="K17" s="182">
        <f>ROUND(E17*J17,2)</f>
        <v>0</v>
      </c>
      <c r="L17" s="182">
        <v>12</v>
      </c>
      <c r="M17" s="182">
        <f>G17*(1+L17/100)</f>
        <v>0</v>
      </c>
      <c r="N17" s="180">
        <v>6.3E-3</v>
      </c>
      <c r="O17" s="180">
        <f>ROUND(E17*N17,2)</f>
        <v>0.78</v>
      </c>
      <c r="P17" s="180">
        <v>0</v>
      </c>
      <c r="Q17" s="180">
        <f>ROUND(E17*P17,2)</f>
        <v>0</v>
      </c>
      <c r="R17" s="182" t="s">
        <v>1069</v>
      </c>
      <c r="S17" s="182" t="s">
        <v>363</v>
      </c>
      <c r="T17" s="183" t="s">
        <v>363</v>
      </c>
      <c r="U17" s="159">
        <v>0.11</v>
      </c>
      <c r="V17" s="159">
        <f>ROUND(E17*U17,2)</f>
        <v>13.64</v>
      </c>
      <c r="W17" s="159"/>
      <c r="X17" s="159" t="s">
        <v>411</v>
      </c>
      <c r="Y17" s="159" t="s">
        <v>366</v>
      </c>
      <c r="Z17" s="148"/>
      <c r="AA17" s="148"/>
      <c r="AB17" s="148"/>
      <c r="AC17" s="148"/>
      <c r="AD17" s="148"/>
      <c r="AE17" s="148"/>
      <c r="AF17" s="148"/>
      <c r="AG17" s="148" t="s">
        <v>412</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86" t="s">
        <v>1310</v>
      </c>
      <c r="D18" s="287"/>
      <c r="E18" s="287"/>
      <c r="F18" s="287"/>
      <c r="G18" s="287"/>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479</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206" t="s">
        <v>2902</v>
      </c>
      <c r="D19" s="198"/>
      <c r="E19" s="199">
        <v>124</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481</v>
      </c>
      <c r="AH19" s="148">
        <v>5</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x14ac:dyDescent="0.2">
      <c r="A20" s="167" t="s">
        <v>358</v>
      </c>
      <c r="B20" s="168" t="s">
        <v>185</v>
      </c>
      <c r="C20" s="192" t="s">
        <v>186</v>
      </c>
      <c r="D20" s="169"/>
      <c r="E20" s="170"/>
      <c r="F20" s="171"/>
      <c r="G20" s="171">
        <f>SUMIF(AG21:AG83,"&lt;&gt;NOR",G21:G83)</f>
        <v>0</v>
      </c>
      <c r="H20" s="171"/>
      <c r="I20" s="171">
        <f>SUM(I21:I83)</f>
        <v>0</v>
      </c>
      <c r="J20" s="171"/>
      <c r="K20" s="171">
        <f>SUM(K21:K83)</f>
        <v>0</v>
      </c>
      <c r="L20" s="171"/>
      <c r="M20" s="171">
        <f>SUM(M21:M83)</f>
        <v>0</v>
      </c>
      <c r="N20" s="170"/>
      <c r="O20" s="170">
        <f>SUM(O21:O83)</f>
        <v>125.23</v>
      </c>
      <c r="P20" s="170"/>
      <c r="Q20" s="170">
        <f>SUM(Q21:Q83)</f>
        <v>0</v>
      </c>
      <c r="R20" s="171"/>
      <c r="S20" s="171"/>
      <c r="T20" s="172"/>
      <c r="U20" s="166"/>
      <c r="V20" s="166">
        <f>SUM(V21:V83)</f>
        <v>643.09</v>
      </c>
      <c r="W20" s="166"/>
      <c r="X20" s="166"/>
      <c r="Y20" s="166"/>
      <c r="AG20" t="s">
        <v>359</v>
      </c>
    </row>
    <row r="21" spans="1:60" ht="33.75" outlineLevel="1" x14ac:dyDescent="0.2">
      <c r="A21" s="177">
        <v>4</v>
      </c>
      <c r="B21" s="178" t="s">
        <v>1377</v>
      </c>
      <c r="C21" s="193" t="s">
        <v>1378</v>
      </c>
      <c r="D21" s="179" t="s">
        <v>476</v>
      </c>
      <c r="E21" s="180">
        <v>30.31</v>
      </c>
      <c r="F21" s="181"/>
      <c r="G21" s="182">
        <f>ROUND(E21*F21,2)</f>
        <v>0</v>
      </c>
      <c r="H21" s="181"/>
      <c r="I21" s="182">
        <f>ROUND(E21*H21,2)</f>
        <v>0</v>
      </c>
      <c r="J21" s="181"/>
      <c r="K21" s="182">
        <f>ROUND(E21*J21,2)</f>
        <v>0</v>
      </c>
      <c r="L21" s="182">
        <v>12</v>
      </c>
      <c r="M21" s="182">
        <f>G21*(1+L21/100)</f>
        <v>0</v>
      </c>
      <c r="N21" s="180">
        <v>2.5251399999999999</v>
      </c>
      <c r="O21" s="180">
        <f>ROUND(E21*N21,2)</f>
        <v>76.540000000000006</v>
      </c>
      <c r="P21" s="180">
        <v>0</v>
      </c>
      <c r="Q21" s="180">
        <f>ROUND(E21*P21,2)</f>
        <v>0</v>
      </c>
      <c r="R21" s="182" t="s">
        <v>571</v>
      </c>
      <c r="S21" s="182" t="s">
        <v>363</v>
      </c>
      <c r="T21" s="183" t="s">
        <v>363</v>
      </c>
      <c r="U21" s="159">
        <v>0.98699999999999999</v>
      </c>
      <c r="V21" s="159">
        <f>ROUND(E21*U21,2)</f>
        <v>29.92</v>
      </c>
      <c r="W21" s="159"/>
      <c r="X21" s="159" t="s">
        <v>411</v>
      </c>
      <c r="Y21" s="159" t="s">
        <v>366</v>
      </c>
      <c r="Z21" s="148"/>
      <c r="AA21" s="148"/>
      <c r="AB21" s="148"/>
      <c r="AC21" s="148"/>
      <c r="AD21" s="148"/>
      <c r="AE21" s="148"/>
      <c r="AF21" s="148"/>
      <c r="AG21" s="148" t="s">
        <v>412</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
      <c r="A22" s="155"/>
      <c r="B22" s="156"/>
      <c r="C22" s="206" t="s">
        <v>2903</v>
      </c>
      <c r="D22" s="198"/>
      <c r="E22" s="199"/>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481</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206" t="s">
        <v>2904</v>
      </c>
      <c r="D23" s="198"/>
      <c r="E23" s="199">
        <v>21.65</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481</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206" t="s">
        <v>2905</v>
      </c>
      <c r="D24" s="198"/>
      <c r="E24" s="199">
        <v>8.66</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481</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1" x14ac:dyDescent="0.2">
      <c r="A25" s="177">
        <v>5</v>
      </c>
      <c r="B25" s="178" t="s">
        <v>2906</v>
      </c>
      <c r="C25" s="193" t="s">
        <v>2907</v>
      </c>
      <c r="D25" s="179" t="s">
        <v>534</v>
      </c>
      <c r="E25" s="180">
        <v>433.1</v>
      </c>
      <c r="F25" s="181"/>
      <c r="G25" s="182">
        <f>ROUND(E25*F25,2)</f>
        <v>0</v>
      </c>
      <c r="H25" s="181"/>
      <c r="I25" s="182">
        <f>ROUND(E25*H25,2)</f>
        <v>0</v>
      </c>
      <c r="J25" s="181"/>
      <c r="K25" s="182">
        <f>ROUND(E25*J25,2)</f>
        <v>0</v>
      </c>
      <c r="L25" s="182">
        <v>12</v>
      </c>
      <c r="M25" s="182">
        <f>G25*(1+L25/100)</f>
        <v>0</v>
      </c>
      <c r="N25" s="180">
        <v>1.059E-2</v>
      </c>
      <c r="O25" s="180">
        <f>ROUND(E25*N25,2)</f>
        <v>4.59</v>
      </c>
      <c r="P25" s="180">
        <v>0</v>
      </c>
      <c r="Q25" s="180">
        <f>ROUND(E25*P25,2)</f>
        <v>0</v>
      </c>
      <c r="R25" s="182" t="s">
        <v>571</v>
      </c>
      <c r="S25" s="182" t="s">
        <v>410</v>
      </c>
      <c r="T25" s="183" t="s">
        <v>363</v>
      </c>
      <c r="U25" s="159">
        <v>0.13500000000000001</v>
      </c>
      <c r="V25" s="159">
        <f>ROUND(E25*U25,2)</f>
        <v>58.47</v>
      </c>
      <c r="W25" s="159"/>
      <c r="X25" s="159" t="s">
        <v>411</v>
      </c>
      <c r="Y25" s="159" t="s">
        <v>366</v>
      </c>
      <c r="Z25" s="148"/>
      <c r="AA25" s="148"/>
      <c r="AB25" s="148"/>
      <c r="AC25" s="148"/>
      <c r="AD25" s="148"/>
      <c r="AE25" s="148"/>
      <c r="AF25" s="148"/>
      <c r="AG25" s="148" t="s">
        <v>412</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2" x14ac:dyDescent="0.2">
      <c r="A26" s="155"/>
      <c r="B26" s="156"/>
      <c r="C26" s="286" t="s">
        <v>2908</v>
      </c>
      <c r="D26" s="287"/>
      <c r="E26" s="287"/>
      <c r="F26" s="287"/>
      <c r="G26" s="287"/>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479</v>
      </c>
      <c r="AH26" s="148"/>
      <c r="AI26" s="148"/>
      <c r="AJ26" s="148"/>
      <c r="AK26" s="148"/>
      <c r="AL26" s="148"/>
      <c r="AM26" s="148"/>
      <c r="AN26" s="148"/>
      <c r="AO26" s="148"/>
      <c r="AP26" s="148"/>
      <c r="AQ26" s="148"/>
      <c r="AR26" s="148"/>
      <c r="AS26" s="148"/>
      <c r="AT26" s="148"/>
      <c r="AU26" s="148"/>
      <c r="AV26" s="148"/>
      <c r="AW26" s="148"/>
      <c r="AX26" s="148"/>
      <c r="AY26" s="148"/>
      <c r="AZ26" s="148"/>
      <c r="BA26" s="184" t="str">
        <f>C26</f>
        <v>otevřeného podhledu, bez podpěrné konstrukce, s osazením na sucho na zdech do připravených ozubů, popř. na rovných zdech, trámech, průvlacích, nebo do traverz, bez úpravy povrchu plechů, s pomocným lešením.</v>
      </c>
      <c r="BB26" s="148"/>
      <c r="BC26" s="148"/>
      <c r="BD26" s="148"/>
      <c r="BE26" s="148"/>
      <c r="BF26" s="148"/>
      <c r="BG26" s="148"/>
      <c r="BH26" s="148"/>
    </row>
    <row r="27" spans="1:60" ht="33.75" outlineLevel="1" x14ac:dyDescent="0.2">
      <c r="A27" s="177">
        <v>6</v>
      </c>
      <c r="B27" s="178" t="s">
        <v>2909</v>
      </c>
      <c r="C27" s="193" t="s">
        <v>1399</v>
      </c>
      <c r="D27" s="179" t="s">
        <v>457</v>
      </c>
      <c r="E27" s="180">
        <v>124</v>
      </c>
      <c r="F27" s="181"/>
      <c r="G27" s="182">
        <f>ROUND(E27*F27,2)</f>
        <v>0</v>
      </c>
      <c r="H27" s="181"/>
      <c r="I27" s="182">
        <f>ROUND(E27*H27,2)</f>
        <v>0</v>
      </c>
      <c r="J27" s="181"/>
      <c r="K27" s="182">
        <f>ROUND(E27*J27,2)</f>
        <v>0</v>
      </c>
      <c r="L27" s="182">
        <v>12</v>
      </c>
      <c r="M27" s="182">
        <f>G27*(1+L27/100)</f>
        <v>0</v>
      </c>
      <c r="N27" s="180">
        <v>6.4710000000000004E-2</v>
      </c>
      <c r="O27" s="180">
        <f>ROUND(E27*N27,2)</f>
        <v>8.02</v>
      </c>
      <c r="P27" s="180">
        <v>0</v>
      </c>
      <c r="Q27" s="180">
        <f>ROUND(E27*P27,2)</f>
        <v>0</v>
      </c>
      <c r="R27" s="182" t="s">
        <v>1069</v>
      </c>
      <c r="S27" s="182" t="s">
        <v>363</v>
      </c>
      <c r="T27" s="183" t="s">
        <v>363</v>
      </c>
      <c r="U27" s="159">
        <v>0.28999999999999998</v>
      </c>
      <c r="V27" s="159">
        <f>ROUND(E27*U27,2)</f>
        <v>35.96</v>
      </c>
      <c r="W27" s="159"/>
      <c r="X27" s="159" t="s">
        <v>411</v>
      </c>
      <c r="Y27" s="159" t="s">
        <v>366</v>
      </c>
      <c r="Z27" s="148"/>
      <c r="AA27" s="148"/>
      <c r="AB27" s="148"/>
      <c r="AC27" s="148"/>
      <c r="AD27" s="148"/>
      <c r="AE27" s="148"/>
      <c r="AF27" s="148"/>
      <c r="AG27" s="148" t="s">
        <v>412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206" t="s">
        <v>2902</v>
      </c>
      <c r="D28" s="198"/>
      <c r="E28" s="199">
        <v>124</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481</v>
      </c>
      <c r="AH28" s="148">
        <v>5</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33.75" outlineLevel="1" x14ac:dyDescent="0.2">
      <c r="A29" s="177">
        <v>7</v>
      </c>
      <c r="B29" s="178" t="s">
        <v>2910</v>
      </c>
      <c r="C29" s="193" t="s">
        <v>2911</v>
      </c>
      <c r="D29" s="179" t="s">
        <v>1068</v>
      </c>
      <c r="E29" s="180">
        <v>7.9686399999999997</v>
      </c>
      <c r="F29" s="181"/>
      <c r="G29" s="182">
        <f>ROUND(E29*F29,2)</f>
        <v>0</v>
      </c>
      <c r="H29" s="181"/>
      <c r="I29" s="182">
        <f>ROUND(E29*H29,2)</f>
        <v>0</v>
      </c>
      <c r="J29" s="181"/>
      <c r="K29" s="182">
        <f>ROUND(E29*J29,2)</f>
        <v>0</v>
      </c>
      <c r="L29" s="182">
        <v>12</v>
      </c>
      <c r="M29" s="182">
        <f>G29*(1+L29/100)</f>
        <v>0</v>
      </c>
      <c r="N29" s="180">
        <v>1.09663</v>
      </c>
      <c r="O29" s="180">
        <f>ROUND(E29*N29,2)</f>
        <v>8.74</v>
      </c>
      <c r="P29" s="180">
        <v>0</v>
      </c>
      <c r="Q29" s="180">
        <f>ROUND(E29*P29,2)</f>
        <v>0</v>
      </c>
      <c r="R29" s="182" t="s">
        <v>571</v>
      </c>
      <c r="S29" s="182" t="s">
        <v>363</v>
      </c>
      <c r="T29" s="183" t="s">
        <v>363</v>
      </c>
      <c r="U29" s="159">
        <v>16.582999999999998</v>
      </c>
      <c r="V29" s="159">
        <f>ROUND(E29*U29,2)</f>
        <v>132.13999999999999</v>
      </c>
      <c r="W29" s="159"/>
      <c r="X29" s="159" t="s">
        <v>411</v>
      </c>
      <c r="Y29" s="159" t="s">
        <v>1923</v>
      </c>
      <c r="Z29" s="148"/>
      <c r="AA29" s="148"/>
      <c r="AB29" s="148"/>
      <c r="AC29" s="148"/>
      <c r="AD29" s="148"/>
      <c r="AE29" s="148"/>
      <c r="AF29" s="148"/>
      <c r="AG29" s="148" t="s">
        <v>412</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286" t="s">
        <v>1402</v>
      </c>
      <c r="D30" s="287"/>
      <c r="E30" s="287"/>
      <c r="F30" s="287"/>
      <c r="G30" s="287"/>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479</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206" t="s">
        <v>2903</v>
      </c>
      <c r="D31" s="198"/>
      <c r="E31" s="199"/>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481</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206" t="s">
        <v>2912</v>
      </c>
      <c r="D32" s="198"/>
      <c r="E32" s="199"/>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481</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206" t="s">
        <v>2913</v>
      </c>
      <c r="D33" s="198"/>
      <c r="E33" s="199">
        <v>2.0287799999999998</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481</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206" t="s">
        <v>2914</v>
      </c>
      <c r="D34" s="198"/>
      <c r="E34" s="199">
        <v>0.13517999999999999</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481</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206" t="s">
        <v>2915</v>
      </c>
      <c r="D35" s="198"/>
      <c r="E35" s="199">
        <v>1.8325800000000001</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481</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206" t="s">
        <v>2916</v>
      </c>
      <c r="D36" s="198"/>
      <c r="E36" s="199">
        <v>1.8838699999999999</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481</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
      <c r="A37" s="155"/>
      <c r="B37" s="156"/>
      <c r="C37" s="206" t="s">
        <v>2917</v>
      </c>
      <c r="D37" s="198"/>
      <c r="E37" s="199">
        <v>1.7200200000000001</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481</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2">
      <c r="A38" s="155"/>
      <c r="B38" s="156"/>
      <c r="C38" s="206" t="s">
        <v>2918</v>
      </c>
      <c r="D38" s="198"/>
      <c r="E38" s="199">
        <v>0.36820000000000003</v>
      </c>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481</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22.5" outlineLevel="1" x14ac:dyDescent="0.2">
      <c r="A39" s="177">
        <v>8</v>
      </c>
      <c r="B39" s="178" t="s">
        <v>1411</v>
      </c>
      <c r="C39" s="193" t="s">
        <v>1412</v>
      </c>
      <c r="D39" s="179" t="s">
        <v>1068</v>
      </c>
      <c r="E39" s="180">
        <v>14.254239999999999</v>
      </c>
      <c r="F39" s="181"/>
      <c r="G39" s="182">
        <f>ROUND(E39*F39,2)</f>
        <v>0</v>
      </c>
      <c r="H39" s="181"/>
      <c r="I39" s="182">
        <f>ROUND(E39*H39,2)</f>
        <v>0</v>
      </c>
      <c r="J39" s="181"/>
      <c r="K39" s="182">
        <f>ROUND(E39*J39,2)</f>
        <v>0</v>
      </c>
      <c r="L39" s="182">
        <v>12</v>
      </c>
      <c r="M39" s="182">
        <f>G39*(1+L39/100)</f>
        <v>0</v>
      </c>
      <c r="N39" s="180">
        <v>1.188E-2</v>
      </c>
      <c r="O39" s="180">
        <f>ROUND(E39*N39,2)</f>
        <v>0.17</v>
      </c>
      <c r="P39" s="180">
        <v>0</v>
      </c>
      <c r="Q39" s="180">
        <f>ROUND(E39*P39,2)</f>
        <v>0</v>
      </c>
      <c r="R39" s="182" t="s">
        <v>571</v>
      </c>
      <c r="S39" s="182" t="s">
        <v>363</v>
      </c>
      <c r="T39" s="183" t="s">
        <v>363</v>
      </c>
      <c r="U39" s="159">
        <v>15.433</v>
      </c>
      <c r="V39" s="159">
        <f>ROUND(E39*U39,2)</f>
        <v>219.99</v>
      </c>
      <c r="W39" s="159"/>
      <c r="X39" s="159" t="s">
        <v>411</v>
      </c>
      <c r="Y39" s="159" t="s">
        <v>366</v>
      </c>
      <c r="Z39" s="148"/>
      <c r="AA39" s="148"/>
      <c r="AB39" s="148"/>
      <c r="AC39" s="148"/>
      <c r="AD39" s="148"/>
      <c r="AE39" s="148"/>
      <c r="AF39" s="148"/>
      <c r="AG39" s="148" t="s">
        <v>412</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286" t="s">
        <v>1402</v>
      </c>
      <c r="D40" s="287"/>
      <c r="E40" s="287"/>
      <c r="F40" s="287"/>
      <c r="G40" s="287"/>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479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06" t="s">
        <v>2903</v>
      </c>
      <c r="D41" s="198"/>
      <c r="E41" s="199"/>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481</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
      <c r="A42" s="155"/>
      <c r="B42" s="156"/>
      <c r="C42" s="206" t="s">
        <v>2919</v>
      </c>
      <c r="D42" s="198"/>
      <c r="E42" s="199"/>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481</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206" t="s">
        <v>2920</v>
      </c>
      <c r="D43" s="198"/>
      <c r="E43" s="199">
        <v>1.29684</v>
      </c>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481</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206" t="s">
        <v>2921</v>
      </c>
      <c r="D44" s="198"/>
      <c r="E44" s="199"/>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481</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
      <c r="A45" s="155"/>
      <c r="B45" s="156"/>
      <c r="C45" s="206" t="s">
        <v>2922</v>
      </c>
      <c r="D45" s="198"/>
      <c r="E45" s="199">
        <v>1.5676600000000001</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481</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2">
      <c r="A46" s="155"/>
      <c r="B46" s="156"/>
      <c r="C46" s="206" t="s">
        <v>2923</v>
      </c>
      <c r="D46" s="198"/>
      <c r="E46" s="199">
        <v>2.266</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481</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206" t="s">
        <v>2924</v>
      </c>
      <c r="D47" s="198"/>
      <c r="E47" s="199">
        <v>1.6583000000000001</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481</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206" t="s">
        <v>2925</v>
      </c>
      <c r="D48" s="198"/>
      <c r="E48" s="199">
        <v>0.53405999999999998</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481</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206" t="s">
        <v>2926</v>
      </c>
      <c r="D49" s="198"/>
      <c r="E49" s="199">
        <v>0.32341999999999999</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481</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206" t="s">
        <v>2927</v>
      </c>
      <c r="D50" s="198"/>
      <c r="E50" s="199">
        <v>0.97746999999999995</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481</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2">
      <c r="A51" s="155"/>
      <c r="B51" s="156"/>
      <c r="C51" s="206" t="s">
        <v>2928</v>
      </c>
      <c r="D51" s="198"/>
      <c r="E51" s="199">
        <v>3.35162</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481</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2">
      <c r="A52" s="155"/>
      <c r="B52" s="156"/>
      <c r="C52" s="206" t="s">
        <v>2929</v>
      </c>
      <c r="D52" s="198"/>
      <c r="E52" s="199">
        <v>0.81679000000000002</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481</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206" t="s">
        <v>2930</v>
      </c>
      <c r="D53" s="198"/>
      <c r="E53" s="199">
        <v>0.96769000000000005</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481</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2">
      <c r="A54" s="155"/>
      <c r="B54" s="156"/>
      <c r="C54" s="206" t="s">
        <v>2931</v>
      </c>
      <c r="D54" s="198"/>
      <c r="E54" s="199">
        <v>0.49440000000000001</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481</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33.75" outlineLevel="1" x14ac:dyDescent="0.2">
      <c r="A55" s="177">
        <v>9</v>
      </c>
      <c r="B55" s="178" t="s">
        <v>2932</v>
      </c>
      <c r="C55" s="193" t="s">
        <v>2933</v>
      </c>
      <c r="D55" s="179" t="s">
        <v>1068</v>
      </c>
      <c r="E55" s="180">
        <v>2.6315599999999999</v>
      </c>
      <c r="F55" s="181"/>
      <c r="G55" s="182">
        <f>ROUND(E55*F55,2)</f>
        <v>0</v>
      </c>
      <c r="H55" s="181"/>
      <c r="I55" s="182">
        <f>ROUND(E55*H55,2)</f>
        <v>0</v>
      </c>
      <c r="J55" s="181"/>
      <c r="K55" s="182">
        <f>ROUND(E55*J55,2)</f>
        <v>0</v>
      </c>
      <c r="L55" s="182">
        <v>12</v>
      </c>
      <c r="M55" s="182">
        <f>G55*(1+L55/100)</f>
        <v>0</v>
      </c>
      <c r="N55" s="180">
        <v>1.09188</v>
      </c>
      <c r="O55" s="180">
        <f>ROUND(E55*N55,2)</f>
        <v>2.87</v>
      </c>
      <c r="P55" s="180">
        <v>0</v>
      </c>
      <c r="Q55" s="180">
        <f>ROUND(E55*P55,2)</f>
        <v>0</v>
      </c>
      <c r="R55" s="182" t="s">
        <v>571</v>
      </c>
      <c r="S55" s="182" t="s">
        <v>363</v>
      </c>
      <c r="T55" s="183" t="s">
        <v>363</v>
      </c>
      <c r="U55" s="159">
        <v>15.433</v>
      </c>
      <c r="V55" s="159">
        <f>ROUND(E55*U55,2)</f>
        <v>40.61</v>
      </c>
      <c r="W55" s="159"/>
      <c r="X55" s="159" t="s">
        <v>411</v>
      </c>
      <c r="Y55" s="159" t="s">
        <v>1923</v>
      </c>
      <c r="Z55" s="148"/>
      <c r="AA55" s="148"/>
      <c r="AB55" s="148"/>
      <c r="AC55" s="148"/>
      <c r="AD55" s="148"/>
      <c r="AE55" s="148"/>
      <c r="AF55" s="148"/>
      <c r="AG55" s="148" t="s">
        <v>412</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286" t="s">
        <v>1402</v>
      </c>
      <c r="D56" s="287"/>
      <c r="E56" s="287"/>
      <c r="F56" s="287"/>
      <c r="G56" s="287"/>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479</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206" t="s">
        <v>2903</v>
      </c>
      <c r="D57" s="198"/>
      <c r="E57" s="199"/>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481</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
      <c r="A58" s="155"/>
      <c r="B58" s="156"/>
      <c r="C58" s="206" t="s">
        <v>2934</v>
      </c>
      <c r="D58" s="198"/>
      <c r="E58" s="199"/>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481</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2">
      <c r="A59" s="155"/>
      <c r="B59" s="156"/>
      <c r="C59" s="206" t="s">
        <v>2935</v>
      </c>
      <c r="D59" s="198"/>
      <c r="E59" s="199">
        <v>0.19946</v>
      </c>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481</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2">
      <c r="A60" s="155"/>
      <c r="B60" s="156"/>
      <c r="C60" s="206" t="s">
        <v>2936</v>
      </c>
      <c r="D60" s="198"/>
      <c r="E60" s="199">
        <v>0.11584</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481</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2">
      <c r="A61" s="155"/>
      <c r="B61" s="156"/>
      <c r="C61" s="206" t="s">
        <v>2937</v>
      </c>
      <c r="D61" s="198"/>
      <c r="E61" s="199">
        <v>0.16200000000000001</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481</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206" t="s">
        <v>2938</v>
      </c>
      <c r="D62" s="198"/>
      <c r="E62" s="199">
        <v>0.38806000000000002</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481</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206" t="s">
        <v>2939</v>
      </c>
      <c r="D63" s="198"/>
      <c r="E63" s="199">
        <v>0.96835000000000004</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481</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206" t="s">
        <v>2940</v>
      </c>
      <c r="D64" s="198"/>
      <c r="E64" s="199">
        <v>0.79784999999999995</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481</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33.75" outlineLevel="1" x14ac:dyDescent="0.2">
      <c r="A65" s="177">
        <v>10</v>
      </c>
      <c r="B65" s="178" t="s">
        <v>2941</v>
      </c>
      <c r="C65" s="193" t="s">
        <v>2942</v>
      </c>
      <c r="D65" s="179" t="s">
        <v>1068</v>
      </c>
      <c r="E65" s="180">
        <v>8.1643799999999995</v>
      </c>
      <c r="F65" s="181"/>
      <c r="G65" s="182">
        <f>ROUND(E65*F65,2)</f>
        <v>0</v>
      </c>
      <c r="H65" s="181"/>
      <c r="I65" s="182">
        <f>ROUND(E65*H65,2)</f>
        <v>0</v>
      </c>
      <c r="J65" s="181"/>
      <c r="K65" s="182">
        <f>ROUND(E65*J65,2)</f>
        <v>0</v>
      </c>
      <c r="L65" s="182">
        <v>12</v>
      </c>
      <c r="M65" s="182">
        <f>G65*(1+L65/100)</f>
        <v>0</v>
      </c>
      <c r="N65" s="180">
        <v>1.09188</v>
      </c>
      <c r="O65" s="180">
        <f>ROUND(E65*N65,2)</f>
        <v>8.91</v>
      </c>
      <c r="P65" s="180">
        <v>0</v>
      </c>
      <c r="Q65" s="180">
        <f>ROUND(E65*P65,2)</f>
        <v>0</v>
      </c>
      <c r="R65" s="182" t="s">
        <v>571</v>
      </c>
      <c r="S65" s="182" t="s">
        <v>363</v>
      </c>
      <c r="T65" s="183" t="s">
        <v>363</v>
      </c>
      <c r="U65" s="159">
        <v>15.433</v>
      </c>
      <c r="V65" s="159">
        <f>ROUND(E65*U65,2)</f>
        <v>126</v>
      </c>
      <c r="W65" s="159"/>
      <c r="X65" s="159" t="s">
        <v>411</v>
      </c>
      <c r="Y65" s="159" t="s">
        <v>366</v>
      </c>
      <c r="Z65" s="148"/>
      <c r="AA65" s="148"/>
      <c r="AB65" s="148"/>
      <c r="AC65" s="148"/>
      <c r="AD65" s="148"/>
      <c r="AE65" s="148"/>
      <c r="AF65" s="148"/>
      <c r="AG65" s="148" t="s">
        <v>412</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286" t="s">
        <v>1402</v>
      </c>
      <c r="D66" s="287"/>
      <c r="E66" s="287"/>
      <c r="F66" s="287"/>
      <c r="G66" s="287"/>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479</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206" t="s">
        <v>2903</v>
      </c>
      <c r="D67" s="198"/>
      <c r="E67" s="199"/>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481</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206" t="s">
        <v>2943</v>
      </c>
      <c r="D68" s="198"/>
      <c r="E68" s="199"/>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481</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206" t="s">
        <v>2944</v>
      </c>
      <c r="D69" s="198"/>
      <c r="E69" s="199">
        <v>1.8425400000000001</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481</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
      <c r="A70" s="155"/>
      <c r="B70" s="156"/>
      <c r="C70" s="206" t="s">
        <v>2945</v>
      </c>
      <c r="D70" s="198"/>
      <c r="E70" s="199">
        <v>1.7923800000000001</v>
      </c>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481</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
      <c r="A71" s="155"/>
      <c r="B71" s="156"/>
      <c r="C71" s="206" t="s">
        <v>2946</v>
      </c>
      <c r="D71" s="198"/>
      <c r="E71" s="199">
        <v>0.89451999999999998</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481</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
      <c r="A72" s="155"/>
      <c r="B72" s="156"/>
      <c r="C72" s="206" t="s">
        <v>2947</v>
      </c>
      <c r="D72" s="198"/>
      <c r="E72" s="199">
        <v>1.8425400000000001</v>
      </c>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481</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206" t="s">
        <v>2948</v>
      </c>
      <c r="D73" s="198"/>
      <c r="E73" s="199">
        <v>1.7923800000000001</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481</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22.5" outlineLevel="1" x14ac:dyDescent="0.2">
      <c r="A74" s="177">
        <v>11</v>
      </c>
      <c r="B74" s="178" t="s">
        <v>2949</v>
      </c>
      <c r="C74" s="193" t="s">
        <v>2950</v>
      </c>
      <c r="D74" s="179" t="s">
        <v>1068</v>
      </c>
      <c r="E74" s="180">
        <v>13.99399</v>
      </c>
      <c r="F74" s="181"/>
      <c r="G74" s="182">
        <f>ROUND(E74*F74,2)</f>
        <v>0</v>
      </c>
      <c r="H74" s="181"/>
      <c r="I74" s="182">
        <f>ROUND(E74*H74,2)</f>
        <v>0</v>
      </c>
      <c r="J74" s="181"/>
      <c r="K74" s="182">
        <f>ROUND(E74*J74,2)</f>
        <v>0</v>
      </c>
      <c r="L74" s="182">
        <v>12</v>
      </c>
      <c r="M74" s="182">
        <f>G74*(1+L74/100)</f>
        <v>0</v>
      </c>
      <c r="N74" s="180">
        <v>1</v>
      </c>
      <c r="O74" s="180">
        <f>ROUND(E74*N74,2)</f>
        <v>13.99</v>
      </c>
      <c r="P74" s="180">
        <v>0</v>
      </c>
      <c r="Q74" s="180">
        <f>ROUND(E74*P74,2)</f>
        <v>0</v>
      </c>
      <c r="R74" s="182" t="s">
        <v>566</v>
      </c>
      <c r="S74" s="182" t="s">
        <v>363</v>
      </c>
      <c r="T74" s="183" t="s">
        <v>363</v>
      </c>
      <c r="U74" s="159">
        <v>0</v>
      </c>
      <c r="V74" s="159">
        <f>ROUND(E74*U74,2)</f>
        <v>0</v>
      </c>
      <c r="W74" s="159"/>
      <c r="X74" s="159" t="s">
        <v>567</v>
      </c>
      <c r="Y74" s="159" t="s">
        <v>366</v>
      </c>
      <c r="Z74" s="148"/>
      <c r="AA74" s="148"/>
      <c r="AB74" s="148"/>
      <c r="AC74" s="148"/>
      <c r="AD74" s="148"/>
      <c r="AE74" s="148"/>
      <c r="AF74" s="148"/>
      <c r="AG74" s="148" t="s">
        <v>568</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
      <c r="A75" s="155"/>
      <c r="B75" s="156"/>
      <c r="C75" s="206" t="s">
        <v>2951</v>
      </c>
      <c r="D75" s="198"/>
      <c r="E75" s="199">
        <v>15.394579999999999</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481</v>
      </c>
      <c r="AH75" s="148">
        <v>5</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206" t="s">
        <v>2952</v>
      </c>
      <c r="D76" s="198"/>
      <c r="E76" s="199">
        <v>-1.40059</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481</v>
      </c>
      <c r="AH76" s="148">
        <v>5</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77">
        <v>12</v>
      </c>
      <c r="B77" s="178" t="s">
        <v>2953</v>
      </c>
      <c r="C77" s="193" t="s">
        <v>2954</v>
      </c>
      <c r="D77" s="179" t="s">
        <v>1669</v>
      </c>
      <c r="E77" s="180">
        <v>1400.5871999999999</v>
      </c>
      <c r="F77" s="181"/>
      <c r="G77" s="182">
        <f>ROUND(E77*F77,2)</f>
        <v>0</v>
      </c>
      <c r="H77" s="181"/>
      <c r="I77" s="182">
        <f>ROUND(E77*H77,2)</f>
        <v>0</v>
      </c>
      <c r="J77" s="181"/>
      <c r="K77" s="182">
        <f>ROUND(E77*J77,2)</f>
        <v>0</v>
      </c>
      <c r="L77" s="182">
        <v>12</v>
      </c>
      <c r="M77" s="182">
        <f>G77*(1+L77/100)</f>
        <v>0</v>
      </c>
      <c r="N77" s="180">
        <v>1E-3</v>
      </c>
      <c r="O77" s="180">
        <f>ROUND(E77*N77,2)</f>
        <v>1.4</v>
      </c>
      <c r="P77" s="180">
        <v>0</v>
      </c>
      <c r="Q77" s="180">
        <f>ROUND(E77*P77,2)</f>
        <v>0</v>
      </c>
      <c r="R77" s="182" t="s">
        <v>566</v>
      </c>
      <c r="S77" s="182" t="s">
        <v>363</v>
      </c>
      <c r="T77" s="183" t="s">
        <v>363</v>
      </c>
      <c r="U77" s="159">
        <v>0</v>
      </c>
      <c r="V77" s="159">
        <f>ROUND(E77*U77,2)</f>
        <v>0</v>
      </c>
      <c r="W77" s="159"/>
      <c r="X77" s="159" t="s">
        <v>567</v>
      </c>
      <c r="Y77" s="159" t="s">
        <v>366</v>
      </c>
      <c r="Z77" s="148"/>
      <c r="AA77" s="148"/>
      <c r="AB77" s="148"/>
      <c r="AC77" s="148"/>
      <c r="AD77" s="148"/>
      <c r="AE77" s="148"/>
      <c r="AF77" s="148"/>
      <c r="AG77" s="148" t="s">
        <v>568</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
      <c r="A78" s="155"/>
      <c r="B78" s="156"/>
      <c r="C78" s="206" t="s">
        <v>2903</v>
      </c>
      <c r="D78" s="198"/>
      <c r="E78" s="199"/>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481</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2">
      <c r="A79" s="155"/>
      <c r="B79" s="156"/>
      <c r="C79" s="206" t="s">
        <v>2919</v>
      </c>
      <c r="D79" s="198"/>
      <c r="E79" s="199"/>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481</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206" t="s">
        <v>2955</v>
      </c>
      <c r="D80" s="198"/>
      <c r="E80" s="199">
        <v>1296.8399999999999</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481</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214" t="s">
        <v>1437</v>
      </c>
      <c r="D81" s="211"/>
      <c r="E81" s="212">
        <v>103.74720000000001</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481</v>
      </c>
      <c r="AH81" s="148">
        <v>4</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77">
        <v>13</v>
      </c>
      <c r="B82" s="178" t="s">
        <v>2956</v>
      </c>
      <c r="C82" s="193" t="s">
        <v>2957</v>
      </c>
      <c r="D82" s="179" t="s">
        <v>2958</v>
      </c>
      <c r="E82" s="180">
        <v>12</v>
      </c>
      <c r="F82" s="181"/>
      <c r="G82" s="182">
        <f>ROUND(E82*F82,2)</f>
        <v>0</v>
      </c>
      <c r="H82" s="181"/>
      <c r="I82" s="182">
        <f>ROUND(E82*H82,2)</f>
        <v>0</v>
      </c>
      <c r="J82" s="181"/>
      <c r="K82" s="182">
        <f>ROUND(E82*J82,2)</f>
        <v>0</v>
      </c>
      <c r="L82" s="182">
        <v>12</v>
      </c>
      <c r="M82" s="182">
        <f>G82*(1+L82/100)</f>
        <v>0</v>
      </c>
      <c r="N82" s="180">
        <v>0</v>
      </c>
      <c r="O82" s="180">
        <f>ROUND(E82*N82,2)</f>
        <v>0</v>
      </c>
      <c r="P82" s="180">
        <v>0</v>
      </c>
      <c r="Q82" s="180">
        <f>ROUND(E82*P82,2)</f>
        <v>0</v>
      </c>
      <c r="R82" s="182" t="s">
        <v>2959</v>
      </c>
      <c r="S82" s="182" t="s">
        <v>363</v>
      </c>
      <c r="T82" s="183" t="s">
        <v>363</v>
      </c>
      <c r="U82" s="159">
        <v>0</v>
      </c>
      <c r="V82" s="159">
        <f>ROUND(E82*U82,2)</f>
        <v>0</v>
      </c>
      <c r="W82" s="159"/>
      <c r="X82" s="159" t="s">
        <v>2960</v>
      </c>
      <c r="Y82" s="159" t="s">
        <v>366</v>
      </c>
      <c r="Z82" s="148"/>
      <c r="AA82" s="148"/>
      <c r="AB82" s="148"/>
      <c r="AC82" s="148"/>
      <c r="AD82" s="148"/>
      <c r="AE82" s="148"/>
      <c r="AF82" s="148"/>
      <c r="AG82" s="148" t="s">
        <v>2961</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2" x14ac:dyDescent="0.2">
      <c r="A83" s="155"/>
      <c r="B83" s="156"/>
      <c r="C83" s="283" t="s">
        <v>2962</v>
      </c>
      <c r="D83" s="284"/>
      <c r="E83" s="284"/>
      <c r="F83" s="284"/>
      <c r="G83" s="284"/>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369</v>
      </c>
      <c r="AH83" s="148"/>
      <c r="AI83" s="148"/>
      <c r="AJ83" s="148"/>
      <c r="AK83" s="148"/>
      <c r="AL83" s="148"/>
      <c r="AM83" s="148"/>
      <c r="AN83" s="148"/>
      <c r="AO83" s="148"/>
      <c r="AP83" s="148"/>
      <c r="AQ83" s="148"/>
      <c r="AR83" s="148"/>
      <c r="AS83" s="148"/>
      <c r="AT83" s="148"/>
      <c r="AU83" s="148"/>
      <c r="AV83" s="148"/>
      <c r="AW83" s="148"/>
      <c r="AX83" s="148"/>
      <c r="AY83" s="148"/>
      <c r="AZ83" s="148"/>
      <c r="BA83" s="184" t="str">
        <f>C83</f>
        <v>výložník 27 m Cenu tvoří: - sazba za hodinu použití - sazba za technologické mytí (na 1 m3) - sazba za km jízdy. Započteno 2x25 km. Poděleno objemem nádrže (4 m3)</v>
      </c>
      <c r="BB83" s="148"/>
      <c r="BC83" s="148"/>
      <c r="BD83" s="148"/>
      <c r="BE83" s="148"/>
      <c r="BF83" s="148"/>
      <c r="BG83" s="148"/>
      <c r="BH83" s="148"/>
    </row>
    <row r="84" spans="1:60" x14ac:dyDescent="0.2">
      <c r="A84" s="167" t="s">
        <v>358</v>
      </c>
      <c r="B84" s="168" t="s">
        <v>197</v>
      </c>
      <c r="C84" s="192" t="s">
        <v>198</v>
      </c>
      <c r="D84" s="169"/>
      <c r="E84" s="170"/>
      <c r="F84" s="171"/>
      <c r="G84" s="171">
        <f>SUMIF(AG85:AG95,"&lt;&gt;NOR",G85:G95)</f>
        <v>0</v>
      </c>
      <c r="H84" s="171"/>
      <c r="I84" s="171">
        <f>SUM(I85:I95)</f>
        <v>0</v>
      </c>
      <c r="J84" s="171"/>
      <c r="K84" s="171">
        <f>SUM(K85:K95)</f>
        <v>0</v>
      </c>
      <c r="L84" s="171"/>
      <c r="M84" s="171">
        <f>SUM(M85:M95)</f>
        <v>0</v>
      </c>
      <c r="N84" s="170"/>
      <c r="O84" s="170">
        <f>SUM(O85:O95)</f>
        <v>12.66</v>
      </c>
      <c r="P84" s="170"/>
      <c r="Q84" s="170">
        <f>SUM(Q85:Q95)</f>
        <v>0</v>
      </c>
      <c r="R84" s="171"/>
      <c r="S84" s="171"/>
      <c r="T84" s="172"/>
      <c r="U84" s="166"/>
      <c r="V84" s="166">
        <f>SUM(V85:V95)</f>
        <v>100.02999999999999</v>
      </c>
      <c r="W84" s="166"/>
      <c r="X84" s="166"/>
      <c r="Y84" s="166"/>
      <c r="AG84" t="s">
        <v>359</v>
      </c>
    </row>
    <row r="85" spans="1:60" ht="22.5" outlineLevel="1" x14ac:dyDescent="0.2">
      <c r="A85" s="185">
        <v>14</v>
      </c>
      <c r="B85" s="186" t="s">
        <v>2963</v>
      </c>
      <c r="C85" s="194" t="s">
        <v>2964</v>
      </c>
      <c r="D85" s="187" t="s">
        <v>534</v>
      </c>
      <c r="E85" s="188">
        <v>78</v>
      </c>
      <c r="F85" s="189"/>
      <c r="G85" s="190">
        <f>ROUND(E85*F85,2)</f>
        <v>0</v>
      </c>
      <c r="H85" s="189"/>
      <c r="I85" s="190">
        <f>ROUND(E85*H85,2)</f>
        <v>0</v>
      </c>
      <c r="J85" s="189"/>
      <c r="K85" s="190">
        <f>ROUND(E85*J85,2)</f>
        <v>0</v>
      </c>
      <c r="L85" s="190">
        <v>12</v>
      </c>
      <c r="M85" s="190">
        <f>G85*(1+L85/100)</f>
        <v>0</v>
      </c>
      <c r="N85" s="188">
        <v>0</v>
      </c>
      <c r="O85" s="188">
        <f>ROUND(E85*N85,2)</f>
        <v>0</v>
      </c>
      <c r="P85" s="188">
        <v>0</v>
      </c>
      <c r="Q85" s="188">
        <f>ROUND(E85*P85,2)</f>
        <v>0</v>
      </c>
      <c r="R85" s="190" t="s">
        <v>1255</v>
      </c>
      <c r="S85" s="190" t="s">
        <v>363</v>
      </c>
      <c r="T85" s="191" t="s">
        <v>363</v>
      </c>
      <c r="U85" s="159">
        <v>0.34899999999999998</v>
      </c>
      <c r="V85" s="159">
        <f>ROUND(E85*U85,2)</f>
        <v>27.22</v>
      </c>
      <c r="W85" s="159"/>
      <c r="X85" s="159" t="s">
        <v>411</v>
      </c>
      <c r="Y85" s="159" t="s">
        <v>366</v>
      </c>
      <c r="Z85" s="148"/>
      <c r="AA85" s="148"/>
      <c r="AB85" s="148"/>
      <c r="AC85" s="148"/>
      <c r="AD85" s="148"/>
      <c r="AE85" s="148"/>
      <c r="AF85" s="148"/>
      <c r="AG85" s="148" t="s">
        <v>412</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85">
        <v>15</v>
      </c>
      <c r="B86" s="186" t="s">
        <v>2965</v>
      </c>
      <c r="C86" s="194" t="s">
        <v>2966</v>
      </c>
      <c r="D86" s="187" t="s">
        <v>534</v>
      </c>
      <c r="E86" s="188">
        <v>50</v>
      </c>
      <c r="F86" s="189"/>
      <c r="G86" s="190">
        <f>ROUND(E86*F86,2)</f>
        <v>0</v>
      </c>
      <c r="H86" s="189"/>
      <c r="I86" s="190">
        <f>ROUND(E86*H86,2)</f>
        <v>0</v>
      </c>
      <c r="J86" s="189"/>
      <c r="K86" s="190">
        <f>ROUND(E86*J86,2)</f>
        <v>0</v>
      </c>
      <c r="L86" s="190">
        <v>12</v>
      </c>
      <c r="M86" s="190">
        <f>G86*(1+L86/100)</f>
        <v>0</v>
      </c>
      <c r="N86" s="188">
        <v>7.8100000000000001E-3</v>
      </c>
      <c r="O86" s="188">
        <f>ROUND(E86*N86,2)</f>
        <v>0.39</v>
      </c>
      <c r="P86" s="188">
        <v>0</v>
      </c>
      <c r="Q86" s="188">
        <f>ROUND(E86*P86,2)</f>
        <v>0</v>
      </c>
      <c r="R86" s="190" t="s">
        <v>571</v>
      </c>
      <c r="S86" s="190" t="s">
        <v>363</v>
      </c>
      <c r="T86" s="191" t="s">
        <v>363</v>
      </c>
      <c r="U86" s="159">
        <v>0.79</v>
      </c>
      <c r="V86" s="159">
        <f>ROUND(E86*U86,2)</f>
        <v>39.5</v>
      </c>
      <c r="W86" s="159"/>
      <c r="X86" s="159" t="s">
        <v>411</v>
      </c>
      <c r="Y86" s="159" t="s">
        <v>366</v>
      </c>
      <c r="Z86" s="148"/>
      <c r="AA86" s="148"/>
      <c r="AB86" s="148"/>
      <c r="AC86" s="148"/>
      <c r="AD86" s="148"/>
      <c r="AE86" s="148"/>
      <c r="AF86" s="148"/>
      <c r="AG86" s="148" t="s">
        <v>412</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85">
        <v>16</v>
      </c>
      <c r="B87" s="186" t="s">
        <v>2967</v>
      </c>
      <c r="C87" s="194" t="s">
        <v>2968</v>
      </c>
      <c r="D87" s="187" t="s">
        <v>534</v>
      </c>
      <c r="E87" s="188">
        <v>50</v>
      </c>
      <c r="F87" s="189"/>
      <c r="G87" s="190">
        <f>ROUND(E87*F87,2)</f>
        <v>0</v>
      </c>
      <c r="H87" s="189"/>
      <c r="I87" s="190">
        <f>ROUND(E87*H87,2)</f>
        <v>0</v>
      </c>
      <c r="J87" s="189"/>
      <c r="K87" s="190">
        <f>ROUND(E87*J87,2)</f>
        <v>0</v>
      </c>
      <c r="L87" s="190">
        <v>12</v>
      </c>
      <c r="M87" s="190">
        <f>G87*(1+L87/100)</f>
        <v>0</v>
      </c>
      <c r="N87" s="188">
        <v>0</v>
      </c>
      <c r="O87" s="188">
        <f>ROUND(E87*N87,2)</f>
        <v>0</v>
      </c>
      <c r="P87" s="188">
        <v>0</v>
      </c>
      <c r="Q87" s="188">
        <f>ROUND(E87*P87,2)</f>
        <v>0</v>
      </c>
      <c r="R87" s="190" t="s">
        <v>571</v>
      </c>
      <c r="S87" s="190" t="s">
        <v>363</v>
      </c>
      <c r="T87" s="191" t="s">
        <v>363</v>
      </c>
      <c r="U87" s="159">
        <v>0.24</v>
      </c>
      <c r="V87" s="159">
        <f>ROUND(E87*U87,2)</f>
        <v>12</v>
      </c>
      <c r="W87" s="159"/>
      <c r="X87" s="159" t="s">
        <v>411</v>
      </c>
      <c r="Y87" s="159" t="s">
        <v>366</v>
      </c>
      <c r="Z87" s="148"/>
      <c r="AA87" s="148"/>
      <c r="AB87" s="148"/>
      <c r="AC87" s="148"/>
      <c r="AD87" s="148"/>
      <c r="AE87" s="148"/>
      <c r="AF87" s="148"/>
      <c r="AG87" s="148" t="s">
        <v>412</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77">
        <v>17</v>
      </c>
      <c r="B88" s="178" t="s">
        <v>2969</v>
      </c>
      <c r="C88" s="193" t="s">
        <v>2970</v>
      </c>
      <c r="D88" s="179" t="s">
        <v>476</v>
      </c>
      <c r="E88" s="180">
        <v>4.68</v>
      </c>
      <c r="F88" s="181"/>
      <c r="G88" s="182">
        <f>ROUND(E88*F88,2)</f>
        <v>0</v>
      </c>
      <c r="H88" s="181"/>
      <c r="I88" s="182">
        <f>ROUND(E88*H88,2)</f>
        <v>0</v>
      </c>
      <c r="J88" s="181"/>
      <c r="K88" s="182">
        <f>ROUND(E88*J88,2)</f>
        <v>0</v>
      </c>
      <c r="L88" s="182">
        <v>12</v>
      </c>
      <c r="M88" s="182">
        <f>G88*(1+L88/100)</f>
        <v>0</v>
      </c>
      <c r="N88" s="180">
        <v>2.5249999999999999</v>
      </c>
      <c r="O88" s="180">
        <f>ROUND(E88*N88,2)</f>
        <v>11.82</v>
      </c>
      <c r="P88" s="180">
        <v>0</v>
      </c>
      <c r="Q88" s="180">
        <f>ROUND(E88*P88,2)</f>
        <v>0</v>
      </c>
      <c r="R88" s="182" t="s">
        <v>571</v>
      </c>
      <c r="S88" s="182" t="s">
        <v>363</v>
      </c>
      <c r="T88" s="183" t="s">
        <v>363</v>
      </c>
      <c r="U88" s="159">
        <v>3.2130000000000001</v>
      </c>
      <c r="V88" s="159">
        <f>ROUND(E88*U88,2)</f>
        <v>15.04</v>
      </c>
      <c r="W88" s="159"/>
      <c r="X88" s="159" t="s">
        <v>411</v>
      </c>
      <c r="Y88" s="159" t="s">
        <v>366</v>
      </c>
      <c r="Z88" s="148"/>
      <c r="AA88" s="148"/>
      <c r="AB88" s="148"/>
      <c r="AC88" s="148"/>
      <c r="AD88" s="148"/>
      <c r="AE88" s="148"/>
      <c r="AF88" s="148"/>
      <c r="AG88" s="148" t="s">
        <v>412</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286" t="s">
        <v>589</v>
      </c>
      <c r="D89" s="287"/>
      <c r="E89" s="287"/>
      <c r="F89" s="287"/>
      <c r="G89" s="287"/>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479</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2">
      <c r="A90" s="155"/>
      <c r="B90" s="156"/>
      <c r="C90" s="274" t="s">
        <v>2971</v>
      </c>
      <c r="D90" s="275"/>
      <c r="E90" s="275"/>
      <c r="F90" s="275"/>
      <c r="G90" s="275"/>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369</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206" t="s">
        <v>2903</v>
      </c>
      <c r="D91" s="198"/>
      <c r="E91" s="199"/>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481</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2">
      <c r="A92" s="155"/>
      <c r="B92" s="156"/>
      <c r="C92" s="206" t="s">
        <v>2972</v>
      </c>
      <c r="D92" s="198"/>
      <c r="E92" s="199">
        <v>4.68</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481</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ht="22.5" outlineLevel="1" x14ac:dyDescent="0.2">
      <c r="A93" s="177">
        <v>18</v>
      </c>
      <c r="B93" s="178" t="s">
        <v>2973</v>
      </c>
      <c r="C93" s="193" t="s">
        <v>2974</v>
      </c>
      <c r="D93" s="179" t="s">
        <v>1068</v>
      </c>
      <c r="E93" s="180">
        <v>0.41183999999999998</v>
      </c>
      <c r="F93" s="181"/>
      <c r="G93" s="182">
        <f>ROUND(E93*F93,2)</f>
        <v>0</v>
      </c>
      <c r="H93" s="181"/>
      <c r="I93" s="182">
        <f>ROUND(E93*H93,2)</f>
        <v>0</v>
      </c>
      <c r="J93" s="181"/>
      <c r="K93" s="182">
        <f>ROUND(E93*J93,2)</f>
        <v>0</v>
      </c>
      <c r="L93" s="182">
        <v>12</v>
      </c>
      <c r="M93" s="182">
        <f>G93*(1+L93/100)</f>
        <v>0</v>
      </c>
      <c r="N93" s="180">
        <v>1.08961</v>
      </c>
      <c r="O93" s="180">
        <f>ROUND(E93*N93,2)</f>
        <v>0.45</v>
      </c>
      <c r="P93" s="180">
        <v>0</v>
      </c>
      <c r="Q93" s="180">
        <f>ROUND(E93*P93,2)</f>
        <v>0</v>
      </c>
      <c r="R93" s="182" t="s">
        <v>571</v>
      </c>
      <c r="S93" s="182" t="s">
        <v>363</v>
      </c>
      <c r="T93" s="183" t="s">
        <v>363</v>
      </c>
      <c r="U93" s="159">
        <v>15.231</v>
      </c>
      <c r="V93" s="159">
        <f>ROUND(E93*U93,2)</f>
        <v>6.27</v>
      </c>
      <c r="W93" s="159"/>
      <c r="X93" s="159" t="s">
        <v>411</v>
      </c>
      <c r="Y93" s="159" t="s">
        <v>366</v>
      </c>
      <c r="Z93" s="148"/>
      <c r="AA93" s="148"/>
      <c r="AB93" s="148"/>
      <c r="AC93" s="148"/>
      <c r="AD93" s="148"/>
      <c r="AE93" s="148"/>
      <c r="AF93" s="148"/>
      <c r="AG93" s="148" t="s">
        <v>412</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2" x14ac:dyDescent="0.2">
      <c r="A94" s="155"/>
      <c r="B94" s="156"/>
      <c r="C94" s="286" t="s">
        <v>1273</v>
      </c>
      <c r="D94" s="287"/>
      <c r="E94" s="287"/>
      <c r="F94" s="287"/>
      <c r="G94" s="287"/>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479</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
      <c r="A95" s="155"/>
      <c r="B95" s="156"/>
      <c r="C95" s="206" t="s">
        <v>2975</v>
      </c>
      <c r="D95" s="198"/>
      <c r="E95" s="199">
        <v>0.41183999999999998</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481</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x14ac:dyDescent="0.2">
      <c r="A96" s="167" t="s">
        <v>358</v>
      </c>
      <c r="B96" s="168" t="s">
        <v>203</v>
      </c>
      <c r="C96" s="192" t="s">
        <v>204</v>
      </c>
      <c r="D96" s="169"/>
      <c r="E96" s="170"/>
      <c r="F96" s="171"/>
      <c r="G96" s="171">
        <f>SUMIF(AG97:AG116,"&lt;&gt;NOR",G97:G116)</f>
        <v>0</v>
      </c>
      <c r="H96" s="171"/>
      <c r="I96" s="171">
        <f>SUM(I97:I116)</f>
        <v>0</v>
      </c>
      <c r="J96" s="171"/>
      <c r="K96" s="171">
        <f>SUM(K97:K116)</f>
        <v>0</v>
      </c>
      <c r="L96" s="171"/>
      <c r="M96" s="171">
        <f>SUM(M97:M116)</f>
        <v>0</v>
      </c>
      <c r="N96" s="170"/>
      <c r="O96" s="170">
        <f>SUM(O97:O116)</f>
        <v>0.06</v>
      </c>
      <c r="P96" s="170"/>
      <c r="Q96" s="170">
        <f>SUM(Q97:Q116)</f>
        <v>7.69</v>
      </c>
      <c r="R96" s="171"/>
      <c r="S96" s="171"/>
      <c r="T96" s="172"/>
      <c r="U96" s="166"/>
      <c r="V96" s="166">
        <f>SUM(V97:V116)</f>
        <v>191.37</v>
      </c>
      <c r="W96" s="166"/>
      <c r="X96" s="166"/>
      <c r="Y96" s="166"/>
      <c r="AG96" t="s">
        <v>359</v>
      </c>
    </row>
    <row r="97" spans="1:60" outlineLevel="1" x14ac:dyDescent="0.2">
      <c r="A97" s="177">
        <v>19</v>
      </c>
      <c r="B97" s="178" t="s">
        <v>2976</v>
      </c>
      <c r="C97" s="193" t="s">
        <v>2977</v>
      </c>
      <c r="D97" s="179" t="s">
        <v>534</v>
      </c>
      <c r="E97" s="180">
        <v>341.21210000000002</v>
      </c>
      <c r="F97" s="181"/>
      <c r="G97" s="182">
        <f>ROUND(E97*F97,2)</f>
        <v>0</v>
      </c>
      <c r="H97" s="181"/>
      <c r="I97" s="182">
        <f>ROUND(E97*H97,2)</f>
        <v>0</v>
      </c>
      <c r="J97" s="181"/>
      <c r="K97" s="182">
        <f>ROUND(E97*J97,2)</f>
        <v>0</v>
      </c>
      <c r="L97" s="182">
        <v>12</v>
      </c>
      <c r="M97" s="182">
        <f>G97*(1+L97/100)</f>
        <v>0</v>
      </c>
      <c r="N97" s="180">
        <v>0</v>
      </c>
      <c r="O97" s="180">
        <f>ROUND(E97*N97,2)</f>
        <v>0</v>
      </c>
      <c r="P97" s="180">
        <v>0</v>
      </c>
      <c r="Q97" s="180">
        <f>ROUND(E97*P97,2)</f>
        <v>0</v>
      </c>
      <c r="R97" s="182" t="s">
        <v>1069</v>
      </c>
      <c r="S97" s="182" t="s">
        <v>363</v>
      </c>
      <c r="T97" s="183" t="s">
        <v>363</v>
      </c>
      <c r="U97" s="159">
        <v>0.2</v>
      </c>
      <c r="V97" s="159">
        <f>ROUND(E97*U97,2)</f>
        <v>68.239999999999995</v>
      </c>
      <c r="W97" s="159"/>
      <c r="X97" s="159" t="s">
        <v>411</v>
      </c>
      <c r="Y97" s="159" t="s">
        <v>366</v>
      </c>
      <c r="Z97" s="148"/>
      <c r="AA97" s="148"/>
      <c r="AB97" s="148"/>
      <c r="AC97" s="148"/>
      <c r="AD97" s="148"/>
      <c r="AE97" s="148"/>
      <c r="AF97" s="148"/>
      <c r="AG97" s="148" t="s">
        <v>412</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206" t="s">
        <v>2903</v>
      </c>
      <c r="D98" s="198"/>
      <c r="E98" s="199"/>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481</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206" t="s">
        <v>2978</v>
      </c>
      <c r="D99" s="198"/>
      <c r="E99" s="199">
        <v>4.0442999999999998</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481</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206" t="s">
        <v>2979</v>
      </c>
      <c r="D100" s="198"/>
      <c r="E100" s="199">
        <v>48.048000000000002</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481</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206" t="s">
        <v>2980</v>
      </c>
      <c r="D101" s="198"/>
      <c r="E101" s="199">
        <v>26.88</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481</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2">
      <c r="A102" s="155"/>
      <c r="B102" s="156"/>
      <c r="C102" s="206" t="s">
        <v>2981</v>
      </c>
      <c r="D102" s="198"/>
      <c r="E102" s="199">
        <v>4.3391999999999999</v>
      </c>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481</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2">
      <c r="A103" s="155"/>
      <c r="B103" s="156"/>
      <c r="C103" s="206" t="s">
        <v>2982</v>
      </c>
      <c r="D103" s="198"/>
      <c r="E103" s="199">
        <v>3.5255999999999998</v>
      </c>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481</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206" t="s">
        <v>2983</v>
      </c>
      <c r="D104" s="198"/>
      <c r="E104" s="199">
        <v>4.2510000000000003</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481</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206" t="s">
        <v>2984</v>
      </c>
      <c r="D105" s="198"/>
      <c r="E105" s="199">
        <v>20.928000000000001</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481</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
      <c r="A106" s="155"/>
      <c r="B106" s="156"/>
      <c r="C106" s="206" t="s">
        <v>2985</v>
      </c>
      <c r="D106" s="198"/>
      <c r="E106" s="199">
        <v>42.51</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481</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2">
      <c r="A107" s="155"/>
      <c r="B107" s="156"/>
      <c r="C107" s="206" t="s">
        <v>2986</v>
      </c>
      <c r="D107" s="198"/>
      <c r="E107" s="199">
        <v>18.128</v>
      </c>
      <c r="F107" s="159"/>
      <c r="G107" s="159"/>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481</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3" x14ac:dyDescent="0.2">
      <c r="A108" s="155"/>
      <c r="B108" s="156"/>
      <c r="C108" s="206" t="s">
        <v>2987</v>
      </c>
      <c r="D108" s="198"/>
      <c r="E108" s="199">
        <v>28.119</v>
      </c>
      <c r="F108" s="159"/>
      <c r="G108" s="15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481</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206" t="s">
        <v>2988</v>
      </c>
      <c r="D109" s="198"/>
      <c r="E109" s="199">
        <v>21.504000000000001</v>
      </c>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481</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206" t="s">
        <v>2989</v>
      </c>
      <c r="D110" s="198"/>
      <c r="E110" s="199">
        <v>56.783999999999999</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481</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
      <c r="A111" s="155"/>
      <c r="B111" s="156"/>
      <c r="C111" s="206" t="s">
        <v>2990</v>
      </c>
      <c r="D111" s="198"/>
      <c r="E111" s="199">
        <v>20.928000000000001</v>
      </c>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481</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
      <c r="A112" s="155"/>
      <c r="B112" s="156"/>
      <c r="C112" s="206" t="s">
        <v>2991</v>
      </c>
      <c r="D112" s="198"/>
      <c r="E112" s="199">
        <v>38.259</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481</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
      <c r="A113" s="155"/>
      <c r="B113" s="156"/>
      <c r="C113" s="206" t="s">
        <v>2992</v>
      </c>
      <c r="D113" s="198"/>
      <c r="E113" s="199">
        <v>2.964</v>
      </c>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481</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ht="22.5" outlineLevel="1" x14ac:dyDescent="0.2">
      <c r="A114" s="177">
        <v>20</v>
      </c>
      <c r="B114" s="178" t="s">
        <v>2993</v>
      </c>
      <c r="C114" s="193" t="s">
        <v>2994</v>
      </c>
      <c r="D114" s="179" t="s">
        <v>457</v>
      </c>
      <c r="E114" s="180">
        <v>124</v>
      </c>
      <c r="F114" s="181"/>
      <c r="G114" s="182">
        <f>ROUND(E114*F114,2)</f>
        <v>0</v>
      </c>
      <c r="H114" s="181"/>
      <c r="I114" s="182">
        <f>ROUND(E114*H114,2)</f>
        <v>0</v>
      </c>
      <c r="J114" s="181"/>
      <c r="K114" s="182">
        <f>ROUND(E114*J114,2)</f>
        <v>0</v>
      </c>
      <c r="L114" s="182">
        <v>12</v>
      </c>
      <c r="M114" s="182">
        <f>G114*(1+L114/100)</f>
        <v>0</v>
      </c>
      <c r="N114" s="180">
        <v>4.8999999999999998E-4</v>
      </c>
      <c r="O114" s="180">
        <f>ROUND(E114*N114,2)</f>
        <v>0.06</v>
      </c>
      <c r="P114" s="180">
        <v>6.2E-2</v>
      </c>
      <c r="Q114" s="180">
        <f>ROUND(E114*P114,2)</f>
        <v>7.69</v>
      </c>
      <c r="R114" s="182" t="s">
        <v>601</v>
      </c>
      <c r="S114" s="182" t="s">
        <v>363</v>
      </c>
      <c r="T114" s="183" t="s">
        <v>363</v>
      </c>
      <c r="U114" s="159">
        <v>0.99299999999999999</v>
      </c>
      <c r="V114" s="159">
        <f>ROUND(E114*U114,2)</f>
        <v>123.13</v>
      </c>
      <c r="W114" s="159"/>
      <c r="X114" s="159" t="s">
        <v>411</v>
      </c>
      <c r="Y114" s="159" t="s">
        <v>366</v>
      </c>
      <c r="Z114" s="148"/>
      <c r="AA114" s="148"/>
      <c r="AB114" s="148"/>
      <c r="AC114" s="148"/>
      <c r="AD114" s="148"/>
      <c r="AE114" s="148"/>
      <c r="AF114" s="148"/>
      <c r="AG114" s="148" t="s">
        <v>412</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2">
      <c r="A115" s="155"/>
      <c r="B115" s="156"/>
      <c r="C115" s="283" t="s">
        <v>742</v>
      </c>
      <c r="D115" s="284"/>
      <c r="E115" s="284"/>
      <c r="F115" s="284"/>
      <c r="G115" s="284"/>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369</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ht="22.5" outlineLevel="2" x14ac:dyDescent="0.2">
      <c r="A116" s="155"/>
      <c r="B116" s="156"/>
      <c r="C116" s="206" t="s">
        <v>2995</v>
      </c>
      <c r="D116" s="198"/>
      <c r="E116" s="199">
        <v>124</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481</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x14ac:dyDescent="0.2">
      <c r="A117" s="167" t="s">
        <v>358</v>
      </c>
      <c r="B117" s="168" t="s">
        <v>215</v>
      </c>
      <c r="C117" s="192" t="s">
        <v>216</v>
      </c>
      <c r="D117" s="169"/>
      <c r="E117" s="170"/>
      <c r="F117" s="171"/>
      <c r="G117" s="171">
        <f>SUMIF(AG118:AG122,"&lt;&gt;NOR",G118:G122)</f>
        <v>0</v>
      </c>
      <c r="H117" s="171"/>
      <c r="I117" s="171">
        <f>SUM(I118:I122)</f>
        <v>0</v>
      </c>
      <c r="J117" s="171"/>
      <c r="K117" s="171">
        <f>SUM(K118:K122)</f>
        <v>0</v>
      </c>
      <c r="L117" s="171"/>
      <c r="M117" s="171">
        <f>SUM(M118:M122)</f>
        <v>0</v>
      </c>
      <c r="N117" s="170"/>
      <c r="O117" s="170">
        <f>SUM(O118:O122)</f>
        <v>0</v>
      </c>
      <c r="P117" s="170"/>
      <c r="Q117" s="170">
        <f>SUM(Q118:Q122)</f>
        <v>0</v>
      </c>
      <c r="R117" s="171"/>
      <c r="S117" s="171"/>
      <c r="T117" s="172"/>
      <c r="U117" s="166"/>
      <c r="V117" s="166">
        <f>SUM(V118:V122)</f>
        <v>432.2</v>
      </c>
      <c r="W117" s="166"/>
      <c r="X117" s="166"/>
      <c r="Y117" s="166"/>
      <c r="AG117" t="s">
        <v>359</v>
      </c>
    </row>
    <row r="118" spans="1:60" ht="22.5" outlineLevel="1" x14ac:dyDescent="0.2">
      <c r="A118" s="177">
        <v>21</v>
      </c>
      <c r="B118" s="178" t="s">
        <v>1066</v>
      </c>
      <c r="C118" s="193" t="s">
        <v>1067</v>
      </c>
      <c r="D118" s="179" t="s">
        <v>1068</v>
      </c>
      <c r="E118" s="180">
        <v>167.71467000000001</v>
      </c>
      <c r="F118" s="181"/>
      <c r="G118" s="182">
        <f>ROUND(E118*F118,2)</f>
        <v>0</v>
      </c>
      <c r="H118" s="181"/>
      <c r="I118" s="182">
        <f>ROUND(E118*H118,2)</f>
        <v>0</v>
      </c>
      <c r="J118" s="181"/>
      <c r="K118" s="182">
        <f>ROUND(E118*J118,2)</f>
        <v>0</v>
      </c>
      <c r="L118" s="182">
        <v>12</v>
      </c>
      <c r="M118" s="182">
        <f>G118*(1+L118/100)</f>
        <v>0</v>
      </c>
      <c r="N118" s="180">
        <v>0</v>
      </c>
      <c r="O118" s="180">
        <f>ROUND(E118*N118,2)</f>
        <v>0</v>
      </c>
      <c r="P118" s="180">
        <v>0</v>
      </c>
      <c r="Q118" s="180">
        <f>ROUND(E118*P118,2)</f>
        <v>0</v>
      </c>
      <c r="R118" s="182" t="s">
        <v>1069</v>
      </c>
      <c r="S118" s="182" t="s">
        <v>363</v>
      </c>
      <c r="T118" s="183" t="s">
        <v>363</v>
      </c>
      <c r="U118" s="159">
        <v>2.577</v>
      </c>
      <c r="V118" s="159">
        <f>ROUND(E118*U118,2)</f>
        <v>432.2</v>
      </c>
      <c r="W118" s="159"/>
      <c r="X118" s="159" t="s">
        <v>220</v>
      </c>
      <c r="Y118" s="159" t="s">
        <v>366</v>
      </c>
      <c r="Z118" s="148"/>
      <c r="AA118" s="148"/>
      <c r="AB118" s="148"/>
      <c r="AC118" s="148"/>
      <c r="AD118" s="148"/>
      <c r="AE118" s="148"/>
      <c r="AF118" s="148"/>
      <c r="AG118" s="148" t="s">
        <v>1070</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2" x14ac:dyDescent="0.2">
      <c r="A119" s="155"/>
      <c r="B119" s="156"/>
      <c r="C119" s="286" t="s">
        <v>1071</v>
      </c>
      <c r="D119" s="287"/>
      <c r="E119" s="287"/>
      <c r="F119" s="287"/>
      <c r="G119" s="287"/>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479</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2" x14ac:dyDescent="0.2">
      <c r="A120" s="155"/>
      <c r="B120" s="156"/>
      <c r="C120" s="206" t="s">
        <v>1072</v>
      </c>
      <c r="D120" s="198"/>
      <c r="E120" s="199"/>
      <c r="F120" s="159"/>
      <c r="G120" s="159"/>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481</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3" x14ac:dyDescent="0.2">
      <c r="A121" s="155"/>
      <c r="B121" s="156"/>
      <c r="C121" s="206" t="s">
        <v>2996</v>
      </c>
      <c r="D121" s="198"/>
      <c r="E121" s="199"/>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481</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206" t="s">
        <v>2997</v>
      </c>
      <c r="D122" s="198"/>
      <c r="E122" s="199">
        <v>167.71467000000001</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481</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x14ac:dyDescent="0.2">
      <c r="A123" s="167" t="s">
        <v>358</v>
      </c>
      <c r="B123" s="168" t="s">
        <v>289</v>
      </c>
      <c r="C123" s="192" t="s">
        <v>290</v>
      </c>
      <c r="D123" s="169"/>
      <c r="E123" s="170"/>
      <c r="F123" s="171"/>
      <c r="G123" s="171">
        <f>SUMIF(AG124:AG160,"&lt;&gt;NOR",G124:G160)</f>
        <v>0</v>
      </c>
      <c r="H123" s="171"/>
      <c r="I123" s="171">
        <f>SUM(I124:I160)</f>
        <v>0</v>
      </c>
      <c r="J123" s="171"/>
      <c r="K123" s="171">
        <f>SUM(K124:K160)</f>
        <v>0</v>
      </c>
      <c r="L123" s="171"/>
      <c r="M123" s="171">
        <f>SUM(M124:M160)</f>
        <v>0</v>
      </c>
      <c r="N123" s="170"/>
      <c r="O123" s="170">
        <f>SUM(O124:O160)</f>
        <v>6.1199999999999992</v>
      </c>
      <c r="P123" s="170"/>
      <c r="Q123" s="170">
        <f>SUM(Q124:Q160)</f>
        <v>0.36</v>
      </c>
      <c r="R123" s="171"/>
      <c r="S123" s="171"/>
      <c r="T123" s="172"/>
      <c r="U123" s="166"/>
      <c r="V123" s="166">
        <f>SUM(V124:V160)</f>
        <v>230.52</v>
      </c>
      <c r="W123" s="166"/>
      <c r="X123" s="166"/>
      <c r="Y123" s="166"/>
      <c r="AG123" t="s">
        <v>359</v>
      </c>
    </row>
    <row r="124" spans="1:60" ht="22.5" outlineLevel="1" x14ac:dyDescent="0.2">
      <c r="A124" s="177">
        <v>22</v>
      </c>
      <c r="B124" s="178" t="s">
        <v>2998</v>
      </c>
      <c r="C124" s="193" t="s">
        <v>2999</v>
      </c>
      <c r="D124" s="179" t="s">
        <v>549</v>
      </c>
      <c r="E124" s="180">
        <v>545.72</v>
      </c>
      <c r="F124" s="181"/>
      <c r="G124" s="182">
        <f>ROUND(E124*F124,2)</f>
        <v>0</v>
      </c>
      <c r="H124" s="181"/>
      <c r="I124" s="182">
        <f>ROUND(E124*H124,2)</f>
        <v>0</v>
      </c>
      <c r="J124" s="181"/>
      <c r="K124" s="182">
        <f>ROUND(E124*J124,2)</f>
        <v>0</v>
      </c>
      <c r="L124" s="182">
        <v>12</v>
      </c>
      <c r="M124" s="182">
        <f>G124*(1+L124/100)</f>
        <v>0</v>
      </c>
      <c r="N124" s="180">
        <v>8.0000000000000007E-5</v>
      </c>
      <c r="O124" s="180">
        <f>ROUND(E124*N124,2)</f>
        <v>0.04</v>
      </c>
      <c r="P124" s="180">
        <v>0</v>
      </c>
      <c r="Q124" s="180">
        <f>ROUND(E124*P124,2)</f>
        <v>0</v>
      </c>
      <c r="R124" s="182" t="s">
        <v>575</v>
      </c>
      <c r="S124" s="182" t="s">
        <v>363</v>
      </c>
      <c r="T124" s="183" t="s">
        <v>363</v>
      </c>
      <c r="U124" s="159">
        <v>0.41599999999999998</v>
      </c>
      <c r="V124" s="159">
        <f>ROUND(E124*U124,2)</f>
        <v>227.02</v>
      </c>
      <c r="W124" s="159"/>
      <c r="X124" s="159" t="s">
        <v>411</v>
      </c>
      <c r="Y124" s="159" t="s">
        <v>366</v>
      </c>
      <c r="Z124" s="148"/>
      <c r="AA124" s="148"/>
      <c r="AB124" s="148"/>
      <c r="AC124" s="148"/>
      <c r="AD124" s="148"/>
      <c r="AE124" s="148"/>
      <c r="AF124" s="148"/>
      <c r="AG124" s="148" t="s">
        <v>412</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283" t="s">
        <v>3103</v>
      </c>
      <c r="D125" s="284"/>
      <c r="E125" s="284"/>
      <c r="F125" s="284"/>
      <c r="G125" s="284"/>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369</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274" t="s">
        <v>3000</v>
      </c>
      <c r="D126" s="275"/>
      <c r="E126" s="275"/>
      <c r="F126" s="275"/>
      <c r="G126" s="275"/>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369</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2" x14ac:dyDescent="0.2">
      <c r="A127" s="155"/>
      <c r="B127" s="156"/>
      <c r="C127" s="206" t="s">
        <v>3001</v>
      </c>
      <c r="D127" s="198"/>
      <c r="E127" s="199"/>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481</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206" t="s">
        <v>3002</v>
      </c>
      <c r="D128" s="198"/>
      <c r="E128" s="199">
        <v>46.2</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481</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206" t="s">
        <v>3003</v>
      </c>
      <c r="D129" s="198"/>
      <c r="E129" s="199">
        <v>40.700000000000003</v>
      </c>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481</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206" t="s">
        <v>3004</v>
      </c>
      <c r="D130" s="198"/>
      <c r="E130" s="199">
        <v>207.48</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481</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206" t="s">
        <v>3005</v>
      </c>
      <c r="D131" s="198"/>
      <c r="E131" s="199">
        <v>244</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481</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206" t="s">
        <v>3006</v>
      </c>
      <c r="D132" s="198"/>
      <c r="E132" s="199">
        <v>3.34</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481</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206" t="s">
        <v>3007</v>
      </c>
      <c r="D133" s="198"/>
      <c r="E133" s="199">
        <v>4</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481</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77">
        <v>23</v>
      </c>
      <c r="B134" s="178" t="s">
        <v>2044</v>
      </c>
      <c r="C134" s="193" t="s">
        <v>2045</v>
      </c>
      <c r="D134" s="179" t="s">
        <v>476</v>
      </c>
      <c r="E134" s="180">
        <v>10.62021</v>
      </c>
      <c r="F134" s="181"/>
      <c r="G134" s="182">
        <f>ROUND(E134*F134,2)</f>
        <v>0</v>
      </c>
      <c r="H134" s="181"/>
      <c r="I134" s="182">
        <f>ROUND(E134*H134,2)</f>
        <v>0</v>
      </c>
      <c r="J134" s="181"/>
      <c r="K134" s="182">
        <f>ROUND(E134*J134,2)</f>
        <v>0</v>
      </c>
      <c r="L134" s="182">
        <v>12</v>
      </c>
      <c r="M134" s="182">
        <f>G134*(1+L134/100)</f>
        <v>0</v>
      </c>
      <c r="N134" s="180">
        <v>2.2970000000000001E-2</v>
      </c>
      <c r="O134" s="180">
        <f>ROUND(E134*N134,2)</f>
        <v>0.24</v>
      </c>
      <c r="P134" s="180">
        <v>0</v>
      </c>
      <c r="Q134" s="180">
        <f>ROUND(E134*P134,2)</f>
        <v>0</v>
      </c>
      <c r="R134" s="182" t="s">
        <v>575</v>
      </c>
      <c r="S134" s="182" t="s">
        <v>363</v>
      </c>
      <c r="T134" s="183" t="s">
        <v>363</v>
      </c>
      <c r="U134" s="159">
        <v>0</v>
      </c>
      <c r="V134" s="159">
        <f>ROUND(E134*U134,2)</f>
        <v>0</v>
      </c>
      <c r="W134" s="159"/>
      <c r="X134" s="159" t="s">
        <v>411</v>
      </c>
      <c r="Y134" s="159" t="s">
        <v>366</v>
      </c>
      <c r="Z134" s="148"/>
      <c r="AA134" s="148"/>
      <c r="AB134" s="148"/>
      <c r="AC134" s="148"/>
      <c r="AD134" s="148"/>
      <c r="AE134" s="148"/>
      <c r="AF134" s="148"/>
      <c r="AG134" s="148" t="s">
        <v>412</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206" t="s">
        <v>3008</v>
      </c>
      <c r="D135" s="198"/>
      <c r="E135" s="199">
        <v>0.13564000000000001</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481</v>
      </c>
      <c r="AH135" s="148">
        <v>5</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206" t="s">
        <v>3009</v>
      </c>
      <c r="D136" s="198"/>
      <c r="E136" s="199">
        <v>8.3433499999999992</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481</v>
      </c>
      <c r="AH136" s="148">
        <v>5</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3" x14ac:dyDescent="0.2">
      <c r="A137" s="155"/>
      <c r="B137" s="156"/>
      <c r="C137" s="206" t="s">
        <v>3010</v>
      </c>
      <c r="D137" s="198"/>
      <c r="E137" s="199">
        <v>2.1412200000000001</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481</v>
      </c>
      <c r="AH137" s="148">
        <v>5</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22.5" outlineLevel="1" x14ac:dyDescent="0.2">
      <c r="A138" s="177">
        <v>24</v>
      </c>
      <c r="B138" s="178" t="s">
        <v>3011</v>
      </c>
      <c r="C138" s="193" t="s">
        <v>3012</v>
      </c>
      <c r="D138" s="179" t="s">
        <v>549</v>
      </c>
      <c r="E138" s="180">
        <v>4.5199999999999996</v>
      </c>
      <c r="F138" s="181"/>
      <c r="G138" s="182">
        <f>ROUND(E138*F138,2)</f>
        <v>0</v>
      </c>
      <c r="H138" s="181"/>
      <c r="I138" s="182">
        <f>ROUND(E138*H138,2)</f>
        <v>0</v>
      </c>
      <c r="J138" s="181"/>
      <c r="K138" s="182">
        <f>ROUND(E138*J138,2)</f>
        <v>0</v>
      </c>
      <c r="L138" s="182">
        <v>12</v>
      </c>
      <c r="M138" s="182">
        <f>G138*(1+L138/100)</f>
        <v>0</v>
      </c>
      <c r="N138" s="180">
        <v>1.6000000000000001E-4</v>
      </c>
      <c r="O138" s="180">
        <f>ROUND(E138*N138,2)</f>
        <v>0</v>
      </c>
      <c r="P138" s="180">
        <v>3.5749999999999997E-2</v>
      </c>
      <c r="Q138" s="180">
        <f>ROUND(E138*P138,2)</f>
        <v>0.16</v>
      </c>
      <c r="R138" s="182" t="s">
        <v>575</v>
      </c>
      <c r="S138" s="182" t="s">
        <v>363</v>
      </c>
      <c r="T138" s="183" t="s">
        <v>363</v>
      </c>
      <c r="U138" s="159">
        <v>0.36930000000000002</v>
      </c>
      <c r="V138" s="159">
        <f>ROUND(E138*U138,2)</f>
        <v>1.67</v>
      </c>
      <c r="W138" s="159"/>
      <c r="X138" s="159" t="s">
        <v>411</v>
      </c>
      <c r="Y138" s="159" t="s">
        <v>366</v>
      </c>
      <c r="Z138" s="148"/>
      <c r="AA138" s="148"/>
      <c r="AB138" s="148"/>
      <c r="AC138" s="148"/>
      <c r="AD138" s="148"/>
      <c r="AE138" s="148"/>
      <c r="AF138" s="148"/>
      <c r="AG138" s="148" t="s">
        <v>412</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2" x14ac:dyDescent="0.2">
      <c r="A139" s="155"/>
      <c r="B139" s="156"/>
      <c r="C139" s="206" t="s">
        <v>2903</v>
      </c>
      <c r="D139" s="198"/>
      <c r="E139" s="199"/>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481</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206" t="s">
        <v>3013</v>
      </c>
      <c r="D140" s="198"/>
      <c r="E140" s="199">
        <v>4.5199999999999996</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481</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ht="22.5" outlineLevel="1" x14ac:dyDescent="0.2">
      <c r="A141" s="177">
        <v>25</v>
      </c>
      <c r="B141" s="178" t="s">
        <v>3014</v>
      </c>
      <c r="C141" s="193" t="s">
        <v>3015</v>
      </c>
      <c r="D141" s="179" t="s">
        <v>549</v>
      </c>
      <c r="E141" s="180">
        <v>5.6</v>
      </c>
      <c r="F141" s="181"/>
      <c r="G141" s="182">
        <f>ROUND(E141*F141,2)</f>
        <v>0</v>
      </c>
      <c r="H141" s="181"/>
      <c r="I141" s="182">
        <f>ROUND(E141*H141,2)</f>
        <v>0</v>
      </c>
      <c r="J141" s="181"/>
      <c r="K141" s="182">
        <f>ROUND(E141*J141,2)</f>
        <v>0</v>
      </c>
      <c r="L141" s="182">
        <v>12</v>
      </c>
      <c r="M141" s="182">
        <f>G141*(1+L141/100)</f>
        <v>0</v>
      </c>
      <c r="N141" s="180">
        <v>1.6000000000000001E-4</v>
      </c>
      <c r="O141" s="180">
        <f>ROUND(E141*N141,2)</f>
        <v>0</v>
      </c>
      <c r="P141" s="180">
        <v>3.5749999999999997E-2</v>
      </c>
      <c r="Q141" s="180">
        <f>ROUND(E141*P141,2)</f>
        <v>0.2</v>
      </c>
      <c r="R141" s="182" t="s">
        <v>575</v>
      </c>
      <c r="S141" s="182" t="s">
        <v>363</v>
      </c>
      <c r="T141" s="183" t="s">
        <v>363</v>
      </c>
      <c r="U141" s="159">
        <v>0.32746999999999998</v>
      </c>
      <c r="V141" s="159">
        <f>ROUND(E141*U141,2)</f>
        <v>1.83</v>
      </c>
      <c r="W141" s="159"/>
      <c r="X141" s="159" t="s">
        <v>411</v>
      </c>
      <c r="Y141" s="159" t="s">
        <v>366</v>
      </c>
      <c r="Z141" s="148"/>
      <c r="AA141" s="148"/>
      <c r="AB141" s="148"/>
      <c r="AC141" s="148"/>
      <c r="AD141" s="148"/>
      <c r="AE141" s="148"/>
      <c r="AF141" s="148"/>
      <c r="AG141" s="148" t="s">
        <v>412</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2" x14ac:dyDescent="0.2">
      <c r="A142" s="155"/>
      <c r="B142" s="156"/>
      <c r="C142" s="206" t="s">
        <v>2903</v>
      </c>
      <c r="D142" s="198"/>
      <c r="E142" s="199"/>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481</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
      <c r="A143" s="155"/>
      <c r="B143" s="156"/>
      <c r="C143" s="206" t="s">
        <v>3016</v>
      </c>
      <c r="D143" s="198"/>
      <c r="E143" s="199">
        <v>5.6</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481</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77">
        <v>26</v>
      </c>
      <c r="B144" s="178" t="s">
        <v>3017</v>
      </c>
      <c r="C144" s="193" t="s">
        <v>3018</v>
      </c>
      <c r="D144" s="179" t="s">
        <v>476</v>
      </c>
      <c r="E144" s="180">
        <v>0.13564000000000001</v>
      </c>
      <c r="F144" s="181"/>
      <c r="G144" s="182">
        <f>ROUND(E144*F144,2)</f>
        <v>0</v>
      </c>
      <c r="H144" s="181"/>
      <c r="I144" s="182">
        <f>ROUND(E144*H144,2)</f>
        <v>0</v>
      </c>
      <c r="J144" s="181"/>
      <c r="K144" s="182">
        <f>ROUND(E144*J144,2)</f>
        <v>0</v>
      </c>
      <c r="L144" s="182">
        <v>12</v>
      </c>
      <c r="M144" s="182">
        <f>G144*(1+L144/100)</f>
        <v>0</v>
      </c>
      <c r="N144" s="180">
        <v>0.55000000000000004</v>
      </c>
      <c r="O144" s="180">
        <f>ROUND(E144*N144,2)</f>
        <v>7.0000000000000007E-2</v>
      </c>
      <c r="P144" s="180">
        <v>0</v>
      </c>
      <c r="Q144" s="180">
        <f>ROUND(E144*P144,2)</f>
        <v>0</v>
      </c>
      <c r="R144" s="182" t="s">
        <v>566</v>
      </c>
      <c r="S144" s="182" t="s">
        <v>363</v>
      </c>
      <c r="T144" s="183" t="s">
        <v>363</v>
      </c>
      <c r="U144" s="159">
        <v>0</v>
      </c>
      <c r="V144" s="159">
        <f>ROUND(E144*U144,2)</f>
        <v>0</v>
      </c>
      <c r="W144" s="159"/>
      <c r="X144" s="159" t="s">
        <v>567</v>
      </c>
      <c r="Y144" s="159" t="s">
        <v>366</v>
      </c>
      <c r="Z144" s="148"/>
      <c r="AA144" s="148"/>
      <c r="AB144" s="148"/>
      <c r="AC144" s="148"/>
      <c r="AD144" s="148"/>
      <c r="AE144" s="148"/>
      <c r="AF144" s="148"/>
      <c r="AG144" s="148" t="s">
        <v>568</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2" x14ac:dyDescent="0.2">
      <c r="A145" s="155"/>
      <c r="B145" s="156"/>
      <c r="C145" s="206" t="s">
        <v>3001</v>
      </c>
      <c r="D145" s="198"/>
      <c r="E145" s="199"/>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481</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2">
      <c r="A146" s="155"/>
      <c r="B146" s="156"/>
      <c r="C146" s="206" t="s">
        <v>3019</v>
      </c>
      <c r="D146" s="198"/>
      <c r="E146" s="199">
        <v>5.611E-2</v>
      </c>
      <c r="F146" s="159"/>
      <c r="G146" s="159"/>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481</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2">
      <c r="A147" s="155"/>
      <c r="B147" s="156"/>
      <c r="C147" s="206" t="s">
        <v>3020</v>
      </c>
      <c r="D147" s="198"/>
      <c r="E147" s="199">
        <v>6.7199999999999996E-2</v>
      </c>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481</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214" t="s">
        <v>1696</v>
      </c>
      <c r="D148" s="211"/>
      <c r="E148" s="212">
        <v>1.2330000000000001E-2</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481</v>
      </c>
      <c r="AH148" s="148">
        <v>4</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77">
        <v>27</v>
      </c>
      <c r="B149" s="178" t="s">
        <v>3021</v>
      </c>
      <c r="C149" s="193" t="s">
        <v>3018</v>
      </c>
      <c r="D149" s="179" t="s">
        <v>476</v>
      </c>
      <c r="E149" s="180">
        <v>8.3433499999999992</v>
      </c>
      <c r="F149" s="181"/>
      <c r="G149" s="182">
        <f>ROUND(E149*F149,2)</f>
        <v>0</v>
      </c>
      <c r="H149" s="181"/>
      <c r="I149" s="182">
        <f>ROUND(E149*H149,2)</f>
        <v>0</v>
      </c>
      <c r="J149" s="181"/>
      <c r="K149" s="182">
        <f>ROUND(E149*J149,2)</f>
        <v>0</v>
      </c>
      <c r="L149" s="182">
        <v>12</v>
      </c>
      <c r="M149" s="182">
        <f>G149*(1+L149/100)</f>
        <v>0</v>
      </c>
      <c r="N149" s="180">
        <v>0.55000000000000004</v>
      </c>
      <c r="O149" s="180">
        <f>ROUND(E149*N149,2)</f>
        <v>4.59</v>
      </c>
      <c r="P149" s="180">
        <v>0</v>
      </c>
      <c r="Q149" s="180">
        <f>ROUND(E149*P149,2)</f>
        <v>0</v>
      </c>
      <c r="R149" s="182" t="s">
        <v>566</v>
      </c>
      <c r="S149" s="182" t="s">
        <v>363</v>
      </c>
      <c r="T149" s="183" t="s">
        <v>363</v>
      </c>
      <c r="U149" s="159">
        <v>0</v>
      </c>
      <c r="V149" s="159">
        <f>ROUND(E149*U149,2)</f>
        <v>0</v>
      </c>
      <c r="W149" s="159"/>
      <c r="X149" s="159" t="s">
        <v>567</v>
      </c>
      <c r="Y149" s="159" t="s">
        <v>366</v>
      </c>
      <c r="Z149" s="148"/>
      <c r="AA149" s="148"/>
      <c r="AB149" s="148"/>
      <c r="AC149" s="148"/>
      <c r="AD149" s="148"/>
      <c r="AE149" s="148"/>
      <c r="AF149" s="148"/>
      <c r="AG149" s="148" t="s">
        <v>568</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206" t="s">
        <v>3001</v>
      </c>
      <c r="D150" s="198"/>
      <c r="E150" s="199"/>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481</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3" x14ac:dyDescent="0.2">
      <c r="A151" s="155"/>
      <c r="B151" s="156"/>
      <c r="C151" s="206" t="s">
        <v>3022</v>
      </c>
      <c r="D151" s="198"/>
      <c r="E151" s="199">
        <v>3.4856600000000002</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481</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2">
      <c r="A152" s="155"/>
      <c r="B152" s="156"/>
      <c r="C152" s="206" t="s">
        <v>3023</v>
      </c>
      <c r="D152" s="198"/>
      <c r="E152" s="199">
        <v>4.0991999999999997</v>
      </c>
      <c r="F152" s="159"/>
      <c r="G152" s="159"/>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481</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3" x14ac:dyDescent="0.2">
      <c r="A153" s="155"/>
      <c r="B153" s="156"/>
      <c r="C153" s="214" t="s">
        <v>1696</v>
      </c>
      <c r="D153" s="211"/>
      <c r="E153" s="212">
        <v>0.75849</v>
      </c>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481</v>
      </c>
      <c r="AH153" s="148">
        <v>4</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77">
        <v>28</v>
      </c>
      <c r="B154" s="178" t="s">
        <v>3024</v>
      </c>
      <c r="C154" s="193" t="s">
        <v>3018</v>
      </c>
      <c r="D154" s="179" t="s">
        <v>476</v>
      </c>
      <c r="E154" s="180">
        <v>2.1412200000000001</v>
      </c>
      <c r="F154" s="181"/>
      <c r="G154" s="182">
        <f>ROUND(E154*F154,2)</f>
        <v>0</v>
      </c>
      <c r="H154" s="181"/>
      <c r="I154" s="182">
        <f>ROUND(E154*H154,2)</f>
        <v>0</v>
      </c>
      <c r="J154" s="181"/>
      <c r="K154" s="182">
        <f>ROUND(E154*J154,2)</f>
        <v>0</v>
      </c>
      <c r="L154" s="182">
        <v>12</v>
      </c>
      <c r="M154" s="182">
        <f>G154*(1+L154/100)</f>
        <v>0</v>
      </c>
      <c r="N154" s="180">
        <v>0.55000000000000004</v>
      </c>
      <c r="O154" s="180">
        <f>ROUND(E154*N154,2)</f>
        <v>1.18</v>
      </c>
      <c r="P154" s="180">
        <v>0</v>
      </c>
      <c r="Q154" s="180">
        <f>ROUND(E154*P154,2)</f>
        <v>0</v>
      </c>
      <c r="R154" s="182" t="s">
        <v>566</v>
      </c>
      <c r="S154" s="182" t="s">
        <v>363</v>
      </c>
      <c r="T154" s="183" t="s">
        <v>363</v>
      </c>
      <c r="U154" s="159">
        <v>0</v>
      </c>
      <c r="V154" s="159">
        <f>ROUND(E154*U154,2)</f>
        <v>0</v>
      </c>
      <c r="W154" s="159"/>
      <c r="X154" s="159" t="s">
        <v>567</v>
      </c>
      <c r="Y154" s="159" t="s">
        <v>366</v>
      </c>
      <c r="Z154" s="148"/>
      <c r="AA154" s="148"/>
      <c r="AB154" s="148"/>
      <c r="AC154" s="148"/>
      <c r="AD154" s="148"/>
      <c r="AE154" s="148"/>
      <c r="AF154" s="148"/>
      <c r="AG154" s="148" t="s">
        <v>568</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2">
      <c r="A155" s="155"/>
      <c r="B155" s="156"/>
      <c r="C155" s="206" t="s">
        <v>3001</v>
      </c>
      <c r="D155" s="198"/>
      <c r="E155" s="199"/>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481</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
      <c r="A156" s="155"/>
      <c r="B156" s="156"/>
      <c r="C156" s="206" t="s">
        <v>3025</v>
      </c>
      <c r="D156" s="198"/>
      <c r="E156" s="199">
        <v>1.03488</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481</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3" x14ac:dyDescent="0.2">
      <c r="A157" s="155"/>
      <c r="B157" s="156"/>
      <c r="C157" s="206" t="s">
        <v>3026</v>
      </c>
      <c r="D157" s="198"/>
      <c r="E157" s="199">
        <v>0.91168000000000005</v>
      </c>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481</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3" x14ac:dyDescent="0.2">
      <c r="A158" s="155"/>
      <c r="B158" s="156"/>
      <c r="C158" s="214" t="s">
        <v>1696</v>
      </c>
      <c r="D158" s="211"/>
      <c r="E158" s="212">
        <v>0.19466</v>
      </c>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481</v>
      </c>
      <c r="AH158" s="148">
        <v>4</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v>29</v>
      </c>
      <c r="B159" s="156" t="s">
        <v>2075</v>
      </c>
      <c r="C159" s="215" t="s">
        <v>2076</v>
      </c>
      <c r="D159" s="157" t="s">
        <v>0</v>
      </c>
      <c r="E159" s="213"/>
      <c r="F159" s="160"/>
      <c r="G159" s="159">
        <f>ROUND(E159*F159,2)</f>
        <v>0</v>
      </c>
      <c r="H159" s="160"/>
      <c r="I159" s="159">
        <f>ROUND(E159*H159,2)</f>
        <v>0</v>
      </c>
      <c r="J159" s="160"/>
      <c r="K159" s="159">
        <f>ROUND(E159*J159,2)</f>
        <v>0</v>
      </c>
      <c r="L159" s="159">
        <v>12</v>
      </c>
      <c r="M159" s="159">
        <f>G159*(1+L159/100)</f>
        <v>0</v>
      </c>
      <c r="N159" s="158">
        <v>0</v>
      </c>
      <c r="O159" s="158">
        <f>ROUND(E159*N159,2)</f>
        <v>0</v>
      </c>
      <c r="P159" s="158">
        <v>0</v>
      </c>
      <c r="Q159" s="158">
        <f>ROUND(E159*P159,2)</f>
        <v>0</v>
      </c>
      <c r="R159" s="159" t="s">
        <v>575</v>
      </c>
      <c r="S159" s="159" t="s">
        <v>363</v>
      </c>
      <c r="T159" s="159" t="s">
        <v>363</v>
      </c>
      <c r="U159" s="159">
        <v>0</v>
      </c>
      <c r="V159" s="159">
        <f>ROUND(E159*U159,2)</f>
        <v>0</v>
      </c>
      <c r="W159" s="159"/>
      <c r="X159" s="159" t="s">
        <v>220</v>
      </c>
      <c r="Y159" s="159" t="s">
        <v>366</v>
      </c>
      <c r="Z159" s="148"/>
      <c r="AA159" s="148"/>
      <c r="AB159" s="148"/>
      <c r="AC159" s="148"/>
      <c r="AD159" s="148"/>
      <c r="AE159" s="148"/>
      <c r="AF159" s="148"/>
      <c r="AG159" s="148" t="s">
        <v>1070</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2" x14ac:dyDescent="0.2">
      <c r="A160" s="155"/>
      <c r="B160" s="156"/>
      <c r="C160" s="288" t="s">
        <v>1940</v>
      </c>
      <c r="D160" s="289"/>
      <c r="E160" s="289"/>
      <c r="F160" s="289"/>
      <c r="G160" s="28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479</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x14ac:dyDescent="0.2">
      <c r="A161" s="167" t="s">
        <v>358</v>
      </c>
      <c r="B161" s="168" t="s">
        <v>299</v>
      </c>
      <c r="C161" s="192" t="s">
        <v>300</v>
      </c>
      <c r="D161" s="169"/>
      <c r="E161" s="170"/>
      <c r="F161" s="171"/>
      <c r="G161" s="171">
        <f>SUMIF(AG162:AG184,"&lt;&gt;NOR",G162:G184)</f>
        <v>0</v>
      </c>
      <c r="H161" s="171"/>
      <c r="I161" s="171">
        <f>SUM(I162:I184)</f>
        <v>0</v>
      </c>
      <c r="J161" s="171"/>
      <c r="K161" s="171">
        <f>SUM(K162:K184)</f>
        <v>0</v>
      </c>
      <c r="L161" s="171"/>
      <c r="M161" s="171">
        <f>SUM(M162:M184)</f>
        <v>0</v>
      </c>
      <c r="N161" s="170"/>
      <c r="O161" s="170">
        <f>SUM(O162:O184)</f>
        <v>2.57</v>
      </c>
      <c r="P161" s="170"/>
      <c r="Q161" s="170">
        <f>SUM(Q162:Q184)</f>
        <v>0</v>
      </c>
      <c r="R161" s="171"/>
      <c r="S161" s="171"/>
      <c r="T161" s="172"/>
      <c r="U161" s="166"/>
      <c r="V161" s="166">
        <f>SUM(V162:V184)</f>
        <v>123.13</v>
      </c>
      <c r="W161" s="166"/>
      <c r="X161" s="166"/>
      <c r="Y161" s="166"/>
      <c r="AG161" t="s">
        <v>359</v>
      </c>
    </row>
    <row r="162" spans="1:60" outlineLevel="1" x14ac:dyDescent="0.2">
      <c r="A162" s="177">
        <v>30</v>
      </c>
      <c r="B162" s="178" t="s">
        <v>3027</v>
      </c>
      <c r="C162" s="193" t="s">
        <v>3028</v>
      </c>
      <c r="D162" s="179" t="s">
        <v>1669</v>
      </c>
      <c r="E162" s="180">
        <v>773.44</v>
      </c>
      <c r="F162" s="181"/>
      <c r="G162" s="182">
        <f>ROUND(E162*F162,2)</f>
        <v>0</v>
      </c>
      <c r="H162" s="181"/>
      <c r="I162" s="182">
        <f>ROUND(E162*H162,2)</f>
        <v>0</v>
      </c>
      <c r="J162" s="181"/>
      <c r="K162" s="182">
        <f>ROUND(E162*J162,2)</f>
        <v>0</v>
      </c>
      <c r="L162" s="182">
        <v>12</v>
      </c>
      <c r="M162" s="182">
        <f>G162*(1+L162/100)</f>
        <v>0</v>
      </c>
      <c r="N162" s="180">
        <v>5.0000000000000002E-5</v>
      </c>
      <c r="O162" s="180">
        <f>ROUND(E162*N162,2)</f>
        <v>0.04</v>
      </c>
      <c r="P162" s="180">
        <v>0</v>
      </c>
      <c r="Q162" s="180">
        <f>ROUND(E162*P162,2)</f>
        <v>0</v>
      </c>
      <c r="R162" s="182" t="s">
        <v>1430</v>
      </c>
      <c r="S162" s="182" t="s">
        <v>363</v>
      </c>
      <c r="T162" s="183" t="s">
        <v>363</v>
      </c>
      <c r="U162" s="159">
        <v>8.4000000000000005E-2</v>
      </c>
      <c r="V162" s="159">
        <f>ROUND(E162*U162,2)</f>
        <v>64.97</v>
      </c>
      <c r="W162" s="159"/>
      <c r="X162" s="159" t="s">
        <v>411</v>
      </c>
      <c r="Y162" s="159" t="s">
        <v>366</v>
      </c>
      <c r="Z162" s="148"/>
      <c r="AA162" s="148"/>
      <c r="AB162" s="148"/>
      <c r="AC162" s="148"/>
      <c r="AD162" s="148"/>
      <c r="AE162" s="148"/>
      <c r="AF162" s="148"/>
      <c r="AG162" s="148" t="s">
        <v>412</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
      <c r="A163" s="155"/>
      <c r="B163" s="156"/>
      <c r="C163" s="206" t="s">
        <v>3001</v>
      </c>
      <c r="D163" s="198"/>
      <c r="E163" s="199"/>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481</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2">
      <c r="A164" s="155"/>
      <c r="B164" s="156"/>
      <c r="C164" s="206" t="s">
        <v>3029</v>
      </c>
      <c r="D164" s="198"/>
      <c r="E164" s="199">
        <v>97.6</v>
      </c>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481</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2">
      <c r="A165" s="155"/>
      <c r="B165" s="156"/>
      <c r="C165" s="206" t="s">
        <v>3030</v>
      </c>
      <c r="D165" s="198"/>
      <c r="E165" s="199">
        <v>675.84</v>
      </c>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481</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77">
        <v>31</v>
      </c>
      <c r="B166" s="178" t="s">
        <v>3031</v>
      </c>
      <c r="C166" s="193" t="s">
        <v>3032</v>
      </c>
      <c r="D166" s="179" t="s">
        <v>1669</v>
      </c>
      <c r="E166" s="180">
        <v>757.82799999999997</v>
      </c>
      <c r="F166" s="181"/>
      <c r="G166" s="182">
        <f>ROUND(E166*F166,2)</f>
        <v>0</v>
      </c>
      <c r="H166" s="181"/>
      <c r="I166" s="182">
        <f>ROUND(E166*H166,2)</f>
        <v>0</v>
      </c>
      <c r="J166" s="181"/>
      <c r="K166" s="182">
        <f>ROUND(E166*J166,2)</f>
        <v>0</v>
      </c>
      <c r="L166" s="182">
        <v>12</v>
      </c>
      <c r="M166" s="182">
        <f>G166*(1+L166/100)</f>
        <v>0</v>
      </c>
      <c r="N166" s="180">
        <v>5.0000000000000002E-5</v>
      </c>
      <c r="O166" s="180">
        <f>ROUND(E166*N166,2)</f>
        <v>0.04</v>
      </c>
      <c r="P166" s="180">
        <v>0</v>
      </c>
      <c r="Q166" s="180">
        <f>ROUND(E166*P166,2)</f>
        <v>0</v>
      </c>
      <c r="R166" s="182" t="s">
        <v>1430</v>
      </c>
      <c r="S166" s="182" t="s">
        <v>363</v>
      </c>
      <c r="T166" s="183" t="s">
        <v>363</v>
      </c>
      <c r="U166" s="159">
        <v>4.3999999999999997E-2</v>
      </c>
      <c r="V166" s="159">
        <f>ROUND(E166*U166,2)</f>
        <v>33.340000000000003</v>
      </c>
      <c r="W166" s="159"/>
      <c r="X166" s="159" t="s">
        <v>411</v>
      </c>
      <c r="Y166" s="159" t="s">
        <v>366</v>
      </c>
      <c r="Z166" s="148"/>
      <c r="AA166" s="148"/>
      <c r="AB166" s="148"/>
      <c r="AC166" s="148"/>
      <c r="AD166" s="148"/>
      <c r="AE166" s="148"/>
      <c r="AF166" s="148"/>
      <c r="AG166" s="148" t="s">
        <v>412</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206" t="s">
        <v>3001</v>
      </c>
      <c r="D167" s="198"/>
      <c r="E167" s="199"/>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481</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
      <c r="A168" s="155"/>
      <c r="B168" s="156"/>
      <c r="C168" s="206" t="s">
        <v>3033</v>
      </c>
      <c r="D168" s="198"/>
      <c r="E168" s="199">
        <v>378.44400000000002</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481</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2">
      <c r="A169" s="155"/>
      <c r="B169" s="156"/>
      <c r="C169" s="206" t="s">
        <v>3034</v>
      </c>
      <c r="D169" s="198"/>
      <c r="E169" s="199">
        <v>379.38400000000001</v>
      </c>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481</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77">
        <v>32</v>
      </c>
      <c r="B170" s="178" t="s">
        <v>3035</v>
      </c>
      <c r="C170" s="193" t="s">
        <v>3036</v>
      </c>
      <c r="D170" s="179" t="s">
        <v>1669</v>
      </c>
      <c r="E170" s="180">
        <v>730.02959999999996</v>
      </c>
      <c r="F170" s="181"/>
      <c r="G170" s="182">
        <f>ROUND(E170*F170,2)</f>
        <v>0</v>
      </c>
      <c r="H170" s="181"/>
      <c r="I170" s="182">
        <f>ROUND(E170*H170,2)</f>
        <v>0</v>
      </c>
      <c r="J170" s="181"/>
      <c r="K170" s="182">
        <f>ROUND(E170*J170,2)</f>
        <v>0</v>
      </c>
      <c r="L170" s="182">
        <v>12</v>
      </c>
      <c r="M170" s="182">
        <f>G170*(1+L170/100)</f>
        <v>0</v>
      </c>
      <c r="N170" s="180">
        <v>5.0000000000000002E-5</v>
      </c>
      <c r="O170" s="180">
        <f>ROUND(E170*N170,2)</f>
        <v>0.04</v>
      </c>
      <c r="P170" s="180">
        <v>0</v>
      </c>
      <c r="Q170" s="180">
        <f>ROUND(E170*P170,2)</f>
        <v>0</v>
      </c>
      <c r="R170" s="182" t="s">
        <v>1430</v>
      </c>
      <c r="S170" s="182" t="s">
        <v>363</v>
      </c>
      <c r="T170" s="183" t="s">
        <v>363</v>
      </c>
      <c r="U170" s="159">
        <v>3.4000000000000002E-2</v>
      </c>
      <c r="V170" s="159">
        <f>ROUND(E170*U170,2)</f>
        <v>24.82</v>
      </c>
      <c r="W170" s="159"/>
      <c r="X170" s="159" t="s">
        <v>411</v>
      </c>
      <c r="Y170" s="159" t="s">
        <v>366</v>
      </c>
      <c r="Z170" s="148"/>
      <c r="AA170" s="148"/>
      <c r="AB170" s="148"/>
      <c r="AC170" s="148"/>
      <c r="AD170" s="148"/>
      <c r="AE170" s="148"/>
      <c r="AF170" s="148"/>
      <c r="AG170" s="148" t="s">
        <v>412</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206" t="s">
        <v>3037</v>
      </c>
      <c r="D171" s="198"/>
      <c r="E171" s="199"/>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481</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206" t="s">
        <v>3038</v>
      </c>
      <c r="D172" s="198"/>
      <c r="E172" s="199">
        <v>202.1</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481</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206" t="s">
        <v>3039</v>
      </c>
      <c r="D173" s="198"/>
      <c r="E173" s="199">
        <v>102.56399999999999</v>
      </c>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481</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206" t="s">
        <v>3040</v>
      </c>
      <c r="D174" s="198"/>
      <c r="E174" s="199">
        <v>304.76159999999999</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481</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
      <c r="A175" s="155"/>
      <c r="B175" s="156"/>
      <c r="C175" s="206" t="s">
        <v>3041</v>
      </c>
      <c r="D175" s="198"/>
      <c r="E175" s="199">
        <v>52.78</v>
      </c>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481</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
      <c r="A176" s="155"/>
      <c r="B176" s="156"/>
      <c r="C176" s="206" t="s">
        <v>3042</v>
      </c>
      <c r="D176" s="198"/>
      <c r="E176" s="199">
        <v>67.823999999999998</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481</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22.5" outlineLevel="1" x14ac:dyDescent="0.2">
      <c r="A177" s="177">
        <v>33</v>
      </c>
      <c r="B177" s="178" t="s">
        <v>3043</v>
      </c>
      <c r="C177" s="193" t="s">
        <v>3044</v>
      </c>
      <c r="D177" s="179" t="s">
        <v>1068</v>
      </c>
      <c r="E177" s="180">
        <v>0.83531999999999995</v>
      </c>
      <c r="F177" s="181"/>
      <c r="G177" s="182">
        <f>ROUND(E177*F177,2)</f>
        <v>0</v>
      </c>
      <c r="H177" s="181"/>
      <c r="I177" s="182">
        <f>ROUND(E177*H177,2)</f>
        <v>0</v>
      </c>
      <c r="J177" s="181"/>
      <c r="K177" s="182">
        <f>ROUND(E177*J177,2)</f>
        <v>0</v>
      </c>
      <c r="L177" s="182">
        <v>12</v>
      </c>
      <c r="M177" s="182">
        <f>G177*(1+L177/100)</f>
        <v>0</v>
      </c>
      <c r="N177" s="180">
        <v>1</v>
      </c>
      <c r="O177" s="180">
        <f>ROUND(E177*N177,2)</f>
        <v>0.84</v>
      </c>
      <c r="P177" s="180">
        <v>0</v>
      </c>
      <c r="Q177" s="180">
        <f>ROUND(E177*P177,2)</f>
        <v>0</v>
      </c>
      <c r="R177" s="182" t="s">
        <v>566</v>
      </c>
      <c r="S177" s="182" t="s">
        <v>363</v>
      </c>
      <c r="T177" s="183" t="s">
        <v>363</v>
      </c>
      <c r="U177" s="159">
        <v>0</v>
      </c>
      <c r="V177" s="159">
        <f>ROUND(E177*U177,2)</f>
        <v>0</v>
      </c>
      <c r="W177" s="159"/>
      <c r="X177" s="159" t="s">
        <v>567</v>
      </c>
      <c r="Y177" s="159" t="s">
        <v>366</v>
      </c>
      <c r="Z177" s="148"/>
      <c r="AA177" s="148"/>
      <c r="AB177" s="148"/>
      <c r="AC177" s="148"/>
      <c r="AD177" s="148"/>
      <c r="AE177" s="148"/>
      <c r="AF177" s="148"/>
      <c r="AG177" s="148" t="s">
        <v>568</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
      <c r="A178" s="155"/>
      <c r="B178" s="156"/>
      <c r="C178" s="206" t="s">
        <v>3045</v>
      </c>
      <c r="D178" s="198"/>
      <c r="E178" s="199">
        <v>0.83531999999999995</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481</v>
      </c>
      <c r="AH178" s="148">
        <v>5</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ht="22.5" outlineLevel="1" x14ac:dyDescent="0.2">
      <c r="A179" s="177">
        <v>34</v>
      </c>
      <c r="B179" s="178" t="s">
        <v>3046</v>
      </c>
      <c r="C179" s="193" t="s">
        <v>3047</v>
      </c>
      <c r="D179" s="179" t="s">
        <v>1068</v>
      </c>
      <c r="E179" s="180">
        <v>0.81845000000000001</v>
      </c>
      <c r="F179" s="181"/>
      <c r="G179" s="182">
        <f>ROUND(E179*F179,2)</f>
        <v>0</v>
      </c>
      <c r="H179" s="181"/>
      <c r="I179" s="182">
        <f>ROUND(E179*H179,2)</f>
        <v>0</v>
      </c>
      <c r="J179" s="181"/>
      <c r="K179" s="182">
        <f>ROUND(E179*J179,2)</f>
        <v>0</v>
      </c>
      <c r="L179" s="182">
        <v>12</v>
      </c>
      <c r="M179" s="182">
        <f>G179*(1+L179/100)</f>
        <v>0</v>
      </c>
      <c r="N179" s="180">
        <v>1</v>
      </c>
      <c r="O179" s="180">
        <f>ROUND(E179*N179,2)</f>
        <v>0.82</v>
      </c>
      <c r="P179" s="180">
        <v>0</v>
      </c>
      <c r="Q179" s="180">
        <f>ROUND(E179*P179,2)</f>
        <v>0</v>
      </c>
      <c r="R179" s="182" t="s">
        <v>566</v>
      </c>
      <c r="S179" s="182" t="s">
        <v>363</v>
      </c>
      <c r="T179" s="183" t="s">
        <v>363</v>
      </c>
      <c r="U179" s="159">
        <v>0</v>
      </c>
      <c r="V179" s="159">
        <f>ROUND(E179*U179,2)</f>
        <v>0</v>
      </c>
      <c r="W179" s="159"/>
      <c r="X179" s="159" t="s">
        <v>567</v>
      </c>
      <c r="Y179" s="159" t="s">
        <v>366</v>
      </c>
      <c r="Z179" s="148"/>
      <c r="AA179" s="148"/>
      <c r="AB179" s="148"/>
      <c r="AC179" s="148"/>
      <c r="AD179" s="148"/>
      <c r="AE179" s="148"/>
      <c r="AF179" s="148"/>
      <c r="AG179" s="148" t="s">
        <v>568</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2" x14ac:dyDescent="0.2">
      <c r="A180" s="155"/>
      <c r="B180" s="156"/>
      <c r="C180" s="206" t="s">
        <v>3048</v>
      </c>
      <c r="D180" s="198"/>
      <c r="E180" s="199">
        <v>0.81845000000000001</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481</v>
      </c>
      <c r="AH180" s="148">
        <v>5</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ht="22.5" outlineLevel="1" x14ac:dyDescent="0.2">
      <c r="A181" s="177">
        <v>35</v>
      </c>
      <c r="B181" s="178" t="s">
        <v>3049</v>
      </c>
      <c r="C181" s="193" t="s">
        <v>3050</v>
      </c>
      <c r="D181" s="179" t="s">
        <v>1669</v>
      </c>
      <c r="E181" s="180">
        <v>788.43196999999998</v>
      </c>
      <c r="F181" s="181"/>
      <c r="G181" s="182">
        <f>ROUND(E181*F181,2)</f>
        <v>0</v>
      </c>
      <c r="H181" s="181"/>
      <c r="I181" s="182">
        <f>ROUND(E181*H181,2)</f>
        <v>0</v>
      </c>
      <c r="J181" s="181"/>
      <c r="K181" s="182">
        <f>ROUND(E181*J181,2)</f>
        <v>0</v>
      </c>
      <c r="L181" s="182">
        <v>12</v>
      </c>
      <c r="M181" s="182">
        <f>G181*(1+L181/100)</f>
        <v>0</v>
      </c>
      <c r="N181" s="180">
        <v>1E-3</v>
      </c>
      <c r="O181" s="180">
        <f>ROUND(E181*N181,2)</f>
        <v>0.79</v>
      </c>
      <c r="P181" s="180">
        <v>0</v>
      </c>
      <c r="Q181" s="180">
        <f>ROUND(E181*P181,2)</f>
        <v>0</v>
      </c>
      <c r="R181" s="182" t="s">
        <v>566</v>
      </c>
      <c r="S181" s="182" t="s">
        <v>363</v>
      </c>
      <c r="T181" s="183" t="s">
        <v>363</v>
      </c>
      <c r="U181" s="159">
        <v>0</v>
      </c>
      <c r="V181" s="159">
        <f>ROUND(E181*U181,2)</f>
        <v>0</v>
      </c>
      <c r="W181" s="159"/>
      <c r="X181" s="159" t="s">
        <v>567</v>
      </c>
      <c r="Y181" s="159" t="s">
        <v>366</v>
      </c>
      <c r="Z181" s="148"/>
      <c r="AA181" s="148"/>
      <c r="AB181" s="148"/>
      <c r="AC181" s="148"/>
      <c r="AD181" s="148"/>
      <c r="AE181" s="148"/>
      <c r="AF181" s="148"/>
      <c r="AG181" s="148" t="s">
        <v>568</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206" t="s">
        <v>3051</v>
      </c>
      <c r="D182" s="198"/>
      <c r="E182" s="199">
        <v>788.43196999999998</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481</v>
      </c>
      <c r="AH182" s="148">
        <v>5</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v>36</v>
      </c>
      <c r="B183" s="156" t="s">
        <v>2367</v>
      </c>
      <c r="C183" s="215" t="s">
        <v>2368</v>
      </c>
      <c r="D183" s="157" t="s">
        <v>0</v>
      </c>
      <c r="E183" s="213"/>
      <c r="F183" s="160"/>
      <c r="G183" s="159">
        <f>ROUND(E183*F183,2)</f>
        <v>0</v>
      </c>
      <c r="H183" s="160"/>
      <c r="I183" s="159">
        <f>ROUND(E183*H183,2)</f>
        <v>0</v>
      </c>
      <c r="J183" s="160"/>
      <c r="K183" s="159">
        <f>ROUND(E183*J183,2)</f>
        <v>0</v>
      </c>
      <c r="L183" s="159">
        <v>12</v>
      </c>
      <c r="M183" s="159">
        <f>G183*(1+L183/100)</f>
        <v>0</v>
      </c>
      <c r="N183" s="158">
        <v>0</v>
      </c>
      <c r="O183" s="158">
        <f>ROUND(E183*N183,2)</f>
        <v>0</v>
      </c>
      <c r="P183" s="158">
        <v>0</v>
      </c>
      <c r="Q183" s="158">
        <f>ROUND(E183*P183,2)</f>
        <v>0</v>
      </c>
      <c r="R183" s="159" t="s">
        <v>1430</v>
      </c>
      <c r="S183" s="159" t="s">
        <v>363</v>
      </c>
      <c r="T183" s="159" t="s">
        <v>363</v>
      </c>
      <c r="U183" s="159">
        <v>0</v>
      </c>
      <c r="V183" s="159">
        <f>ROUND(E183*U183,2)</f>
        <v>0</v>
      </c>
      <c r="W183" s="159"/>
      <c r="X183" s="159" t="s">
        <v>220</v>
      </c>
      <c r="Y183" s="159" t="s">
        <v>366</v>
      </c>
      <c r="Z183" s="148"/>
      <c r="AA183" s="148"/>
      <c r="AB183" s="148"/>
      <c r="AC183" s="148"/>
      <c r="AD183" s="148"/>
      <c r="AE183" s="148"/>
      <c r="AF183" s="148"/>
      <c r="AG183" s="148" t="s">
        <v>1070</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
      <c r="A184" s="155"/>
      <c r="B184" s="156"/>
      <c r="C184" s="288" t="s">
        <v>1940</v>
      </c>
      <c r="D184" s="289"/>
      <c r="E184" s="289"/>
      <c r="F184" s="289"/>
      <c r="G184" s="28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479</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x14ac:dyDescent="0.2">
      <c r="A185" s="167" t="s">
        <v>358</v>
      </c>
      <c r="B185" s="168" t="s">
        <v>315</v>
      </c>
      <c r="C185" s="192" t="s">
        <v>317</v>
      </c>
      <c r="D185" s="169"/>
      <c r="E185" s="170"/>
      <c r="F185" s="171"/>
      <c r="G185" s="171">
        <f>SUMIF(AG186:AG261,"&lt;&gt;NOR",G186:G261)</f>
        <v>0</v>
      </c>
      <c r="H185" s="171"/>
      <c r="I185" s="171">
        <f>SUM(I186:I261)</f>
        <v>0</v>
      </c>
      <c r="J185" s="171"/>
      <c r="K185" s="171">
        <f>SUM(K186:K261)</f>
        <v>0</v>
      </c>
      <c r="L185" s="171"/>
      <c r="M185" s="171">
        <f>SUM(M186:M261)</f>
        <v>0</v>
      </c>
      <c r="N185" s="170"/>
      <c r="O185" s="170">
        <f>SUM(O186:O261)</f>
        <v>0.2</v>
      </c>
      <c r="P185" s="170"/>
      <c r="Q185" s="170">
        <f>SUM(Q186:Q261)</f>
        <v>0</v>
      </c>
      <c r="R185" s="171"/>
      <c r="S185" s="171"/>
      <c r="T185" s="172"/>
      <c r="U185" s="166"/>
      <c r="V185" s="166">
        <f>SUM(V186:V261)</f>
        <v>210.21</v>
      </c>
      <c r="W185" s="166"/>
      <c r="X185" s="166"/>
      <c r="Y185" s="166"/>
      <c r="AG185" t="s">
        <v>359</v>
      </c>
    </row>
    <row r="186" spans="1:60" ht="22.5" outlineLevel="1" x14ac:dyDescent="0.2">
      <c r="A186" s="177">
        <v>37</v>
      </c>
      <c r="B186" s="178" t="s">
        <v>2557</v>
      </c>
      <c r="C186" s="193" t="s">
        <v>2558</v>
      </c>
      <c r="D186" s="179" t="s">
        <v>534</v>
      </c>
      <c r="E186" s="180">
        <v>739.85221000000001</v>
      </c>
      <c r="F186" s="181"/>
      <c r="G186" s="182">
        <f>ROUND(E186*F186,2)</f>
        <v>0</v>
      </c>
      <c r="H186" s="181"/>
      <c r="I186" s="182">
        <f>ROUND(E186*H186,2)</f>
        <v>0</v>
      </c>
      <c r="J186" s="181"/>
      <c r="K186" s="182">
        <f>ROUND(E186*J186,2)</f>
        <v>0</v>
      </c>
      <c r="L186" s="182">
        <v>12</v>
      </c>
      <c r="M186" s="182">
        <f>G186*(1+L186/100)</f>
        <v>0</v>
      </c>
      <c r="N186" s="180">
        <v>1.2999999999999999E-4</v>
      </c>
      <c r="O186" s="180">
        <f>ROUND(E186*N186,2)</f>
        <v>0.1</v>
      </c>
      <c r="P186" s="180">
        <v>0</v>
      </c>
      <c r="Q186" s="180">
        <f>ROUND(E186*P186,2)</f>
        <v>0</v>
      </c>
      <c r="R186" s="182" t="s">
        <v>1004</v>
      </c>
      <c r="S186" s="182" t="s">
        <v>363</v>
      </c>
      <c r="T186" s="183" t="s">
        <v>363</v>
      </c>
      <c r="U186" s="159">
        <v>0.156</v>
      </c>
      <c r="V186" s="159">
        <f>ROUND(E186*U186,2)</f>
        <v>115.42</v>
      </c>
      <c r="W186" s="159"/>
      <c r="X186" s="159" t="s">
        <v>411</v>
      </c>
      <c r="Y186" s="159" t="s">
        <v>366</v>
      </c>
      <c r="Z186" s="148"/>
      <c r="AA186" s="148"/>
      <c r="AB186" s="148"/>
      <c r="AC186" s="148"/>
      <c r="AD186" s="148"/>
      <c r="AE186" s="148"/>
      <c r="AF186" s="148"/>
      <c r="AG186" s="148" t="s">
        <v>412</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
      <c r="A187" s="155"/>
      <c r="B187" s="156"/>
      <c r="C187" s="206" t="s">
        <v>2903</v>
      </c>
      <c r="D187" s="198"/>
      <c r="E187" s="199"/>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481</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2">
      <c r="A188" s="155"/>
      <c r="B188" s="156"/>
      <c r="C188" s="206" t="s">
        <v>2912</v>
      </c>
      <c r="D188" s="198"/>
      <c r="E188" s="199"/>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481</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2">
      <c r="A189" s="155"/>
      <c r="B189" s="156"/>
      <c r="C189" s="206" t="s">
        <v>3052</v>
      </c>
      <c r="D189" s="198"/>
      <c r="E189" s="199">
        <v>54.692259999999997</v>
      </c>
      <c r="F189" s="159"/>
      <c r="G189" s="159"/>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481</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2">
      <c r="A190" s="155"/>
      <c r="B190" s="156"/>
      <c r="C190" s="206" t="s">
        <v>3053</v>
      </c>
      <c r="D190" s="198"/>
      <c r="E190" s="199">
        <v>3.6442600000000001</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481</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2">
      <c r="A191" s="155"/>
      <c r="B191" s="156"/>
      <c r="C191" s="206" t="s">
        <v>3054</v>
      </c>
      <c r="D191" s="198"/>
      <c r="E191" s="199">
        <v>49.403120000000001</v>
      </c>
      <c r="F191" s="159"/>
      <c r="G191" s="159"/>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481</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
      <c r="A192" s="155"/>
      <c r="B192" s="156"/>
      <c r="C192" s="206" t="s">
        <v>3055</v>
      </c>
      <c r="D192" s="198"/>
      <c r="E192" s="199">
        <v>50.785670000000003</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481</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3" x14ac:dyDescent="0.2">
      <c r="A193" s="155"/>
      <c r="B193" s="156"/>
      <c r="C193" s="206" t="s">
        <v>3056</v>
      </c>
      <c r="D193" s="198"/>
      <c r="E193" s="199">
        <v>46.368600000000001</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481</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
      <c r="A194" s="155"/>
      <c r="B194" s="156"/>
      <c r="C194" s="206" t="s">
        <v>3057</v>
      </c>
      <c r="D194" s="198"/>
      <c r="E194" s="199">
        <v>9.9260000000000002</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481</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
      <c r="A195" s="155"/>
      <c r="B195" s="156"/>
      <c r="C195" s="206" t="s">
        <v>2934</v>
      </c>
      <c r="D195" s="198"/>
      <c r="E195" s="199"/>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481</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206" t="s">
        <v>3058</v>
      </c>
      <c r="D196" s="198"/>
      <c r="E196" s="199">
        <v>4.6504399999999997</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481</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2">
      <c r="A197" s="155"/>
      <c r="B197" s="156"/>
      <c r="C197" s="206" t="s">
        <v>3059</v>
      </c>
      <c r="D197" s="198"/>
      <c r="E197" s="199">
        <v>2.7008000000000001</v>
      </c>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481</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
      <c r="A198" s="155"/>
      <c r="B198" s="156"/>
      <c r="C198" s="206" t="s">
        <v>3060</v>
      </c>
      <c r="D198" s="198"/>
      <c r="E198" s="199">
        <v>3.7768999999999999</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481</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3" x14ac:dyDescent="0.2">
      <c r="A199" s="155"/>
      <c r="B199" s="156"/>
      <c r="C199" s="206" t="s">
        <v>3061</v>
      </c>
      <c r="D199" s="198"/>
      <c r="E199" s="199">
        <v>9.0476799999999997</v>
      </c>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481</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2">
      <c r="A200" s="155"/>
      <c r="B200" s="156"/>
      <c r="C200" s="206" t="s">
        <v>3062</v>
      </c>
      <c r="D200" s="198"/>
      <c r="E200" s="199">
        <v>22.577000000000002</v>
      </c>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481</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
      <c r="A201" s="155"/>
      <c r="B201" s="156"/>
      <c r="C201" s="206" t="s">
        <v>3063</v>
      </c>
      <c r="D201" s="198"/>
      <c r="E201" s="199">
        <v>18.601759999999999</v>
      </c>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481</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2">
      <c r="A202" s="155"/>
      <c r="B202" s="156"/>
      <c r="C202" s="206" t="s">
        <v>2919</v>
      </c>
      <c r="D202" s="198"/>
      <c r="E202" s="199"/>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481</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206" t="s">
        <v>3064</v>
      </c>
      <c r="D203" s="198"/>
      <c r="E203" s="199">
        <v>26.75</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481</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
      <c r="A204" s="155"/>
      <c r="B204" s="156"/>
      <c r="C204" s="206" t="s">
        <v>2943</v>
      </c>
      <c r="D204" s="198"/>
      <c r="E204" s="199"/>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481</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2">
      <c r="A205" s="155"/>
      <c r="B205" s="156"/>
      <c r="C205" s="206" t="s">
        <v>3065</v>
      </c>
      <c r="D205" s="198"/>
      <c r="E205" s="199">
        <v>39.231200000000001</v>
      </c>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481</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
      <c r="A206" s="155"/>
      <c r="B206" s="156"/>
      <c r="C206" s="206" t="s">
        <v>3066</v>
      </c>
      <c r="D206" s="198"/>
      <c r="E206" s="199">
        <v>38.163200000000003</v>
      </c>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481</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
      <c r="A207" s="155"/>
      <c r="B207" s="156"/>
      <c r="C207" s="206" t="s">
        <v>3067</v>
      </c>
      <c r="D207" s="198"/>
      <c r="E207" s="199">
        <v>19.045999999999999</v>
      </c>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481</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206" t="s">
        <v>3068</v>
      </c>
      <c r="D208" s="198"/>
      <c r="E208" s="199">
        <v>39.231200000000001</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481</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206" t="s">
        <v>3069</v>
      </c>
      <c r="D209" s="198"/>
      <c r="E209" s="199">
        <v>38.163200000000003</v>
      </c>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481</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206" t="s">
        <v>2921</v>
      </c>
      <c r="D210" s="198"/>
      <c r="E210" s="199"/>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481</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206" t="s">
        <v>3070</v>
      </c>
      <c r="D211" s="198"/>
      <c r="E211" s="199">
        <v>24.656400000000001</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481</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206" t="s">
        <v>3071</v>
      </c>
      <c r="D212" s="198"/>
      <c r="E212" s="199">
        <v>35.64</v>
      </c>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481</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206" t="s">
        <v>3072</v>
      </c>
      <c r="D213" s="198"/>
      <c r="E213" s="199">
        <v>26.082000000000001</v>
      </c>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481</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206" t="s">
        <v>3073</v>
      </c>
      <c r="D214" s="198"/>
      <c r="E214" s="199">
        <v>8.3996999999999993</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481</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206" t="s">
        <v>3074</v>
      </c>
      <c r="D215" s="198"/>
      <c r="E215" s="199">
        <v>5.0868000000000002</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481</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206" t="s">
        <v>3075</v>
      </c>
      <c r="D216" s="198"/>
      <c r="E216" s="199">
        <v>15.373799999999999</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481</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206" t="s">
        <v>3076</v>
      </c>
      <c r="D217" s="198"/>
      <c r="E217" s="199">
        <v>52.714799999999997</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481</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206" t="s">
        <v>3077</v>
      </c>
      <c r="D218" s="198"/>
      <c r="E218" s="199">
        <v>12.8466</v>
      </c>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481</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
      <c r="A219" s="155"/>
      <c r="B219" s="156"/>
      <c r="C219" s="206" t="s">
        <v>3078</v>
      </c>
      <c r="D219" s="198"/>
      <c r="E219" s="199">
        <v>15.219900000000001</v>
      </c>
      <c r="F219" s="159"/>
      <c r="G219" s="159"/>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481</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206" t="s">
        <v>3079</v>
      </c>
      <c r="D220" s="198"/>
      <c r="E220" s="199">
        <v>7.7759999999999998</v>
      </c>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481</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207" t="s">
        <v>772</v>
      </c>
      <c r="D221" s="200"/>
      <c r="E221" s="201">
        <v>680.55529000000001</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481</v>
      </c>
      <c r="AH221" s="148">
        <v>1</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206" t="s">
        <v>3001</v>
      </c>
      <c r="D222" s="198"/>
      <c r="E222" s="199"/>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481</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206" t="s">
        <v>3080</v>
      </c>
      <c r="D223" s="198"/>
      <c r="E223" s="199">
        <v>2.9828999999999999</v>
      </c>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481</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206" t="s">
        <v>3081</v>
      </c>
      <c r="D224" s="198"/>
      <c r="E224" s="199">
        <v>10.99098</v>
      </c>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481</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206" t="s">
        <v>3082</v>
      </c>
      <c r="D225" s="198"/>
      <c r="E225" s="199">
        <v>11.018280000000001</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481</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206" t="s">
        <v>3083</v>
      </c>
      <c r="D226" s="198"/>
      <c r="E226" s="199">
        <v>20.655360000000002</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481</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2">
      <c r="A227" s="155"/>
      <c r="B227" s="156"/>
      <c r="C227" s="207" t="s">
        <v>772</v>
      </c>
      <c r="D227" s="200"/>
      <c r="E227" s="201">
        <v>45.64752</v>
      </c>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481</v>
      </c>
      <c r="AH227" s="148">
        <v>1</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
      <c r="A228" s="155"/>
      <c r="B228" s="156"/>
      <c r="C228" s="206" t="s">
        <v>3037</v>
      </c>
      <c r="D228" s="198"/>
      <c r="E228" s="199"/>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481</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206" t="s">
        <v>3084</v>
      </c>
      <c r="D229" s="198"/>
      <c r="E229" s="199">
        <v>6.11</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481</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206" t="s">
        <v>3085</v>
      </c>
      <c r="D230" s="198"/>
      <c r="E230" s="199">
        <v>2.3730000000000002</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481</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206" t="s">
        <v>3086</v>
      </c>
      <c r="D231" s="198"/>
      <c r="E231" s="199">
        <v>0.81120000000000003</v>
      </c>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481</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
      <c r="A232" s="155"/>
      <c r="B232" s="156"/>
      <c r="C232" s="206" t="s">
        <v>3087</v>
      </c>
      <c r="D232" s="198"/>
      <c r="E232" s="199">
        <v>2.8</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481</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
      <c r="A233" s="155"/>
      <c r="B233" s="156"/>
      <c r="C233" s="206" t="s">
        <v>3088</v>
      </c>
      <c r="D233" s="198"/>
      <c r="E233" s="199">
        <v>1.5551999999999999</v>
      </c>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481</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2">
      <c r="A234" s="155"/>
      <c r="B234" s="156"/>
      <c r="C234" s="207" t="s">
        <v>772</v>
      </c>
      <c r="D234" s="200"/>
      <c r="E234" s="201">
        <v>13.6494</v>
      </c>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481</v>
      </c>
      <c r="AH234" s="148">
        <v>1</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ht="22.5" outlineLevel="1" x14ac:dyDescent="0.2">
      <c r="A235" s="177">
        <v>38</v>
      </c>
      <c r="B235" s="178" t="s">
        <v>2563</v>
      </c>
      <c r="C235" s="193" t="s">
        <v>2564</v>
      </c>
      <c r="D235" s="179" t="s">
        <v>534</v>
      </c>
      <c r="E235" s="180">
        <v>631.93849999999998</v>
      </c>
      <c r="F235" s="181"/>
      <c r="G235" s="182">
        <f>ROUND(E235*F235,2)</f>
        <v>0</v>
      </c>
      <c r="H235" s="181"/>
      <c r="I235" s="182">
        <f>ROUND(E235*H235,2)</f>
        <v>0</v>
      </c>
      <c r="J235" s="181"/>
      <c r="K235" s="182">
        <f>ROUND(E235*J235,2)</f>
        <v>0</v>
      </c>
      <c r="L235" s="182">
        <v>12</v>
      </c>
      <c r="M235" s="182">
        <f>G235*(1+L235/100)</f>
        <v>0</v>
      </c>
      <c r="N235" s="180">
        <v>1.6000000000000001E-4</v>
      </c>
      <c r="O235" s="180">
        <f>ROUND(E235*N235,2)</f>
        <v>0.1</v>
      </c>
      <c r="P235" s="180">
        <v>0</v>
      </c>
      <c r="Q235" s="180">
        <f>ROUND(E235*P235,2)</f>
        <v>0</v>
      </c>
      <c r="R235" s="182" t="s">
        <v>1004</v>
      </c>
      <c r="S235" s="182" t="s">
        <v>363</v>
      </c>
      <c r="T235" s="183" t="s">
        <v>363</v>
      </c>
      <c r="U235" s="159">
        <v>0.15</v>
      </c>
      <c r="V235" s="159">
        <f>ROUND(E235*U235,2)</f>
        <v>94.79</v>
      </c>
      <c r="W235" s="159"/>
      <c r="X235" s="159" t="s">
        <v>411</v>
      </c>
      <c r="Y235" s="159" t="s">
        <v>366</v>
      </c>
      <c r="Z235" s="148"/>
      <c r="AA235" s="148"/>
      <c r="AB235" s="148"/>
      <c r="AC235" s="148"/>
      <c r="AD235" s="148"/>
      <c r="AE235" s="148"/>
      <c r="AF235" s="148"/>
      <c r="AG235" s="148" t="s">
        <v>412</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2">
      <c r="A236" s="155"/>
      <c r="B236" s="156"/>
      <c r="C236" s="283" t="s">
        <v>2565</v>
      </c>
      <c r="D236" s="284"/>
      <c r="E236" s="284"/>
      <c r="F236" s="284"/>
      <c r="G236" s="284"/>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369</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2" x14ac:dyDescent="0.2">
      <c r="A237" s="155"/>
      <c r="B237" s="156"/>
      <c r="C237" s="206" t="s">
        <v>2903</v>
      </c>
      <c r="D237" s="198"/>
      <c r="E237" s="199"/>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481</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
      <c r="A238" s="155"/>
      <c r="B238" s="156"/>
      <c r="C238" s="206" t="s">
        <v>2978</v>
      </c>
      <c r="D238" s="198"/>
      <c r="E238" s="199">
        <v>4.0442999999999998</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481</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
      <c r="A239" s="155"/>
      <c r="B239" s="156"/>
      <c r="C239" s="206" t="s">
        <v>2979</v>
      </c>
      <c r="D239" s="198"/>
      <c r="E239" s="199">
        <v>48.048000000000002</v>
      </c>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481</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
      <c r="A240" s="155"/>
      <c r="B240" s="156"/>
      <c r="C240" s="206" t="s">
        <v>2980</v>
      </c>
      <c r="D240" s="198"/>
      <c r="E240" s="199">
        <v>26.88</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481</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
      <c r="A241" s="155"/>
      <c r="B241" s="156"/>
      <c r="C241" s="206" t="s">
        <v>2981</v>
      </c>
      <c r="D241" s="198"/>
      <c r="E241" s="199">
        <v>4.3391999999999999</v>
      </c>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481</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
      <c r="A242" s="155"/>
      <c r="B242" s="156"/>
      <c r="C242" s="206" t="s">
        <v>2982</v>
      </c>
      <c r="D242" s="198"/>
      <c r="E242" s="199">
        <v>3.5255999999999998</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481</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3" x14ac:dyDescent="0.2">
      <c r="A243" s="155"/>
      <c r="B243" s="156"/>
      <c r="C243" s="206" t="s">
        <v>2983</v>
      </c>
      <c r="D243" s="198"/>
      <c r="E243" s="199">
        <v>4.2510000000000003</v>
      </c>
      <c r="F243" s="159"/>
      <c r="G243" s="159"/>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481</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3" x14ac:dyDescent="0.2">
      <c r="A244" s="155"/>
      <c r="B244" s="156"/>
      <c r="C244" s="206" t="s">
        <v>2984</v>
      </c>
      <c r="D244" s="198"/>
      <c r="E244" s="199">
        <v>20.928000000000001</v>
      </c>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481</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206" t="s">
        <v>2985</v>
      </c>
      <c r="D245" s="198"/>
      <c r="E245" s="199">
        <v>42.51</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481</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
      <c r="A246" s="155"/>
      <c r="B246" s="156"/>
      <c r="C246" s="206" t="s">
        <v>2986</v>
      </c>
      <c r="D246" s="198"/>
      <c r="E246" s="199">
        <v>18.128</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481</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3" x14ac:dyDescent="0.2">
      <c r="A247" s="155"/>
      <c r="B247" s="156"/>
      <c r="C247" s="206" t="s">
        <v>2987</v>
      </c>
      <c r="D247" s="198"/>
      <c r="E247" s="199">
        <v>28.119</v>
      </c>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481</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3" x14ac:dyDescent="0.2">
      <c r="A248" s="155"/>
      <c r="B248" s="156"/>
      <c r="C248" s="206" t="s">
        <v>2988</v>
      </c>
      <c r="D248" s="198"/>
      <c r="E248" s="199">
        <v>21.504000000000001</v>
      </c>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481</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2">
      <c r="A249" s="155"/>
      <c r="B249" s="156"/>
      <c r="C249" s="206" t="s">
        <v>2989</v>
      </c>
      <c r="D249" s="198"/>
      <c r="E249" s="199">
        <v>56.783999999999999</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481</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206" t="s">
        <v>2990</v>
      </c>
      <c r="D250" s="198"/>
      <c r="E250" s="199">
        <v>20.928000000000001</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481</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2">
      <c r="A251" s="155"/>
      <c r="B251" s="156"/>
      <c r="C251" s="206" t="s">
        <v>2991</v>
      </c>
      <c r="D251" s="198"/>
      <c r="E251" s="199">
        <v>38.259</v>
      </c>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481</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2">
      <c r="A252" s="155"/>
      <c r="B252" s="156"/>
      <c r="C252" s="206" t="s">
        <v>2992</v>
      </c>
      <c r="D252" s="198"/>
      <c r="E252" s="199">
        <v>2.964</v>
      </c>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481</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2">
      <c r="A253" s="155"/>
      <c r="B253" s="156"/>
      <c r="C253" s="207" t="s">
        <v>772</v>
      </c>
      <c r="D253" s="200"/>
      <c r="E253" s="201">
        <v>341.21210000000002</v>
      </c>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481</v>
      </c>
      <c r="AH253" s="148">
        <v>1</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2">
      <c r="A254" s="155"/>
      <c r="B254" s="156"/>
      <c r="C254" s="206" t="s">
        <v>3001</v>
      </c>
      <c r="D254" s="198"/>
      <c r="E254" s="199"/>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481</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206" t="s">
        <v>3089</v>
      </c>
      <c r="D255" s="198"/>
      <c r="E255" s="199">
        <v>27.72</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481</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
      <c r="A256" s="155"/>
      <c r="B256" s="156"/>
      <c r="C256" s="206" t="s">
        <v>3090</v>
      </c>
      <c r="D256" s="198"/>
      <c r="E256" s="199">
        <v>24.42</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481</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3" x14ac:dyDescent="0.2">
      <c r="A257" s="155"/>
      <c r="B257" s="156"/>
      <c r="C257" s="206" t="s">
        <v>3091</v>
      </c>
      <c r="D257" s="198"/>
      <c r="E257" s="199">
        <v>107.8896</v>
      </c>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481</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206" t="s">
        <v>3092</v>
      </c>
      <c r="D258" s="198"/>
      <c r="E258" s="199">
        <v>126.88</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481</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206" t="s">
        <v>3093</v>
      </c>
      <c r="D259" s="198"/>
      <c r="E259" s="199">
        <v>1.7367999999999999</v>
      </c>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481</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
      <c r="A260" s="155"/>
      <c r="B260" s="156"/>
      <c r="C260" s="206" t="s">
        <v>3094</v>
      </c>
      <c r="D260" s="198"/>
      <c r="E260" s="199">
        <v>2.08</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481</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
      <c r="A261" s="155"/>
      <c r="B261" s="156"/>
      <c r="C261" s="207" t="s">
        <v>772</v>
      </c>
      <c r="D261" s="200"/>
      <c r="E261" s="201">
        <v>290.72640000000001</v>
      </c>
      <c r="F261" s="159"/>
      <c r="G261" s="159"/>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481</v>
      </c>
      <c r="AH261" s="148">
        <v>1</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x14ac:dyDescent="0.2">
      <c r="A262" s="167" t="s">
        <v>358</v>
      </c>
      <c r="B262" s="168" t="s">
        <v>324</v>
      </c>
      <c r="C262" s="192" t="s">
        <v>325</v>
      </c>
      <c r="D262" s="169"/>
      <c r="E262" s="170"/>
      <c r="F262" s="171"/>
      <c r="G262" s="171">
        <f>SUMIF(AG263:AG297,"&lt;&gt;NOR",G263:G297)</f>
        <v>0</v>
      </c>
      <c r="H262" s="171"/>
      <c r="I262" s="171">
        <f>SUM(I263:I297)</f>
        <v>0</v>
      </c>
      <c r="J262" s="171"/>
      <c r="K262" s="171">
        <f>SUM(K263:K297)</f>
        <v>0</v>
      </c>
      <c r="L262" s="171"/>
      <c r="M262" s="171">
        <f>SUM(M263:M297)</f>
        <v>0</v>
      </c>
      <c r="N262" s="170"/>
      <c r="O262" s="170">
        <f>SUM(O263:O297)</f>
        <v>0</v>
      </c>
      <c r="P262" s="170"/>
      <c r="Q262" s="170">
        <f>SUM(Q263:Q297)</f>
        <v>0</v>
      </c>
      <c r="R262" s="171"/>
      <c r="S262" s="171"/>
      <c r="T262" s="172"/>
      <c r="U262" s="166"/>
      <c r="V262" s="166">
        <f>SUM(V263:V297)</f>
        <v>27.48</v>
      </c>
      <c r="W262" s="166"/>
      <c r="X262" s="166"/>
      <c r="Y262" s="166"/>
      <c r="AG262" t="s">
        <v>359</v>
      </c>
    </row>
    <row r="263" spans="1:60" outlineLevel="1" x14ac:dyDescent="0.2">
      <c r="A263" s="177">
        <v>39</v>
      </c>
      <c r="B263" s="178" t="s">
        <v>1185</v>
      </c>
      <c r="C263" s="193" t="s">
        <v>1186</v>
      </c>
      <c r="D263" s="179" t="s">
        <v>1068</v>
      </c>
      <c r="E263" s="180">
        <v>0.36179</v>
      </c>
      <c r="F263" s="181"/>
      <c r="G263" s="182">
        <f>ROUND(E263*F263,2)</f>
        <v>0</v>
      </c>
      <c r="H263" s="181"/>
      <c r="I263" s="182">
        <f>ROUND(E263*H263,2)</f>
        <v>0</v>
      </c>
      <c r="J263" s="181"/>
      <c r="K263" s="182">
        <f>ROUND(E263*J263,2)</f>
        <v>0</v>
      </c>
      <c r="L263" s="182">
        <v>12</v>
      </c>
      <c r="M263" s="182">
        <f>G263*(1+L263/100)</f>
        <v>0</v>
      </c>
      <c r="N263" s="180">
        <v>0</v>
      </c>
      <c r="O263" s="180">
        <f>ROUND(E263*N263,2)</f>
        <v>0</v>
      </c>
      <c r="P263" s="180">
        <v>0</v>
      </c>
      <c r="Q263" s="180">
        <f>ROUND(E263*P263,2)</f>
        <v>0</v>
      </c>
      <c r="R263" s="182" t="s">
        <v>601</v>
      </c>
      <c r="S263" s="182" t="s">
        <v>363</v>
      </c>
      <c r="T263" s="183" t="s">
        <v>363</v>
      </c>
      <c r="U263" s="159">
        <v>0</v>
      </c>
      <c r="V263" s="159">
        <f>ROUND(E263*U263,2)</f>
        <v>0</v>
      </c>
      <c r="W263" s="159"/>
      <c r="X263" s="159" t="s">
        <v>411</v>
      </c>
      <c r="Y263" s="159" t="s">
        <v>366</v>
      </c>
      <c r="Z263" s="148"/>
      <c r="AA263" s="148"/>
      <c r="AB263" s="148"/>
      <c r="AC263" s="148"/>
      <c r="AD263" s="148"/>
      <c r="AE263" s="148"/>
      <c r="AF263" s="148"/>
      <c r="AG263" s="148" t="s">
        <v>412</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2" x14ac:dyDescent="0.2">
      <c r="A264" s="155"/>
      <c r="B264" s="156"/>
      <c r="C264" s="283" t="s">
        <v>1187</v>
      </c>
      <c r="D264" s="284"/>
      <c r="E264" s="284"/>
      <c r="F264" s="284"/>
      <c r="G264" s="284"/>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369</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2" x14ac:dyDescent="0.2">
      <c r="A265" s="155"/>
      <c r="B265" s="156"/>
      <c r="C265" s="206" t="s">
        <v>3095</v>
      </c>
      <c r="D265" s="198"/>
      <c r="E265" s="199">
        <v>0.16159000000000001</v>
      </c>
      <c r="F265" s="159"/>
      <c r="G265" s="159"/>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481</v>
      </c>
      <c r="AH265" s="148">
        <v>7</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3" x14ac:dyDescent="0.2">
      <c r="A266" s="155"/>
      <c r="B266" s="156"/>
      <c r="C266" s="206" t="s">
        <v>3096</v>
      </c>
      <c r="D266" s="198"/>
      <c r="E266" s="199">
        <v>0.20019999999999999</v>
      </c>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481</v>
      </c>
      <c r="AH266" s="148">
        <v>7</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ht="22.5" outlineLevel="1" x14ac:dyDescent="0.2">
      <c r="A267" s="177">
        <v>40</v>
      </c>
      <c r="B267" s="178" t="s">
        <v>1092</v>
      </c>
      <c r="C267" s="193" t="s">
        <v>1093</v>
      </c>
      <c r="D267" s="179" t="s">
        <v>1068</v>
      </c>
      <c r="E267" s="180">
        <v>8.0497899999999998</v>
      </c>
      <c r="F267" s="181"/>
      <c r="G267" s="182">
        <f>ROUND(E267*F267,2)</f>
        <v>0</v>
      </c>
      <c r="H267" s="181"/>
      <c r="I267" s="182">
        <f>ROUND(E267*H267,2)</f>
        <v>0</v>
      </c>
      <c r="J267" s="181"/>
      <c r="K267" s="182">
        <f>ROUND(E267*J267,2)</f>
        <v>0</v>
      </c>
      <c r="L267" s="182">
        <v>12</v>
      </c>
      <c r="M267" s="182">
        <f>G267*(1+L267/100)</f>
        <v>0</v>
      </c>
      <c r="N267" s="180">
        <v>0</v>
      </c>
      <c r="O267" s="180">
        <f>ROUND(E267*N267,2)</f>
        <v>0</v>
      </c>
      <c r="P267" s="180">
        <v>0</v>
      </c>
      <c r="Q267" s="180">
        <f>ROUND(E267*P267,2)</f>
        <v>0</v>
      </c>
      <c r="R267" s="182" t="s">
        <v>601</v>
      </c>
      <c r="S267" s="182" t="s">
        <v>363</v>
      </c>
      <c r="T267" s="183" t="s">
        <v>363</v>
      </c>
      <c r="U267" s="159">
        <v>0.93300000000000005</v>
      </c>
      <c r="V267" s="159">
        <f>ROUND(E267*U267,2)</f>
        <v>7.51</v>
      </c>
      <c r="W267" s="159"/>
      <c r="X267" s="159" t="s">
        <v>1200</v>
      </c>
      <c r="Y267" s="159" t="s">
        <v>366</v>
      </c>
      <c r="Z267" s="148"/>
      <c r="AA267" s="148"/>
      <c r="AB267" s="148"/>
      <c r="AC267" s="148"/>
      <c r="AD267" s="148"/>
      <c r="AE267" s="148"/>
      <c r="AF267" s="148"/>
      <c r="AG267" s="148" t="s">
        <v>1201</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2" x14ac:dyDescent="0.2">
      <c r="A268" s="155"/>
      <c r="B268" s="156"/>
      <c r="C268" s="206" t="s">
        <v>1203</v>
      </c>
      <c r="D268" s="198"/>
      <c r="E268" s="199"/>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481</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
      <c r="A269" s="155"/>
      <c r="B269" s="156"/>
      <c r="C269" s="206" t="s">
        <v>3097</v>
      </c>
      <c r="D269" s="198"/>
      <c r="E269" s="199"/>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481</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
      <c r="A270" s="155"/>
      <c r="B270" s="156"/>
      <c r="C270" s="206" t="s">
        <v>3098</v>
      </c>
      <c r="D270" s="198"/>
      <c r="E270" s="199">
        <v>8.0497899999999998</v>
      </c>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481</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77">
        <v>41</v>
      </c>
      <c r="B271" s="178" t="s">
        <v>2601</v>
      </c>
      <c r="C271" s="193" t="s">
        <v>1199</v>
      </c>
      <c r="D271" s="179" t="s">
        <v>1068</v>
      </c>
      <c r="E271" s="180">
        <v>8.0497899999999998</v>
      </c>
      <c r="F271" s="181"/>
      <c r="G271" s="182">
        <f>ROUND(E271*F271,2)</f>
        <v>0</v>
      </c>
      <c r="H271" s="181"/>
      <c r="I271" s="182">
        <f>ROUND(E271*H271,2)</f>
        <v>0</v>
      </c>
      <c r="J271" s="181"/>
      <c r="K271" s="182">
        <f>ROUND(E271*J271,2)</f>
        <v>0</v>
      </c>
      <c r="L271" s="182">
        <v>12</v>
      </c>
      <c r="M271" s="182">
        <f>G271*(1+L271/100)</f>
        <v>0</v>
      </c>
      <c r="N271" s="180">
        <v>0</v>
      </c>
      <c r="O271" s="180">
        <f>ROUND(E271*N271,2)</f>
        <v>0</v>
      </c>
      <c r="P271" s="180">
        <v>0</v>
      </c>
      <c r="Q271" s="180">
        <f>ROUND(E271*P271,2)</f>
        <v>0</v>
      </c>
      <c r="R271" s="182" t="s">
        <v>601</v>
      </c>
      <c r="S271" s="182" t="s">
        <v>363</v>
      </c>
      <c r="T271" s="183" t="s">
        <v>363</v>
      </c>
      <c r="U271" s="159">
        <v>0.49</v>
      </c>
      <c r="V271" s="159">
        <f>ROUND(E271*U271,2)</f>
        <v>3.94</v>
      </c>
      <c r="W271" s="159"/>
      <c r="X271" s="159" t="s">
        <v>1200</v>
      </c>
      <c r="Y271" s="159" t="s">
        <v>366</v>
      </c>
      <c r="Z271" s="148"/>
      <c r="AA271" s="148"/>
      <c r="AB271" s="148"/>
      <c r="AC271" s="148"/>
      <c r="AD271" s="148"/>
      <c r="AE271" s="148"/>
      <c r="AF271" s="148"/>
      <c r="AG271" s="148" t="s">
        <v>1201</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2" x14ac:dyDescent="0.2">
      <c r="A272" s="155"/>
      <c r="B272" s="156"/>
      <c r="C272" s="283" t="s">
        <v>1202</v>
      </c>
      <c r="D272" s="284"/>
      <c r="E272" s="284"/>
      <c r="F272" s="284"/>
      <c r="G272" s="284"/>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369</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2" x14ac:dyDescent="0.2">
      <c r="A273" s="155"/>
      <c r="B273" s="156"/>
      <c r="C273" s="206" t="s">
        <v>1203</v>
      </c>
      <c r="D273" s="198"/>
      <c r="E273" s="199"/>
      <c r="F273" s="159"/>
      <c r="G273" s="159"/>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481</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3" x14ac:dyDescent="0.2">
      <c r="A274" s="155"/>
      <c r="B274" s="156"/>
      <c r="C274" s="206" t="s">
        <v>3097</v>
      </c>
      <c r="D274" s="198"/>
      <c r="E274" s="199"/>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481</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206" t="s">
        <v>3098</v>
      </c>
      <c r="D275" s="198"/>
      <c r="E275" s="199">
        <v>8.0497899999999998</v>
      </c>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481</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77">
        <v>42</v>
      </c>
      <c r="B276" s="178" t="s">
        <v>2602</v>
      </c>
      <c r="C276" s="193" t="s">
        <v>1209</v>
      </c>
      <c r="D276" s="179" t="s">
        <v>1068</v>
      </c>
      <c r="E276" s="180">
        <v>193.19496000000001</v>
      </c>
      <c r="F276" s="181"/>
      <c r="G276" s="182">
        <f>ROUND(E276*F276,2)</f>
        <v>0</v>
      </c>
      <c r="H276" s="181"/>
      <c r="I276" s="182">
        <f>ROUND(E276*H276,2)</f>
        <v>0</v>
      </c>
      <c r="J276" s="181"/>
      <c r="K276" s="182">
        <f>ROUND(E276*J276,2)</f>
        <v>0</v>
      </c>
      <c r="L276" s="182">
        <v>12</v>
      </c>
      <c r="M276" s="182">
        <f>G276*(1+L276/100)</f>
        <v>0</v>
      </c>
      <c r="N276" s="180">
        <v>0</v>
      </c>
      <c r="O276" s="180">
        <f>ROUND(E276*N276,2)</f>
        <v>0</v>
      </c>
      <c r="P276" s="180">
        <v>0</v>
      </c>
      <c r="Q276" s="180">
        <f>ROUND(E276*P276,2)</f>
        <v>0</v>
      </c>
      <c r="R276" s="182" t="s">
        <v>601</v>
      </c>
      <c r="S276" s="182" t="s">
        <v>363</v>
      </c>
      <c r="T276" s="183" t="s">
        <v>363</v>
      </c>
      <c r="U276" s="159">
        <v>0</v>
      </c>
      <c r="V276" s="159">
        <f>ROUND(E276*U276,2)</f>
        <v>0</v>
      </c>
      <c r="W276" s="159"/>
      <c r="X276" s="159" t="s">
        <v>1200</v>
      </c>
      <c r="Y276" s="159" t="s">
        <v>366</v>
      </c>
      <c r="Z276" s="148"/>
      <c r="AA276" s="148"/>
      <c r="AB276" s="148"/>
      <c r="AC276" s="148"/>
      <c r="AD276" s="148"/>
      <c r="AE276" s="148"/>
      <c r="AF276" s="148"/>
      <c r="AG276" s="148" t="s">
        <v>1201</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2" x14ac:dyDescent="0.2">
      <c r="A277" s="155"/>
      <c r="B277" s="156"/>
      <c r="C277" s="206" t="s">
        <v>1203</v>
      </c>
      <c r="D277" s="198"/>
      <c r="E277" s="199"/>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481</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
      <c r="A278" s="155"/>
      <c r="B278" s="156"/>
      <c r="C278" s="206" t="s">
        <v>3097</v>
      </c>
      <c r="D278" s="198"/>
      <c r="E278" s="199"/>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481</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
      <c r="A279" s="155"/>
      <c r="B279" s="156"/>
      <c r="C279" s="206" t="s">
        <v>3099</v>
      </c>
      <c r="D279" s="198"/>
      <c r="E279" s="199">
        <v>193.19496000000001</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481</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77">
        <v>43</v>
      </c>
      <c r="B280" s="178" t="s">
        <v>1210</v>
      </c>
      <c r="C280" s="193" t="s">
        <v>1211</v>
      </c>
      <c r="D280" s="179" t="s">
        <v>1068</v>
      </c>
      <c r="E280" s="180">
        <v>8.0497899999999998</v>
      </c>
      <c r="F280" s="181"/>
      <c r="G280" s="182">
        <f>ROUND(E280*F280,2)</f>
        <v>0</v>
      </c>
      <c r="H280" s="181"/>
      <c r="I280" s="182">
        <f>ROUND(E280*H280,2)</f>
        <v>0</v>
      </c>
      <c r="J280" s="181"/>
      <c r="K280" s="182">
        <f>ROUND(E280*J280,2)</f>
        <v>0</v>
      </c>
      <c r="L280" s="182">
        <v>12</v>
      </c>
      <c r="M280" s="182">
        <f>G280*(1+L280/100)</f>
        <v>0</v>
      </c>
      <c r="N280" s="180">
        <v>0</v>
      </c>
      <c r="O280" s="180">
        <f>ROUND(E280*N280,2)</f>
        <v>0</v>
      </c>
      <c r="P280" s="180">
        <v>0</v>
      </c>
      <c r="Q280" s="180">
        <f>ROUND(E280*P280,2)</f>
        <v>0</v>
      </c>
      <c r="R280" s="182" t="s">
        <v>601</v>
      </c>
      <c r="S280" s="182" t="s">
        <v>363</v>
      </c>
      <c r="T280" s="183" t="s">
        <v>363</v>
      </c>
      <c r="U280" s="159">
        <v>0.94199999999999995</v>
      </c>
      <c r="V280" s="159">
        <f>ROUND(E280*U280,2)</f>
        <v>7.58</v>
      </c>
      <c r="W280" s="159"/>
      <c r="X280" s="159" t="s">
        <v>1200</v>
      </c>
      <c r="Y280" s="159" t="s">
        <v>366</v>
      </c>
      <c r="Z280" s="148"/>
      <c r="AA280" s="148"/>
      <c r="AB280" s="148"/>
      <c r="AC280" s="148"/>
      <c r="AD280" s="148"/>
      <c r="AE280" s="148"/>
      <c r="AF280" s="148"/>
      <c r="AG280" s="148" t="s">
        <v>1201</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2" x14ac:dyDescent="0.2">
      <c r="A281" s="155"/>
      <c r="B281" s="156"/>
      <c r="C281" s="206" t="s">
        <v>1203</v>
      </c>
      <c r="D281" s="198"/>
      <c r="E281" s="199"/>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481</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206" t="s">
        <v>3097</v>
      </c>
      <c r="D282" s="198"/>
      <c r="E282" s="199"/>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481</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206" t="s">
        <v>3098</v>
      </c>
      <c r="D283" s="198"/>
      <c r="E283" s="199">
        <v>8.0497899999999998</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481</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ht="22.5" outlineLevel="1" x14ac:dyDescent="0.2">
      <c r="A284" s="177">
        <v>44</v>
      </c>
      <c r="B284" s="178" t="s">
        <v>1212</v>
      </c>
      <c r="C284" s="193" t="s">
        <v>1213</v>
      </c>
      <c r="D284" s="179" t="s">
        <v>1068</v>
      </c>
      <c r="E284" s="180">
        <v>80.497900000000001</v>
      </c>
      <c r="F284" s="181"/>
      <c r="G284" s="182">
        <f>ROUND(E284*F284,2)</f>
        <v>0</v>
      </c>
      <c r="H284" s="181"/>
      <c r="I284" s="182">
        <f>ROUND(E284*H284,2)</f>
        <v>0</v>
      </c>
      <c r="J284" s="181"/>
      <c r="K284" s="182">
        <f>ROUND(E284*J284,2)</f>
        <v>0</v>
      </c>
      <c r="L284" s="182">
        <v>12</v>
      </c>
      <c r="M284" s="182">
        <f>G284*(1+L284/100)</f>
        <v>0</v>
      </c>
      <c r="N284" s="180">
        <v>0</v>
      </c>
      <c r="O284" s="180">
        <f>ROUND(E284*N284,2)</f>
        <v>0</v>
      </c>
      <c r="P284" s="180">
        <v>0</v>
      </c>
      <c r="Q284" s="180">
        <f>ROUND(E284*P284,2)</f>
        <v>0</v>
      </c>
      <c r="R284" s="182" t="s">
        <v>601</v>
      </c>
      <c r="S284" s="182" t="s">
        <v>363</v>
      </c>
      <c r="T284" s="183" t="s">
        <v>363</v>
      </c>
      <c r="U284" s="159">
        <v>0.105</v>
      </c>
      <c r="V284" s="159">
        <f>ROUND(E284*U284,2)</f>
        <v>8.4499999999999993</v>
      </c>
      <c r="W284" s="159"/>
      <c r="X284" s="159" t="s">
        <v>1200</v>
      </c>
      <c r="Y284" s="159" t="s">
        <v>366</v>
      </c>
      <c r="Z284" s="148"/>
      <c r="AA284" s="148"/>
      <c r="AB284" s="148"/>
      <c r="AC284" s="148"/>
      <c r="AD284" s="148"/>
      <c r="AE284" s="148"/>
      <c r="AF284" s="148"/>
      <c r="AG284" s="148" t="s">
        <v>1201</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
      <c r="A285" s="155"/>
      <c r="B285" s="156"/>
      <c r="C285" s="206" t="s">
        <v>1203</v>
      </c>
      <c r="D285" s="198"/>
      <c r="E285" s="199"/>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481</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206" t="s">
        <v>3097</v>
      </c>
      <c r="D286" s="198"/>
      <c r="E286" s="199"/>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481</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206" t="s">
        <v>3100</v>
      </c>
      <c r="D287" s="198"/>
      <c r="E287" s="199">
        <v>80.497900000000001</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481</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77">
        <v>45</v>
      </c>
      <c r="B288" s="178" t="s">
        <v>1215</v>
      </c>
      <c r="C288" s="193" t="s">
        <v>1216</v>
      </c>
      <c r="D288" s="179" t="s">
        <v>1068</v>
      </c>
      <c r="E288" s="180">
        <v>2.4149400000000001</v>
      </c>
      <c r="F288" s="181"/>
      <c r="G288" s="182">
        <f>ROUND(E288*F288,2)</f>
        <v>0</v>
      </c>
      <c r="H288" s="181"/>
      <c r="I288" s="182">
        <f>ROUND(E288*H288,2)</f>
        <v>0</v>
      </c>
      <c r="J288" s="181"/>
      <c r="K288" s="182">
        <f>ROUND(E288*J288,2)</f>
        <v>0</v>
      </c>
      <c r="L288" s="182">
        <v>12</v>
      </c>
      <c r="M288" s="182">
        <f>G288*(1+L288/100)</f>
        <v>0</v>
      </c>
      <c r="N288" s="180">
        <v>0</v>
      </c>
      <c r="O288" s="180">
        <f>ROUND(E288*N288,2)</f>
        <v>0</v>
      </c>
      <c r="P288" s="180">
        <v>0</v>
      </c>
      <c r="Q288" s="180">
        <f>ROUND(E288*P288,2)</f>
        <v>0</v>
      </c>
      <c r="R288" s="182" t="s">
        <v>601</v>
      </c>
      <c r="S288" s="182" t="s">
        <v>363</v>
      </c>
      <c r="T288" s="183" t="s">
        <v>363</v>
      </c>
      <c r="U288" s="159">
        <v>0</v>
      </c>
      <c r="V288" s="159">
        <f>ROUND(E288*U288,2)</f>
        <v>0</v>
      </c>
      <c r="W288" s="159"/>
      <c r="X288" s="159" t="s">
        <v>1200</v>
      </c>
      <c r="Y288" s="159" t="s">
        <v>366</v>
      </c>
      <c r="Z288" s="148"/>
      <c r="AA288" s="148"/>
      <c r="AB288" s="148"/>
      <c r="AC288" s="148"/>
      <c r="AD288" s="148"/>
      <c r="AE288" s="148"/>
      <c r="AF288" s="148"/>
      <c r="AG288" s="148" t="s">
        <v>1201</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2" x14ac:dyDescent="0.2">
      <c r="A289" s="155"/>
      <c r="B289" s="156"/>
      <c r="C289" s="283" t="s">
        <v>1190</v>
      </c>
      <c r="D289" s="284"/>
      <c r="E289" s="284"/>
      <c r="F289" s="284"/>
      <c r="G289" s="284"/>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369</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2" x14ac:dyDescent="0.2">
      <c r="A290" s="155"/>
      <c r="B290" s="156"/>
      <c r="C290" s="206" t="s">
        <v>1203</v>
      </c>
      <c r="D290" s="198"/>
      <c r="E290" s="199"/>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481</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
      <c r="A291" s="155"/>
      <c r="B291" s="156"/>
      <c r="C291" s="206" t="s">
        <v>3097</v>
      </c>
      <c r="D291" s="198"/>
      <c r="E291" s="199"/>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481</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
      <c r="A292" s="155"/>
      <c r="B292" s="156"/>
      <c r="C292" s="206" t="s">
        <v>3101</v>
      </c>
      <c r="D292" s="198"/>
      <c r="E292" s="199">
        <v>2.4149400000000001</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481</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ht="22.5" outlineLevel="1" x14ac:dyDescent="0.2">
      <c r="A293" s="177">
        <v>46</v>
      </c>
      <c r="B293" s="178" t="s">
        <v>1218</v>
      </c>
      <c r="C293" s="193" t="s">
        <v>1219</v>
      </c>
      <c r="D293" s="179" t="s">
        <v>1068</v>
      </c>
      <c r="E293" s="180">
        <v>5.6348500000000001</v>
      </c>
      <c r="F293" s="181"/>
      <c r="G293" s="182">
        <f>ROUND(E293*F293,2)</f>
        <v>0</v>
      </c>
      <c r="H293" s="181"/>
      <c r="I293" s="182">
        <f>ROUND(E293*H293,2)</f>
        <v>0</v>
      </c>
      <c r="J293" s="181"/>
      <c r="K293" s="182">
        <f>ROUND(E293*J293,2)</f>
        <v>0</v>
      </c>
      <c r="L293" s="182">
        <v>12</v>
      </c>
      <c r="M293" s="182">
        <f>G293*(1+L293/100)</f>
        <v>0</v>
      </c>
      <c r="N293" s="180">
        <v>0</v>
      </c>
      <c r="O293" s="180">
        <f>ROUND(E293*N293,2)</f>
        <v>0</v>
      </c>
      <c r="P293" s="180">
        <v>0</v>
      </c>
      <c r="Q293" s="180">
        <f>ROUND(E293*P293,2)</f>
        <v>0</v>
      </c>
      <c r="R293" s="182" t="s">
        <v>601</v>
      </c>
      <c r="S293" s="182" t="s">
        <v>363</v>
      </c>
      <c r="T293" s="183" t="s">
        <v>363</v>
      </c>
      <c r="U293" s="159">
        <v>0</v>
      </c>
      <c r="V293" s="159">
        <f>ROUND(E293*U293,2)</f>
        <v>0</v>
      </c>
      <c r="W293" s="159"/>
      <c r="X293" s="159" t="s">
        <v>1200</v>
      </c>
      <c r="Y293" s="159" t="s">
        <v>366</v>
      </c>
      <c r="Z293" s="148"/>
      <c r="AA293" s="148"/>
      <c r="AB293" s="148"/>
      <c r="AC293" s="148"/>
      <c r="AD293" s="148"/>
      <c r="AE293" s="148"/>
      <c r="AF293" s="148"/>
      <c r="AG293" s="148" t="s">
        <v>1201</v>
      </c>
      <c r="AH293" s="148"/>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2" x14ac:dyDescent="0.2">
      <c r="A294" s="155"/>
      <c r="B294" s="156"/>
      <c r="C294" s="283" t="s">
        <v>1220</v>
      </c>
      <c r="D294" s="284"/>
      <c r="E294" s="284"/>
      <c r="F294" s="284"/>
      <c r="G294" s="284"/>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369</v>
      </c>
      <c r="AH294" s="148"/>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2" x14ac:dyDescent="0.2">
      <c r="A295" s="155"/>
      <c r="B295" s="156"/>
      <c r="C295" s="206" t="s">
        <v>1203</v>
      </c>
      <c r="D295" s="198"/>
      <c r="E295" s="199"/>
      <c r="F295" s="159"/>
      <c r="G295" s="159"/>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481</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2">
      <c r="A296" s="155"/>
      <c r="B296" s="156"/>
      <c r="C296" s="206" t="s">
        <v>3097</v>
      </c>
      <c r="D296" s="198"/>
      <c r="E296" s="199"/>
      <c r="F296" s="159"/>
      <c r="G296" s="159"/>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481</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2">
      <c r="A297" s="155"/>
      <c r="B297" s="156"/>
      <c r="C297" s="206" t="s">
        <v>3102</v>
      </c>
      <c r="D297" s="198"/>
      <c r="E297" s="199">
        <v>5.6348500000000001</v>
      </c>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481</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x14ac:dyDescent="0.2">
      <c r="A298" s="3"/>
      <c r="B298" s="4"/>
      <c r="C298" s="195"/>
      <c r="D298" s="6"/>
      <c r="E298" s="3"/>
      <c r="F298" s="3"/>
      <c r="G298" s="3"/>
      <c r="H298" s="3"/>
      <c r="I298" s="3"/>
      <c r="J298" s="3"/>
      <c r="K298" s="3"/>
      <c r="L298" s="3"/>
      <c r="M298" s="3"/>
      <c r="N298" s="3"/>
      <c r="O298" s="3"/>
      <c r="P298" s="3"/>
      <c r="Q298" s="3"/>
      <c r="R298" s="3"/>
      <c r="S298" s="3"/>
      <c r="T298" s="3"/>
      <c r="U298" s="3"/>
      <c r="V298" s="3"/>
      <c r="W298" s="3"/>
      <c r="X298" s="3"/>
      <c r="Y298" s="3"/>
      <c r="AE298">
        <v>12</v>
      </c>
      <c r="AF298">
        <v>21</v>
      </c>
      <c r="AG298" t="s">
        <v>344</v>
      </c>
    </row>
    <row r="299" spans="1:60" x14ac:dyDescent="0.2">
      <c r="A299" s="151"/>
      <c r="B299" s="152" t="s">
        <v>29</v>
      </c>
      <c r="C299" s="196"/>
      <c r="D299" s="153"/>
      <c r="E299" s="154"/>
      <c r="F299" s="154"/>
      <c r="G299" s="176">
        <f>G8+G20+G84+G96+G117+G123+G161+G185+G262</f>
        <v>0</v>
      </c>
      <c r="H299" s="3"/>
      <c r="I299" s="3"/>
      <c r="J299" s="3"/>
      <c r="K299" s="3"/>
      <c r="L299" s="3"/>
      <c r="M299" s="3"/>
      <c r="N299" s="3"/>
      <c r="O299" s="3"/>
      <c r="P299" s="3"/>
      <c r="Q299" s="3"/>
      <c r="R299" s="3"/>
      <c r="S299" s="3"/>
      <c r="T299" s="3"/>
      <c r="U299" s="3"/>
      <c r="V299" s="3"/>
      <c r="W299" s="3"/>
      <c r="X299" s="3"/>
      <c r="Y299" s="3"/>
      <c r="AE299">
        <f>SUMIF(L7:L297,AE298,G7:G297)</f>
        <v>0</v>
      </c>
      <c r="AF299">
        <f>SUMIF(L7:L297,AF298,G7:G297)</f>
        <v>0</v>
      </c>
      <c r="AG299" t="s">
        <v>467</v>
      </c>
    </row>
    <row r="300" spans="1:60" x14ac:dyDescent="0.2">
      <c r="C300" s="197"/>
      <c r="D300" s="10"/>
      <c r="AG300" t="s">
        <v>472</v>
      </c>
    </row>
    <row r="301" spans="1:60" x14ac:dyDescent="0.2">
      <c r="D301" s="10"/>
    </row>
    <row r="302" spans="1:60" x14ac:dyDescent="0.2">
      <c r="D302" s="10"/>
    </row>
    <row r="303" spans="1:60" x14ac:dyDescent="0.2">
      <c r="D303" s="10"/>
    </row>
    <row r="304" spans="1:60"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72A5U8iyOfW9yBHVIP0EoKe8OjLRstO6M/qK1v2n28c1/d8n1rgYlHpvbsoTDbX6Bqr7kdJsClS8q1GZq8TnQ==" saltValue="KSb8/nHM/IsVVBtIjNVQzw==" spinCount="100000" sheet="1" formatRows="0"/>
  <mergeCells count="27">
    <mergeCell ref="C272:G272"/>
    <mergeCell ref="C289:G289"/>
    <mergeCell ref="C294:G294"/>
    <mergeCell ref="C125:G125"/>
    <mergeCell ref="C126:G126"/>
    <mergeCell ref="C160:G160"/>
    <mergeCell ref="C184:G184"/>
    <mergeCell ref="C236:G236"/>
    <mergeCell ref="C264:G264"/>
    <mergeCell ref="C119:G119"/>
    <mergeCell ref="C18:G18"/>
    <mergeCell ref="C26:G26"/>
    <mergeCell ref="C30:G30"/>
    <mergeCell ref="C40:G40"/>
    <mergeCell ref="C56:G56"/>
    <mergeCell ref="C66:G66"/>
    <mergeCell ref="C83:G83"/>
    <mergeCell ref="C89:G89"/>
    <mergeCell ref="C90:G90"/>
    <mergeCell ref="C94:G94"/>
    <mergeCell ref="C115:G115"/>
    <mergeCell ref="C13:G13"/>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73</v>
      </c>
      <c r="C3" s="277" t="s">
        <v>74</v>
      </c>
      <c r="D3" s="278"/>
      <c r="E3" s="278"/>
      <c r="F3" s="278"/>
      <c r="G3" s="279"/>
      <c r="AC3" s="121" t="s">
        <v>330</v>
      </c>
      <c r="AG3" t="s">
        <v>334</v>
      </c>
    </row>
    <row r="4" spans="1:60" ht="25.15" customHeight="1" x14ac:dyDescent="0.2">
      <c r="A4" s="141" t="s">
        <v>9</v>
      </c>
      <c r="B4" s="142" t="s">
        <v>75</v>
      </c>
      <c r="C4" s="280" t="s">
        <v>74</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203</v>
      </c>
      <c r="C8" s="192" t="s">
        <v>204</v>
      </c>
      <c r="D8" s="169"/>
      <c r="E8" s="170"/>
      <c r="F8" s="171"/>
      <c r="G8" s="171">
        <f>SUMIF(AG9:AG28,"&lt;&gt;NOR",G9:G28)</f>
        <v>0</v>
      </c>
      <c r="H8" s="171"/>
      <c r="I8" s="171">
        <f>SUM(I9:I28)</f>
        <v>0</v>
      </c>
      <c r="J8" s="171"/>
      <c r="K8" s="171">
        <f>SUM(K9:K28)</f>
        <v>0</v>
      </c>
      <c r="L8" s="171"/>
      <c r="M8" s="171">
        <f>SUM(M9:M28)</f>
        <v>0</v>
      </c>
      <c r="N8" s="170"/>
      <c r="O8" s="170">
        <f>SUM(O9:O28)</f>
        <v>9.0000000000000011E-2</v>
      </c>
      <c r="P8" s="170"/>
      <c r="Q8" s="170">
        <f>SUM(Q9:Q28)</f>
        <v>0</v>
      </c>
      <c r="R8" s="171"/>
      <c r="S8" s="171"/>
      <c r="T8" s="172"/>
      <c r="U8" s="166"/>
      <c r="V8" s="166">
        <f>SUM(V9:V28)</f>
        <v>48.57</v>
      </c>
      <c r="W8" s="166"/>
      <c r="X8" s="166"/>
      <c r="Y8" s="166"/>
      <c r="AG8" t="s">
        <v>359</v>
      </c>
    </row>
    <row r="9" spans="1:60" outlineLevel="1" x14ac:dyDescent="0.2">
      <c r="A9" s="185">
        <v>1</v>
      </c>
      <c r="B9" s="186" t="s">
        <v>3104</v>
      </c>
      <c r="C9" s="194" t="s">
        <v>3105</v>
      </c>
      <c r="D9" s="187" t="s">
        <v>457</v>
      </c>
      <c r="E9" s="188">
        <v>8</v>
      </c>
      <c r="F9" s="189"/>
      <c r="G9" s="190">
        <f>ROUND(E9*F9,2)</f>
        <v>0</v>
      </c>
      <c r="H9" s="189"/>
      <c r="I9" s="190">
        <f>ROUND(E9*H9,2)</f>
        <v>0</v>
      </c>
      <c r="J9" s="189"/>
      <c r="K9" s="190">
        <f>ROUND(E9*J9,2)</f>
        <v>0</v>
      </c>
      <c r="L9" s="190">
        <v>12</v>
      </c>
      <c r="M9" s="190">
        <f>G9*(1+L9/100)</f>
        <v>0</v>
      </c>
      <c r="N9" s="188">
        <v>1.0000000000000001E-5</v>
      </c>
      <c r="O9" s="188">
        <f>ROUND(E9*N9,2)</f>
        <v>0</v>
      </c>
      <c r="P9" s="188">
        <v>0</v>
      </c>
      <c r="Q9" s="188">
        <f>ROUND(E9*P9,2)</f>
        <v>0</v>
      </c>
      <c r="R9" s="190" t="s">
        <v>571</v>
      </c>
      <c r="S9" s="190" t="s">
        <v>363</v>
      </c>
      <c r="T9" s="191" t="s">
        <v>363</v>
      </c>
      <c r="U9" s="159">
        <v>0.17</v>
      </c>
      <c r="V9" s="159">
        <f>ROUND(E9*U9,2)</f>
        <v>1.36</v>
      </c>
      <c r="W9" s="159"/>
      <c r="X9" s="159" t="s">
        <v>411</v>
      </c>
      <c r="Y9" s="159" t="s">
        <v>366</v>
      </c>
      <c r="Z9" s="148"/>
      <c r="AA9" s="148"/>
      <c r="AB9" s="148"/>
      <c r="AC9" s="148"/>
      <c r="AD9" s="148"/>
      <c r="AE9" s="148"/>
      <c r="AF9" s="148"/>
      <c r="AG9" s="148" t="s">
        <v>412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85">
        <v>2</v>
      </c>
      <c r="B10" s="186" t="s">
        <v>3106</v>
      </c>
      <c r="C10" s="194" t="s">
        <v>3107</v>
      </c>
      <c r="D10" s="187" t="s">
        <v>457</v>
      </c>
      <c r="E10" s="188">
        <v>8</v>
      </c>
      <c r="F10" s="189"/>
      <c r="G10" s="190">
        <f>ROUND(E10*F10,2)</f>
        <v>0</v>
      </c>
      <c r="H10" s="189"/>
      <c r="I10" s="190">
        <f>ROUND(E10*H10,2)</f>
        <v>0</v>
      </c>
      <c r="J10" s="189"/>
      <c r="K10" s="190">
        <f>ROUND(E10*J10,2)</f>
        <v>0</v>
      </c>
      <c r="L10" s="190">
        <v>12</v>
      </c>
      <c r="M10" s="190">
        <f>G10*(1+L10/100)</f>
        <v>0</v>
      </c>
      <c r="N10" s="188">
        <v>0</v>
      </c>
      <c r="O10" s="188">
        <f>ROUND(E10*N10,2)</f>
        <v>0</v>
      </c>
      <c r="P10" s="188">
        <v>0</v>
      </c>
      <c r="Q10" s="188">
        <f>ROUND(E10*P10,2)</f>
        <v>0</v>
      </c>
      <c r="R10" s="190" t="s">
        <v>571</v>
      </c>
      <c r="S10" s="190" t="s">
        <v>363</v>
      </c>
      <c r="T10" s="191" t="s">
        <v>363</v>
      </c>
      <c r="U10" s="159">
        <v>0.1123</v>
      </c>
      <c r="V10" s="159">
        <f>ROUND(E10*U10,2)</f>
        <v>0.9</v>
      </c>
      <c r="W10" s="159"/>
      <c r="X10" s="159" t="s">
        <v>411</v>
      </c>
      <c r="Y10" s="159" t="s">
        <v>366</v>
      </c>
      <c r="Z10" s="148"/>
      <c r="AA10" s="148"/>
      <c r="AB10" s="148"/>
      <c r="AC10" s="148"/>
      <c r="AD10" s="148"/>
      <c r="AE10" s="148"/>
      <c r="AF10" s="148"/>
      <c r="AG10" s="148" t="s">
        <v>412</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85">
        <v>3</v>
      </c>
      <c r="B11" s="186" t="s">
        <v>3108</v>
      </c>
      <c r="C11" s="194" t="s">
        <v>3109</v>
      </c>
      <c r="D11" s="187" t="s">
        <v>457</v>
      </c>
      <c r="E11" s="188">
        <v>8</v>
      </c>
      <c r="F11" s="189"/>
      <c r="G11" s="190">
        <f>ROUND(E11*F11,2)</f>
        <v>0</v>
      </c>
      <c r="H11" s="189"/>
      <c r="I11" s="190">
        <f>ROUND(E11*H11,2)</f>
        <v>0</v>
      </c>
      <c r="J11" s="189"/>
      <c r="K11" s="190">
        <f>ROUND(E11*J11,2)</f>
        <v>0</v>
      </c>
      <c r="L11" s="190">
        <v>12</v>
      </c>
      <c r="M11" s="190">
        <f>G11*(1+L11/100)</f>
        <v>0</v>
      </c>
      <c r="N11" s="188">
        <v>0</v>
      </c>
      <c r="O11" s="188">
        <f>ROUND(E11*N11,2)</f>
        <v>0</v>
      </c>
      <c r="P11" s="188">
        <v>0</v>
      </c>
      <c r="Q11" s="188">
        <f>ROUND(E11*P11,2)</f>
        <v>0</v>
      </c>
      <c r="R11" s="190" t="s">
        <v>571</v>
      </c>
      <c r="S11" s="190" t="s">
        <v>363</v>
      </c>
      <c r="T11" s="191" t="s">
        <v>363</v>
      </c>
      <c r="U11" s="159">
        <v>0.26419999999999999</v>
      </c>
      <c r="V11" s="159">
        <f>ROUND(E11*U11,2)</f>
        <v>2.11</v>
      </c>
      <c r="W11" s="159"/>
      <c r="X11" s="159" t="s">
        <v>411</v>
      </c>
      <c r="Y11" s="159" t="s">
        <v>366</v>
      </c>
      <c r="Z11" s="148"/>
      <c r="AA11" s="148"/>
      <c r="AB11" s="148"/>
      <c r="AC11" s="148"/>
      <c r="AD11" s="148"/>
      <c r="AE11" s="148"/>
      <c r="AF11" s="148"/>
      <c r="AG11" s="148" t="s">
        <v>412</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7">
        <v>4</v>
      </c>
      <c r="B12" s="178" t="s">
        <v>3110</v>
      </c>
      <c r="C12" s="193" t="s">
        <v>3111</v>
      </c>
      <c r="D12" s="179" t="s">
        <v>457</v>
      </c>
      <c r="E12" s="180">
        <v>68</v>
      </c>
      <c r="F12" s="181"/>
      <c r="G12" s="182">
        <f>ROUND(E12*F12,2)</f>
        <v>0</v>
      </c>
      <c r="H12" s="181"/>
      <c r="I12" s="182">
        <f>ROUND(E12*H12,2)</f>
        <v>0</v>
      </c>
      <c r="J12" s="181"/>
      <c r="K12" s="182">
        <f>ROUND(E12*J12,2)</f>
        <v>0</v>
      </c>
      <c r="L12" s="182">
        <v>12</v>
      </c>
      <c r="M12" s="182">
        <f>G12*(1+L12/100)</f>
        <v>0</v>
      </c>
      <c r="N12" s="180">
        <v>0</v>
      </c>
      <c r="O12" s="180">
        <f>ROUND(E12*N12,2)</f>
        <v>0</v>
      </c>
      <c r="P12" s="180">
        <v>0</v>
      </c>
      <c r="Q12" s="180">
        <f>ROUND(E12*P12,2)</f>
        <v>0</v>
      </c>
      <c r="R12" s="182" t="s">
        <v>320</v>
      </c>
      <c r="S12" s="182" t="s">
        <v>363</v>
      </c>
      <c r="T12" s="183" t="s">
        <v>363</v>
      </c>
      <c r="U12" s="159">
        <v>0.65</v>
      </c>
      <c r="V12" s="159">
        <f>ROUND(E12*U12,2)</f>
        <v>44.2</v>
      </c>
      <c r="W12" s="159"/>
      <c r="X12" s="159" t="s">
        <v>411</v>
      </c>
      <c r="Y12" s="159" t="s">
        <v>366</v>
      </c>
      <c r="Z12" s="148"/>
      <c r="AA12" s="148"/>
      <c r="AB12" s="148"/>
      <c r="AC12" s="148"/>
      <c r="AD12" s="148"/>
      <c r="AE12" s="148"/>
      <c r="AF12" s="148"/>
      <c r="AG12" s="148" t="s">
        <v>412</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206" t="s">
        <v>3112</v>
      </c>
      <c r="D13" s="198"/>
      <c r="E13" s="199">
        <v>20</v>
      </c>
      <c r="F13" s="159"/>
      <c r="G13" s="15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481</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206" t="s">
        <v>3113</v>
      </c>
      <c r="D14" s="198"/>
      <c r="E14" s="199">
        <v>16</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481</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206" t="s">
        <v>3114</v>
      </c>
      <c r="D15" s="198"/>
      <c r="E15" s="199">
        <v>8</v>
      </c>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481</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06" t="s">
        <v>3115</v>
      </c>
      <c r="D16" s="198"/>
      <c r="E16" s="199">
        <v>24</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481</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77">
        <v>5</v>
      </c>
      <c r="B17" s="178" t="s">
        <v>3116</v>
      </c>
      <c r="C17" s="193" t="s">
        <v>3117</v>
      </c>
      <c r="D17" s="179" t="s">
        <v>457</v>
      </c>
      <c r="E17" s="180">
        <v>7</v>
      </c>
      <c r="F17" s="181"/>
      <c r="G17" s="182">
        <f>ROUND(E17*F17,2)</f>
        <v>0</v>
      </c>
      <c r="H17" s="181"/>
      <c r="I17" s="182">
        <f>ROUND(E17*H17,2)</f>
        <v>0</v>
      </c>
      <c r="J17" s="181"/>
      <c r="K17" s="182">
        <f>ROUND(E17*J17,2)</f>
        <v>0</v>
      </c>
      <c r="L17" s="182">
        <v>12</v>
      </c>
      <c r="M17" s="182">
        <f>G17*(1+L17/100)</f>
        <v>0</v>
      </c>
      <c r="N17" s="180">
        <v>9.7999999999999997E-3</v>
      </c>
      <c r="O17" s="180">
        <f>ROUND(E17*N17,2)</f>
        <v>7.0000000000000007E-2</v>
      </c>
      <c r="P17" s="180">
        <v>0</v>
      </c>
      <c r="Q17" s="180">
        <f>ROUND(E17*P17,2)</f>
        <v>0</v>
      </c>
      <c r="R17" s="182" t="s">
        <v>566</v>
      </c>
      <c r="S17" s="182" t="s">
        <v>363</v>
      </c>
      <c r="T17" s="183" t="s">
        <v>363</v>
      </c>
      <c r="U17" s="159">
        <v>0</v>
      </c>
      <c r="V17" s="159">
        <f>ROUND(E17*U17,2)</f>
        <v>0</v>
      </c>
      <c r="W17" s="159"/>
      <c r="X17" s="159" t="s">
        <v>567</v>
      </c>
      <c r="Y17" s="159" t="s">
        <v>366</v>
      </c>
      <c r="Z17" s="148"/>
      <c r="AA17" s="148"/>
      <c r="AB17" s="148"/>
      <c r="AC17" s="148"/>
      <c r="AD17" s="148"/>
      <c r="AE17" s="148"/>
      <c r="AF17" s="148"/>
      <c r="AG17" s="148" t="s">
        <v>568</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06" t="s">
        <v>3118</v>
      </c>
      <c r="D18" s="198"/>
      <c r="E18" s="199">
        <v>2</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481</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06" t="s">
        <v>3119</v>
      </c>
      <c r="D19" s="198"/>
      <c r="E19" s="199">
        <v>1</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481</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206" t="s">
        <v>3120</v>
      </c>
      <c r="D20" s="198"/>
      <c r="E20" s="199">
        <v>1</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481</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206" t="s">
        <v>3121</v>
      </c>
      <c r="D21" s="198"/>
      <c r="E21" s="199">
        <v>2</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481</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206" t="s">
        <v>3122</v>
      </c>
      <c r="D22" s="198"/>
      <c r="E22" s="199">
        <v>1</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481</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22.5" outlineLevel="1" x14ac:dyDescent="0.2">
      <c r="A23" s="177">
        <v>6</v>
      </c>
      <c r="B23" s="178" t="s">
        <v>3123</v>
      </c>
      <c r="C23" s="193" t="s">
        <v>3124</v>
      </c>
      <c r="D23" s="179" t="s">
        <v>457</v>
      </c>
      <c r="E23" s="180">
        <v>1</v>
      </c>
      <c r="F23" s="181"/>
      <c r="G23" s="182">
        <f>ROUND(E23*F23,2)</f>
        <v>0</v>
      </c>
      <c r="H23" s="181"/>
      <c r="I23" s="182">
        <f>ROUND(E23*H23,2)</f>
        <v>0</v>
      </c>
      <c r="J23" s="181"/>
      <c r="K23" s="182">
        <f>ROUND(E23*J23,2)</f>
        <v>0</v>
      </c>
      <c r="L23" s="182">
        <v>12</v>
      </c>
      <c r="M23" s="182">
        <f>G23*(1+L23/100)</f>
        <v>0</v>
      </c>
      <c r="N23" s="180">
        <v>1.6E-2</v>
      </c>
      <c r="O23" s="180">
        <f>ROUND(E23*N23,2)</f>
        <v>0.02</v>
      </c>
      <c r="P23" s="180">
        <v>0</v>
      </c>
      <c r="Q23" s="180">
        <f>ROUND(E23*P23,2)</f>
        <v>0</v>
      </c>
      <c r="R23" s="182" t="s">
        <v>566</v>
      </c>
      <c r="S23" s="182" t="s">
        <v>363</v>
      </c>
      <c r="T23" s="183" t="s">
        <v>363</v>
      </c>
      <c r="U23" s="159">
        <v>0</v>
      </c>
      <c r="V23" s="159">
        <f>ROUND(E23*U23,2)</f>
        <v>0</v>
      </c>
      <c r="W23" s="159"/>
      <c r="X23" s="159" t="s">
        <v>567</v>
      </c>
      <c r="Y23" s="159" t="s">
        <v>366</v>
      </c>
      <c r="Z23" s="148"/>
      <c r="AA23" s="148"/>
      <c r="AB23" s="148"/>
      <c r="AC23" s="148"/>
      <c r="AD23" s="148"/>
      <c r="AE23" s="148"/>
      <c r="AF23" s="148"/>
      <c r="AG23" s="148" t="s">
        <v>568</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206" t="s">
        <v>3125</v>
      </c>
      <c r="D24" s="198"/>
      <c r="E24" s="199">
        <v>1</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481</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85">
        <v>7</v>
      </c>
      <c r="B25" s="186" t="s">
        <v>3126</v>
      </c>
      <c r="C25" s="194" t="s">
        <v>3127</v>
      </c>
      <c r="D25" s="187" t="s">
        <v>457</v>
      </c>
      <c r="E25" s="188">
        <v>20</v>
      </c>
      <c r="F25" s="189"/>
      <c r="G25" s="190">
        <f>ROUND(E25*F25,2)</f>
        <v>0</v>
      </c>
      <c r="H25" s="189"/>
      <c r="I25" s="190">
        <f>ROUND(E25*H25,2)</f>
        <v>0</v>
      </c>
      <c r="J25" s="189"/>
      <c r="K25" s="190">
        <f>ROUND(E25*J25,2)</f>
        <v>0</v>
      </c>
      <c r="L25" s="190">
        <v>12</v>
      </c>
      <c r="M25" s="190">
        <f>G25*(1+L25/100)</f>
        <v>0</v>
      </c>
      <c r="N25" s="188">
        <v>1E-4</v>
      </c>
      <c r="O25" s="188">
        <f>ROUND(E25*N25,2)</f>
        <v>0</v>
      </c>
      <c r="P25" s="188">
        <v>0</v>
      </c>
      <c r="Q25" s="188">
        <f>ROUND(E25*P25,2)</f>
        <v>0</v>
      </c>
      <c r="R25" s="190"/>
      <c r="S25" s="190" t="s">
        <v>410</v>
      </c>
      <c r="T25" s="191" t="s">
        <v>364</v>
      </c>
      <c r="U25" s="159">
        <v>0</v>
      </c>
      <c r="V25" s="159">
        <f>ROUND(E25*U25,2)</f>
        <v>0</v>
      </c>
      <c r="W25" s="159"/>
      <c r="X25" s="159" t="s">
        <v>567</v>
      </c>
      <c r="Y25" s="159" t="s">
        <v>366</v>
      </c>
      <c r="Z25" s="148"/>
      <c r="AA25" s="148"/>
      <c r="AB25" s="148"/>
      <c r="AC25" s="148"/>
      <c r="AD25" s="148"/>
      <c r="AE25" s="148"/>
      <c r="AF25" s="148"/>
      <c r="AG25" s="148" t="s">
        <v>568</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85">
        <v>8</v>
      </c>
      <c r="B26" s="186" t="s">
        <v>3128</v>
      </c>
      <c r="C26" s="194" t="s">
        <v>3129</v>
      </c>
      <c r="D26" s="187" t="s">
        <v>457</v>
      </c>
      <c r="E26" s="188">
        <v>16</v>
      </c>
      <c r="F26" s="189"/>
      <c r="G26" s="190">
        <f>ROUND(E26*F26,2)</f>
        <v>0</v>
      </c>
      <c r="H26" s="189"/>
      <c r="I26" s="190">
        <f>ROUND(E26*H26,2)</f>
        <v>0</v>
      </c>
      <c r="J26" s="189"/>
      <c r="K26" s="190">
        <f>ROUND(E26*J26,2)</f>
        <v>0</v>
      </c>
      <c r="L26" s="190">
        <v>12</v>
      </c>
      <c r="M26" s="190">
        <f>G26*(1+L26/100)</f>
        <v>0</v>
      </c>
      <c r="N26" s="188">
        <v>1E-4</v>
      </c>
      <c r="O26" s="188">
        <f>ROUND(E26*N26,2)</f>
        <v>0</v>
      </c>
      <c r="P26" s="188">
        <v>0</v>
      </c>
      <c r="Q26" s="188">
        <f>ROUND(E26*P26,2)</f>
        <v>0</v>
      </c>
      <c r="R26" s="190"/>
      <c r="S26" s="190" t="s">
        <v>410</v>
      </c>
      <c r="T26" s="191" t="s">
        <v>364</v>
      </c>
      <c r="U26" s="159">
        <v>0</v>
      </c>
      <c r="V26" s="159">
        <f>ROUND(E26*U26,2)</f>
        <v>0</v>
      </c>
      <c r="W26" s="159"/>
      <c r="X26" s="159" t="s">
        <v>567</v>
      </c>
      <c r="Y26" s="159" t="s">
        <v>366</v>
      </c>
      <c r="Z26" s="148"/>
      <c r="AA26" s="148"/>
      <c r="AB26" s="148"/>
      <c r="AC26" s="148"/>
      <c r="AD26" s="148"/>
      <c r="AE26" s="148"/>
      <c r="AF26" s="148"/>
      <c r="AG26" s="148" t="s">
        <v>568</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85">
        <v>9</v>
      </c>
      <c r="B27" s="186" t="s">
        <v>3130</v>
      </c>
      <c r="C27" s="194" t="s">
        <v>3131</v>
      </c>
      <c r="D27" s="187" t="s">
        <v>457</v>
      </c>
      <c r="E27" s="188">
        <v>16</v>
      </c>
      <c r="F27" s="189"/>
      <c r="G27" s="190">
        <f>ROUND(E27*F27,2)</f>
        <v>0</v>
      </c>
      <c r="H27" s="189"/>
      <c r="I27" s="190">
        <f>ROUND(E27*H27,2)</f>
        <v>0</v>
      </c>
      <c r="J27" s="189"/>
      <c r="K27" s="190">
        <f>ROUND(E27*J27,2)</f>
        <v>0</v>
      </c>
      <c r="L27" s="190">
        <v>12</v>
      </c>
      <c r="M27" s="190">
        <f>G27*(1+L27/100)</f>
        <v>0</v>
      </c>
      <c r="N27" s="188">
        <v>1E-4</v>
      </c>
      <c r="O27" s="188">
        <f>ROUND(E27*N27,2)</f>
        <v>0</v>
      </c>
      <c r="P27" s="188">
        <v>0</v>
      </c>
      <c r="Q27" s="188">
        <f>ROUND(E27*P27,2)</f>
        <v>0</v>
      </c>
      <c r="R27" s="190"/>
      <c r="S27" s="190" t="s">
        <v>410</v>
      </c>
      <c r="T27" s="191" t="s">
        <v>364</v>
      </c>
      <c r="U27" s="159">
        <v>0</v>
      </c>
      <c r="V27" s="159">
        <f>ROUND(E27*U27,2)</f>
        <v>0</v>
      </c>
      <c r="W27" s="159"/>
      <c r="X27" s="159" t="s">
        <v>567</v>
      </c>
      <c r="Y27" s="159" t="s">
        <v>366</v>
      </c>
      <c r="Z27" s="148"/>
      <c r="AA27" s="148"/>
      <c r="AB27" s="148"/>
      <c r="AC27" s="148"/>
      <c r="AD27" s="148"/>
      <c r="AE27" s="148"/>
      <c r="AF27" s="148"/>
      <c r="AG27" s="148" t="s">
        <v>568</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85">
        <v>10</v>
      </c>
      <c r="B28" s="186" t="s">
        <v>3132</v>
      </c>
      <c r="C28" s="194" t="s">
        <v>3133</v>
      </c>
      <c r="D28" s="187" t="s">
        <v>457</v>
      </c>
      <c r="E28" s="188">
        <v>24</v>
      </c>
      <c r="F28" s="189"/>
      <c r="G28" s="190">
        <f>ROUND(E28*F28,2)</f>
        <v>0</v>
      </c>
      <c r="H28" s="189"/>
      <c r="I28" s="190">
        <f>ROUND(E28*H28,2)</f>
        <v>0</v>
      </c>
      <c r="J28" s="189"/>
      <c r="K28" s="190">
        <f>ROUND(E28*J28,2)</f>
        <v>0</v>
      </c>
      <c r="L28" s="190">
        <v>12</v>
      </c>
      <c r="M28" s="190">
        <f>G28*(1+L28/100)</f>
        <v>0</v>
      </c>
      <c r="N28" s="188">
        <v>1E-4</v>
      </c>
      <c r="O28" s="188">
        <f>ROUND(E28*N28,2)</f>
        <v>0</v>
      </c>
      <c r="P28" s="188">
        <v>0</v>
      </c>
      <c r="Q28" s="188">
        <f>ROUND(E28*P28,2)</f>
        <v>0</v>
      </c>
      <c r="R28" s="190"/>
      <c r="S28" s="190" t="s">
        <v>410</v>
      </c>
      <c r="T28" s="191" t="s">
        <v>364</v>
      </c>
      <c r="U28" s="159">
        <v>0</v>
      </c>
      <c r="V28" s="159">
        <f>ROUND(E28*U28,2)</f>
        <v>0</v>
      </c>
      <c r="W28" s="159"/>
      <c r="X28" s="159" t="s">
        <v>567</v>
      </c>
      <c r="Y28" s="159" t="s">
        <v>366</v>
      </c>
      <c r="Z28" s="148"/>
      <c r="AA28" s="148"/>
      <c r="AB28" s="148"/>
      <c r="AC28" s="148"/>
      <c r="AD28" s="148"/>
      <c r="AE28" s="148"/>
      <c r="AF28" s="148"/>
      <c r="AG28" s="148" t="s">
        <v>568</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x14ac:dyDescent="0.2">
      <c r="A29" s="167" t="s">
        <v>358</v>
      </c>
      <c r="B29" s="168" t="s">
        <v>215</v>
      </c>
      <c r="C29" s="192" t="s">
        <v>216</v>
      </c>
      <c r="D29" s="169"/>
      <c r="E29" s="170"/>
      <c r="F29" s="171"/>
      <c r="G29" s="171">
        <f>SUMIF(AG30:AG34,"&lt;&gt;NOR",G30:G34)</f>
        <v>0</v>
      </c>
      <c r="H29" s="171"/>
      <c r="I29" s="171">
        <f>SUM(I30:I34)</f>
        <v>0</v>
      </c>
      <c r="J29" s="171"/>
      <c r="K29" s="171">
        <f>SUM(K30:K34)</f>
        <v>0</v>
      </c>
      <c r="L29" s="171"/>
      <c r="M29" s="171">
        <f>SUM(M30:M34)</f>
        <v>0</v>
      </c>
      <c r="N29" s="170"/>
      <c r="O29" s="170">
        <f>SUM(O30:O34)</f>
        <v>0</v>
      </c>
      <c r="P29" s="170"/>
      <c r="Q29" s="170">
        <f>SUM(Q30:Q34)</f>
        <v>0</v>
      </c>
      <c r="R29" s="171"/>
      <c r="S29" s="171"/>
      <c r="T29" s="172"/>
      <c r="U29" s="166"/>
      <c r="V29" s="166">
        <f>SUM(V30:V34)</f>
        <v>0.24</v>
      </c>
      <c r="W29" s="166"/>
      <c r="X29" s="166"/>
      <c r="Y29" s="166"/>
      <c r="AG29" t="s">
        <v>359</v>
      </c>
    </row>
    <row r="30" spans="1:60" ht="22.5" outlineLevel="1" x14ac:dyDescent="0.2">
      <c r="A30" s="177">
        <v>11</v>
      </c>
      <c r="B30" s="178" t="s">
        <v>1066</v>
      </c>
      <c r="C30" s="193" t="s">
        <v>1067</v>
      </c>
      <c r="D30" s="179" t="s">
        <v>1068</v>
      </c>
      <c r="E30" s="180">
        <v>9.2280000000000001E-2</v>
      </c>
      <c r="F30" s="181"/>
      <c r="G30" s="182">
        <f>ROUND(E30*F30,2)</f>
        <v>0</v>
      </c>
      <c r="H30" s="181"/>
      <c r="I30" s="182">
        <f>ROUND(E30*H30,2)</f>
        <v>0</v>
      </c>
      <c r="J30" s="181"/>
      <c r="K30" s="182">
        <f>ROUND(E30*J30,2)</f>
        <v>0</v>
      </c>
      <c r="L30" s="182">
        <v>12</v>
      </c>
      <c r="M30" s="182">
        <f>G30*(1+L30/100)</f>
        <v>0</v>
      </c>
      <c r="N30" s="180">
        <v>0</v>
      </c>
      <c r="O30" s="180">
        <f>ROUND(E30*N30,2)</f>
        <v>0</v>
      </c>
      <c r="P30" s="180">
        <v>0</v>
      </c>
      <c r="Q30" s="180">
        <f>ROUND(E30*P30,2)</f>
        <v>0</v>
      </c>
      <c r="R30" s="182" t="s">
        <v>1069</v>
      </c>
      <c r="S30" s="182" t="s">
        <v>363</v>
      </c>
      <c r="T30" s="183" t="s">
        <v>363</v>
      </c>
      <c r="U30" s="159">
        <v>2.577</v>
      </c>
      <c r="V30" s="159">
        <f>ROUND(E30*U30,2)</f>
        <v>0.24</v>
      </c>
      <c r="W30" s="159"/>
      <c r="X30" s="159" t="s">
        <v>220</v>
      </c>
      <c r="Y30" s="159" t="s">
        <v>366</v>
      </c>
      <c r="Z30" s="148"/>
      <c r="AA30" s="148"/>
      <c r="AB30" s="148"/>
      <c r="AC30" s="148"/>
      <c r="AD30" s="148"/>
      <c r="AE30" s="148"/>
      <c r="AF30" s="148"/>
      <c r="AG30" s="148" t="s">
        <v>1070</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286" t="s">
        <v>1071</v>
      </c>
      <c r="D31" s="287"/>
      <c r="E31" s="287"/>
      <c r="F31" s="287"/>
      <c r="G31" s="287"/>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479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
      <c r="A32" s="155"/>
      <c r="B32" s="156"/>
      <c r="C32" s="206" t="s">
        <v>1072</v>
      </c>
      <c r="D32" s="198"/>
      <c r="E32" s="199"/>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481</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206" t="s">
        <v>3134</v>
      </c>
      <c r="D33" s="198"/>
      <c r="E33" s="199"/>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481</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206" t="s">
        <v>3135</v>
      </c>
      <c r="D34" s="198"/>
      <c r="E34" s="199">
        <v>9.2280000000000001E-2</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481</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x14ac:dyDescent="0.2">
      <c r="A35" s="3"/>
      <c r="B35" s="4"/>
      <c r="C35" s="195"/>
      <c r="D35" s="6"/>
      <c r="E35" s="3"/>
      <c r="F35" s="3"/>
      <c r="G35" s="3"/>
      <c r="H35" s="3"/>
      <c r="I35" s="3"/>
      <c r="J35" s="3"/>
      <c r="K35" s="3"/>
      <c r="L35" s="3"/>
      <c r="M35" s="3"/>
      <c r="N35" s="3"/>
      <c r="O35" s="3"/>
      <c r="P35" s="3"/>
      <c r="Q35" s="3"/>
      <c r="R35" s="3"/>
      <c r="S35" s="3"/>
      <c r="T35" s="3"/>
      <c r="U35" s="3"/>
      <c r="V35" s="3"/>
      <c r="W35" s="3"/>
      <c r="X35" s="3"/>
      <c r="Y35" s="3"/>
      <c r="AE35">
        <v>12</v>
      </c>
      <c r="AF35">
        <v>21</v>
      </c>
      <c r="AG35" t="s">
        <v>344</v>
      </c>
    </row>
    <row r="36" spans="1:60" x14ac:dyDescent="0.2">
      <c r="A36" s="151"/>
      <c r="B36" s="152" t="s">
        <v>29</v>
      </c>
      <c r="C36" s="196"/>
      <c r="D36" s="153"/>
      <c r="E36" s="154"/>
      <c r="F36" s="154"/>
      <c r="G36" s="176">
        <f>G8+G29</f>
        <v>0</v>
      </c>
      <c r="H36" s="3"/>
      <c r="I36" s="3"/>
      <c r="J36" s="3"/>
      <c r="K36" s="3"/>
      <c r="L36" s="3"/>
      <c r="M36" s="3"/>
      <c r="N36" s="3"/>
      <c r="O36" s="3"/>
      <c r="P36" s="3"/>
      <c r="Q36" s="3"/>
      <c r="R36" s="3"/>
      <c r="S36" s="3"/>
      <c r="T36" s="3"/>
      <c r="U36" s="3"/>
      <c r="V36" s="3"/>
      <c r="W36" s="3"/>
      <c r="X36" s="3"/>
      <c r="Y36" s="3"/>
      <c r="AE36">
        <f>SUMIF(L7:L34,AE35,G7:G34)</f>
        <v>0</v>
      </c>
      <c r="AF36">
        <f>SUMIF(L7:L34,AF35,G7:G34)</f>
        <v>0</v>
      </c>
      <c r="AG36" t="s">
        <v>467</v>
      </c>
    </row>
    <row r="37" spans="1:60" x14ac:dyDescent="0.2">
      <c r="C37" s="197"/>
      <c r="D37" s="10"/>
      <c r="AG37" t="s">
        <v>472</v>
      </c>
    </row>
    <row r="38" spans="1:60" x14ac:dyDescent="0.2">
      <c r="D38" s="10"/>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EQzys/vWvSFx9UIzCZwyb/bonQM94I0a/nF04PFisoQo5lSbHbh6OHXTTD3GBnUg5FzPUY6QCpNFbe7VQJqHQ==" saltValue="lmGGSAxi7UkvrU71nQI7ZQ==" spinCount="100000" sheet="1" formatRows="0"/>
  <mergeCells count="5">
    <mergeCell ref="A1:G1"/>
    <mergeCell ref="C2:G2"/>
    <mergeCell ref="C3:G3"/>
    <mergeCell ref="C4:G4"/>
    <mergeCell ref="C31:G3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76</v>
      </c>
      <c r="C3" s="277" t="s">
        <v>77</v>
      </c>
      <c r="D3" s="278"/>
      <c r="E3" s="278"/>
      <c r="F3" s="278"/>
      <c r="G3" s="279"/>
      <c r="AC3" s="121" t="s">
        <v>330</v>
      </c>
      <c r="AG3" t="s">
        <v>334</v>
      </c>
    </row>
    <row r="4" spans="1:60" ht="25.15" customHeight="1" x14ac:dyDescent="0.2">
      <c r="A4" s="141" t="s">
        <v>9</v>
      </c>
      <c r="B4" s="142" t="s">
        <v>78</v>
      </c>
      <c r="C4" s="280" t="s">
        <v>79</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253</v>
      </c>
      <c r="C8" s="192" t="s">
        <v>222</v>
      </c>
      <c r="D8" s="169"/>
      <c r="E8" s="170"/>
      <c r="F8" s="171"/>
      <c r="G8" s="171">
        <f>SUMIF(AG9:AG25,"&lt;&gt;NOR",G9:G25)</f>
        <v>0</v>
      </c>
      <c r="H8" s="171"/>
      <c r="I8" s="171">
        <f>SUM(I9:I25)</f>
        <v>0</v>
      </c>
      <c r="J8" s="171"/>
      <c r="K8" s="171">
        <f>SUM(K9:K25)</f>
        <v>0</v>
      </c>
      <c r="L8" s="171"/>
      <c r="M8" s="171">
        <f>SUM(M9:M25)</f>
        <v>0</v>
      </c>
      <c r="N8" s="170"/>
      <c r="O8" s="170">
        <f>SUM(O9:O25)</f>
        <v>0</v>
      </c>
      <c r="P8" s="170"/>
      <c r="Q8" s="170">
        <f>SUM(Q9:Q25)</f>
        <v>0</v>
      </c>
      <c r="R8" s="171"/>
      <c r="S8" s="171"/>
      <c r="T8" s="172"/>
      <c r="U8" s="166"/>
      <c r="V8" s="166">
        <f>SUM(V9:V25)</f>
        <v>0</v>
      </c>
      <c r="W8" s="166"/>
      <c r="X8" s="166"/>
      <c r="Y8" s="166"/>
      <c r="AG8" t="s">
        <v>359</v>
      </c>
    </row>
    <row r="9" spans="1:60" ht="22.5" outlineLevel="1" x14ac:dyDescent="0.2">
      <c r="A9" s="177">
        <v>1</v>
      </c>
      <c r="B9" s="178" t="s">
        <v>3136</v>
      </c>
      <c r="C9" s="193" t="s">
        <v>3137</v>
      </c>
      <c r="D9" s="179" t="s">
        <v>457</v>
      </c>
      <c r="E9" s="180">
        <v>1</v>
      </c>
      <c r="F9" s="181"/>
      <c r="G9" s="182">
        <f>ROUND(E9*F9,2)</f>
        <v>0</v>
      </c>
      <c r="H9" s="181"/>
      <c r="I9" s="182">
        <f>ROUND(E9*H9,2)</f>
        <v>0</v>
      </c>
      <c r="J9" s="181"/>
      <c r="K9" s="182">
        <f>ROUND(E9*J9,2)</f>
        <v>0</v>
      </c>
      <c r="L9" s="182">
        <v>12</v>
      </c>
      <c r="M9" s="182">
        <f>G9*(1+L9/100)</f>
        <v>0</v>
      </c>
      <c r="N9" s="180">
        <v>0</v>
      </c>
      <c r="O9" s="180">
        <f>ROUND(E9*N9,2)</f>
        <v>0</v>
      </c>
      <c r="P9" s="180">
        <v>0</v>
      </c>
      <c r="Q9" s="180">
        <f>ROUND(E9*P9,2)</f>
        <v>0</v>
      </c>
      <c r="R9" s="182"/>
      <c r="S9" s="182" t="s">
        <v>3138</v>
      </c>
      <c r="T9" s="183" t="s">
        <v>3139</v>
      </c>
      <c r="U9" s="159">
        <v>0</v>
      </c>
      <c r="V9" s="159">
        <f>ROUND(E9*U9,2)</f>
        <v>0</v>
      </c>
      <c r="W9" s="159"/>
      <c r="X9" s="159" t="s">
        <v>411</v>
      </c>
      <c r="Y9" s="159" t="s">
        <v>366</v>
      </c>
      <c r="Z9" s="148"/>
      <c r="AA9" s="148"/>
      <c r="AB9" s="148"/>
      <c r="AC9" s="148"/>
      <c r="AD9" s="148"/>
      <c r="AE9" s="148"/>
      <c r="AF9" s="148"/>
      <c r="AG9" s="148" t="s">
        <v>3140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83" t="s">
        <v>3141</v>
      </c>
      <c r="D10" s="284"/>
      <c r="E10" s="284"/>
      <c r="F10" s="284"/>
      <c r="G10" s="28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33.75" outlineLevel="1" x14ac:dyDescent="0.2">
      <c r="A11" s="177">
        <v>2</v>
      </c>
      <c r="B11" s="178" t="s">
        <v>3142</v>
      </c>
      <c r="C11" s="193" t="s">
        <v>3143</v>
      </c>
      <c r="D11" s="179" t="s">
        <v>457</v>
      </c>
      <c r="E11" s="180">
        <v>1</v>
      </c>
      <c r="F11" s="181"/>
      <c r="G11" s="182">
        <f>ROUND(E11*F11,2)</f>
        <v>0</v>
      </c>
      <c r="H11" s="181"/>
      <c r="I11" s="182">
        <f>ROUND(E11*H11,2)</f>
        <v>0</v>
      </c>
      <c r="J11" s="181"/>
      <c r="K11" s="182">
        <f>ROUND(E11*J11,2)</f>
        <v>0</v>
      </c>
      <c r="L11" s="182">
        <v>12</v>
      </c>
      <c r="M11" s="182">
        <f>G11*(1+L11/100)</f>
        <v>0</v>
      </c>
      <c r="N11" s="180">
        <v>0</v>
      </c>
      <c r="O11" s="180">
        <f>ROUND(E11*N11,2)</f>
        <v>0</v>
      </c>
      <c r="P11" s="180">
        <v>0</v>
      </c>
      <c r="Q11" s="180">
        <f>ROUND(E11*P11,2)</f>
        <v>0</v>
      </c>
      <c r="R11" s="182"/>
      <c r="S11" s="182" t="s">
        <v>3138</v>
      </c>
      <c r="T11" s="183" t="s">
        <v>3139</v>
      </c>
      <c r="U11" s="159">
        <v>0</v>
      </c>
      <c r="V11" s="159">
        <f>ROUND(E11*U11,2)</f>
        <v>0</v>
      </c>
      <c r="W11" s="159"/>
      <c r="X11" s="159" t="s">
        <v>411</v>
      </c>
      <c r="Y11" s="159" t="s">
        <v>366</v>
      </c>
      <c r="Z11" s="148"/>
      <c r="AA11" s="148"/>
      <c r="AB11" s="148"/>
      <c r="AC11" s="148"/>
      <c r="AD11" s="148"/>
      <c r="AE11" s="148"/>
      <c r="AF11" s="148"/>
      <c r="AG11" s="148" t="s">
        <v>3140</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
      <c r="A12" s="155"/>
      <c r="B12" s="156"/>
      <c r="C12" s="283" t="s">
        <v>3144</v>
      </c>
      <c r="D12" s="284"/>
      <c r="E12" s="284"/>
      <c r="F12" s="284"/>
      <c r="G12" s="284"/>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274" t="s">
        <v>3145</v>
      </c>
      <c r="D13" s="275"/>
      <c r="E13" s="275"/>
      <c r="F13" s="275"/>
      <c r="G13" s="275"/>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33.75" outlineLevel="1" x14ac:dyDescent="0.2">
      <c r="A14" s="177">
        <v>3</v>
      </c>
      <c r="B14" s="178" t="s">
        <v>3146</v>
      </c>
      <c r="C14" s="193" t="s">
        <v>3147</v>
      </c>
      <c r="D14" s="179" t="s">
        <v>534</v>
      </c>
      <c r="E14" s="180">
        <v>2</v>
      </c>
      <c r="F14" s="181"/>
      <c r="G14" s="182">
        <f>ROUND(E14*F14,2)</f>
        <v>0</v>
      </c>
      <c r="H14" s="181"/>
      <c r="I14" s="182">
        <f>ROUND(E14*H14,2)</f>
        <v>0</v>
      </c>
      <c r="J14" s="181"/>
      <c r="K14" s="182">
        <f>ROUND(E14*J14,2)</f>
        <v>0</v>
      </c>
      <c r="L14" s="182">
        <v>12</v>
      </c>
      <c r="M14" s="182">
        <f>G14*(1+L14/100)</f>
        <v>0</v>
      </c>
      <c r="N14" s="180">
        <v>0</v>
      </c>
      <c r="O14" s="180">
        <f>ROUND(E14*N14,2)</f>
        <v>0</v>
      </c>
      <c r="P14" s="180">
        <v>0</v>
      </c>
      <c r="Q14" s="180">
        <f>ROUND(E14*P14,2)</f>
        <v>0</v>
      </c>
      <c r="R14" s="182"/>
      <c r="S14" s="182" t="s">
        <v>3138</v>
      </c>
      <c r="T14" s="183" t="s">
        <v>3139</v>
      </c>
      <c r="U14" s="159">
        <v>0</v>
      </c>
      <c r="V14" s="159">
        <f>ROUND(E14*U14,2)</f>
        <v>0</v>
      </c>
      <c r="W14" s="159"/>
      <c r="X14" s="159" t="s">
        <v>411</v>
      </c>
      <c r="Y14" s="159" t="s">
        <v>366</v>
      </c>
      <c r="Z14" s="148"/>
      <c r="AA14" s="148"/>
      <c r="AB14" s="148"/>
      <c r="AC14" s="148"/>
      <c r="AD14" s="148"/>
      <c r="AE14" s="148"/>
      <c r="AF14" s="148"/>
      <c r="AG14" s="148" t="s">
        <v>3140</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2">
      <c r="A15" s="155"/>
      <c r="B15" s="156"/>
      <c r="C15" s="283" t="s">
        <v>3148</v>
      </c>
      <c r="D15" s="284"/>
      <c r="E15" s="284"/>
      <c r="F15" s="284"/>
      <c r="G15" s="284"/>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74" t="s">
        <v>3149</v>
      </c>
      <c r="D16" s="275"/>
      <c r="E16" s="275"/>
      <c r="F16" s="275"/>
      <c r="G16" s="275"/>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274" t="s">
        <v>3150</v>
      </c>
      <c r="D17" s="275"/>
      <c r="E17" s="275"/>
      <c r="F17" s="275"/>
      <c r="G17" s="275"/>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369</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33.75" outlineLevel="1" x14ac:dyDescent="0.2">
      <c r="A18" s="177">
        <v>4</v>
      </c>
      <c r="B18" s="178" t="s">
        <v>3151</v>
      </c>
      <c r="C18" s="193" t="s">
        <v>3152</v>
      </c>
      <c r="D18" s="179" t="s">
        <v>534</v>
      </c>
      <c r="E18" s="180">
        <v>3</v>
      </c>
      <c r="F18" s="181"/>
      <c r="G18" s="182">
        <f>ROUND(E18*F18,2)</f>
        <v>0</v>
      </c>
      <c r="H18" s="181"/>
      <c r="I18" s="182">
        <f>ROUND(E18*H18,2)</f>
        <v>0</v>
      </c>
      <c r="J18" s="181"/>
      <c r="K18" s="182">
        <f>ROUND(E18*J18,2)</f>
        <v>0</v>
      </c>
      <c r="L18" s="182">
        <v>12</v>
      </c>
      <c r="M18" s="182">
        <f>G18*(1+L18/100)</f>
        <v>0</v>
      </c>
      <c r="N18" s="180">
        <v>0</v>
      </c>
      <c r="O18" s="180">
        <f>ROUND(E18*N18,2)</f>
        <v>0</v>
      </c>
      <c r="P18" s="180">
        <v>0</v>
      </c>
      <c r="Q18" s="180">
        <f>ROUND(E18*P18,2)</f>
        <v>0</v>
      </c>
      <c r="R18" s="182"/>
      <c r="S18" s="182" t="s">
        <v>3138</v>
      </c>
      <c r="T18" s="183" t="s">
        <v>3139</v>
      </c>
      <c r="U18" s="159">
        <v>0</v>
      </c>
      <c r="V18" s="159">
        <f>ROUND(E18*U18,2)</f>
        <v>0</v>
      </c>
      <c r="W18" s="159"/>
      <c r="X18" s="159" t="s">
        <v>411</v>
      </c>
      <c r="Y18" s="159" t="s">
        <v>366</v>
      </c>
      <c r="Z18" s="148"/>
      <c r="AA18" s="148"/>
      <c r="AB18" s="148"/>
      <c r="AC18" s="148"/>
      <c r="AD18" s="148"/>
      <c r="AE18" s="148"/>
      <c r="AF18" s="148"/>
      <c r="AG18" s="148" t="s">
        <v>3140</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283" t="s">
        <v>3153</v>
      </c>
      <c r="D19" s="284"/>
      <c r="E19" s="284"/>
      <c r="F19" s="284"/>
      <c r="G19" s="284"/>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274" t="s">
        <v>3149</v>
      </c>
      <c r="D20" s="275"/>
      <c r="E20" s="275"/>
      <c r="F20" s="275"/>
      <c r="G20" s="275"/>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274" t="s">
        <v>3150</v>
      </c>
      <c r="D21" s="275"/>
      <c r="E21" s="275"/>
      <c r="F21" s="275"/>
      <c r="G21" s="275"/>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22.5" outlineLevel="1" x14ac:dyDescent="0.2">
      <c r="A22" s="177">
        <v>5</v>
      </c>
      <c r="B22" s="178" t="s">
        <v>3154</v>
      </c>
      <c r="C22" s="193" t="s">
        <v>3155</v>
      </c>
      <c r="D22" s="179" t="s">
        <v>1068</v>
      </c>
      <c r="E22" s="180">
        <v>1.3680000000000001</v>
      </c>
      <c r="F22" s="181"/>
      <c r="G22" s="182">
        <f>ROUND(E22*F22,2)</f>
        <v>0</v>
      </c>
      <c r="H22" s="181"/>
      <c r="I22" s="182">
        <f>ROUND(E22*H22,2)</f>
        <v>0</v>
      </c>
      <c r="J22" s="181"/>
      <c r="K22" s="182">
        <f>ROUND(E22*J22,2)</f>
        <v>0</v>
      </c>
      <c r="L22" s="182">
        <v>12</v>
      </c>
      <c r="M22" s="182">
        <f>G22*(1+L22/100)</f>
        <v>0</v>
      </c>
      <c r="N22" s="180">
        <v>0</v>
      </c>
      <c r="O22" s="180">
        <f>ROUND(E22*N22,2)</f>
        <v>0</v>
      </c>
      <c r="P22" s="180">
        <v>0</v>
      </c>
      <c r="Q22" s="180">
        <f>ROUND(E22*P22,2)</f>
        <v>0</v>
      </c>
      <c r="R22" s="182"/>
      <c r="S22" s="182" t="s">
        <v>3138</v>
      </c>
      <c r="T22" s="183" t="s">
        <v>3139</v>
      </c>
      <c r="U22" s="159">
        <v>0</v>
      </c>
      <c r="V22" s="159">
        <f>ROUND(E22*U22,2)</f>
        <v>0</v>
      </c>
      <c r="W22" s="159"/>
      <c r="X22" s="159" t="s">
        <v>411</v>
      </c>
      <c r="Y22" s="159" t="s">
        <v>366</v>
      </c>
      <c r="Z22" s="148"/>
      <c r="AA22" s="148"/>
      <c r="AB22" s="148"/>
      <c r="AC22" s="148"/>
      <c r="AD22" s="148"/>
      <c r="AE22" s="148"/>
      <c r="AF22" s="148"/>
      <c r="AG22" s="148" t="s">
        <v>3140</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
      <c r="A23" s="155"/>
      <c r="B23" s="156"/>
      <c r="C23" s="283" t="s">
        <v>3156</v>
      </c>
      <c r="D23" s="284"/>
      <c r="E23" s="284"/>
      <c r="F23" s="284"/>
      <c r="G23" s="284"/>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369</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274" t="s">
        <v>3149</v>
      </c>
      <c r="D24" s="275"/>
      <c r="E24" s="275"/>
      <c r="F24" s="275"/>
      <c r="G24" s="275"/>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369</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274" t="s">
        <v>3157</v>
      </c>
      <c r="D25" s="275"/>
      <c r="E25" s="275"/>
      <c r="F25" s="275"/>
      <c r="G25" s="275"/>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x14ac:dyDescent="0.2">
      <c r="A26" s="167" t="s">
        <v>358</v>
      </c>
      <c r="B26" s="168" t="s">
        <v>254</v>
      </c>
      <c r="C26" s="192" t="s">
        <v>255</v>
      </c>
      <c r="D26" s="169"/>
      <c r="E26" s="170"/>
      <c r="F26" s="171"/>
      <c r="G26" s="171">
        <f>SUMIF(AG27:AG78,"&lt;&gt;NOR",G27:G78)</f>
        <v>0</v>
      </c>
      <c r="H26" s="171"/>
      <c r="I26" s="171">
        <f>SUM(I27:I78)</f>
        <v>0</v>
      </c>
      <c r="J26" s="171"/>
      <c r="K26" s="171">
        <f>SUM(K27:K78)</f>
        <v>0</v>
      </c>
      <c r="L26" s="171"/>
      <c r="M26" s="171">
        <f>SUM(M27:M78)</f>
        <v>0</v>
      </c>
      <c r="N26" s="170"/>
      <c r="O26" s="170">
        <f>SUM(O27:O78)</f>
        <v>0</v>
      </c>
      <c r="P26" s="170"/>
      <c r="Q26" s="170">
        <f>SUM(Q27:Q78)</f>
        <v>0</v>
      </c>
      <c r="R26" s="171"/>
      <c r="S26" s="171"/>
      <c r="T26" s="172"/>
      <c r="U26" s="166"/>
      <c r="V26" s="166">
        <f>SUM(V27:V78)</f>
        <v>0</v>
      </c>
      <c r="W26" s="166"/>
      <c r="X26" s="166"/>
      <c r="Y26" s="166"/>
      <c r="AG26" t="s">
        <v>359</v>
      </c>
    </row>
    <row r="27" spans="1:60" outlineLevel="1" x14ac:dyDescent="0.2">
      <c r="A27" s="177">
        <v>6</v>
      </c>
      <c r="B27" s="178" t="s">
        <v>3158</v>
      </c>
      <c r="C27" s="193" t="s">
        <v>3159</v>
      </c>
      <c r="D27" s="179" t="s">
        <v>457</v>
      </c>
      <c r="E27" s="180">
        <v>3</v>
      </c>
      <c r="F27" s="181"/>
      <c r="G27" s="182">
        <f>ROUND(E27*F27,2)</f>
        <v>0</v>
      </c>
      <c r="H27" s="181"/>
      <c r="I27" s="182">
        <f>ROUND(E27*H27,2)</f>
        <v>0</v>
      </c>
      <c r="J27" s="181"/>
      <c r="K27" s="182">
        <f>ROUND(E27*J27,2)</f>
        <v>0</v>
      </c>
      <c r="L27" s="182">
        <v>12</v>
      </c>
      <c r="M27" s="182">
        <f>G27*(1+L27/100)</f>
        <v>0</v>
      </c>
      <c r="N27" s="180">
        <v>0</v>
      </c>
      <c r="O27" s="180">
        <f>ROUND(E27*N27,2)</f>
        <v>0</v>
      </c>
      <c r="P27" s="180">
        <v>0</v>
      </c>
      <c r="Q27" s="180">
        <f>ROUND(E27*P27,2)</f>
        <v>0</v>
      </c>
      <c r="R27" s="182"/>
      <c r="S27" s="182" t="s">
        <v>410</v>
      </c>
      <c r="T27" s="183" t="s">
        <v>364</v>
      </c>
      <c r="U27" s="159">
        <v>0</v>
      </c>
      <c r="V27" s="159">
        <f>ROUND(E27*U27,2)</f>
        <v>0</v>
      </c>
      <c r="W27" s="159"/>
      <c r="X27" s="159" t="s">
        <v>411</v>
      </c>
      <c r="Y27" s="159" t="s">
        <v>366</v>
      </c>
      <c r="Z27" s="148"/>
      <c r="AA27" s="148"/>
      <c r="AB27" s="148"/>
      <c r="AC27" s="148"/>
      <c r="AD27" s="148"/>
      <c r="AE27" s="148"/>
      <c r="AF27" s="148"/>
      <c r="AG27" s="148" t="s">
        <v>3140</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206" t="s">
        <v>3160</v>
      </c>
      <c r="D28" s="198"/>
      <c r="E28" s="199"/>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481</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
      <c r="A29" s="155"/>
      <c r="B29" s="156"/>
      <c r="C29" s="206" t="s">
        <v>181</v>
      </c>
      <c r="D29" s="198"/>
      <c r="E29" s="199">
        <v>3</v>
      </c>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481</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22.5" outlineLevel="1" x14ac:dyDescent="0.2">
      <c r="A30" s="177">
        <v>7</v>
      </c>
      <c r="B30" s="178" t="s">
        <v>3161</v>
      </c>
      <c r="C30" s="193" t="s">
        <v>3162</v>
      </c>
      <c r="D30" s="179" t="s">
        <v>457</v>
      </c>
      <c r="E30" s="180">
        <v>3</v>
      </c>
      <c r="F30" s="181"/>
      <c r="G30" s="182">
        <f>ROUND(E30*F30,2)</f>
        <v>0</v>
      </c>
      <c r="H30" s="181"/>
      <c r="I30" s="182">
        <f>ROUND(E30*H30,2)</f>
        <v>0</v>
      </c>
      <c r="J30" s="181"/>
      <c r="K30" s="182">
        <f>ROUND(E30*J30,2)</f>
        <v>0</v>
      </c>
      <c r="L30" s="182">
        <v>12</v>
      </c>
      <c r="M30" s="182">
        <f>G30*(1+L30/100)</f>
        <v>0</v>
      </c>
      <c r="N30" s="180">
        <v>1.3799999999999999E-3</v>
      </c>
      <c r="O30" s="180">
        <f>ROUND(E30*N30,2)</f>
        <v>0</v>
      </c>
      <c r="P30" s="180">
        <v>0</v>
      </c>
      <c r="Q30" s="180">
        <f>ROUND(E30*P30,2)</f>
        <v>0</v>
      </c>
      <c r="R30" s="182"/>
      <c r="S30" s="182" t="s">
        <v>410</v>
      </c>
      <c r="T30" s="183" t="s">
        <v>364</v>
      </c>
      <c r="U30" s="159">
        <v>0</v>
      </c>
      <c r="V30" s="159">
        <f>ROUND(E30*U30,2)</f>
        <v>0</v>
      </c>
      <c r="W30" s="159"/>
      <c r="X30" s="159" t="s">
        <v>567</v>
      </c>
      <c r="Y30" s="159" t="s">
        <v>366</v>
      </c>
      <c r="Z30" s="148"/>
      <c r="AA30" s="148"/>
      <c r="AB30" s="148"/>
      <c r="AC30" s="148"/>
      <c r="AD30" s="148"/>
      <c r="AE30" s="148"/>
      <c r="AF30" s="148"/>
      <c r="AG30" s="148" t="s">
        <v>3163</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283" t="s">
        <v>3164</v>
      </c>
      <c r="D31" s="284"/>
      <c r="E31" s="284"/>
      <c r="F31" s="284"/>
      <c r="G31" s="284"/>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274" t="s">
        <v>3165</v>
      </c>
      <c r="D32" s="275"/>
      <c r="E32" s="275"/>
      <c r="F32" s="275"/>
      <c r="G32" s="275"/>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369</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206" t="s">
        <v>3166</v>
      </c>
      <c r="D33" s="198"/>
      <c r="E33" s="199"/>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481</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206" t="s">
        <v>181</v>
      </c>
      <c r="D34" s="198"/>
      <c r="E34" s="199">
        <v>3</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481</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7">
        <v>8</v>
      </c>
      <c r="B35" s="178" t="s">
        <v>3167</v>
      </c>
      <c r="C35" s="193" t="s">
        <v>3168</v>
      </c>
      <c r="D35" s="179" t="s">
        <v>457</v>
      </c>
      <c r="E35" s="180">
        <v>1</v>
      </c>
      <c r="F35" s="181"/>
      <c r="G35" s="182">
        <f>ROUND(E35*F35,2)</f>
        <v>0</v>
      </c>
      <c r="H35" s="181"/>
      <c r="I35" s="182">
        <f>ROUND(E35*H35,2)</f>
        <v>0</v>
      </c>
      <c r="J35" s="181"/>
      <c r="K35" s="182">
        <f>ROUND(E35*J35,2)</f>
        <v>0</v>
      </c>
      <c r="L35" s="182">
        <v>12</v>
      </c>
      <c r="M35" s="182">
        <f>G35*(1+L35/100)</f>
        <v>0</v>
      </c>
      <c r="N35" s="180">
        <v>0</v>
      </c>
      <c r="O35" s="180">
        <f>ROUND(E35*N35,2)</f>
        <v>0</v>
      </c>
      <c r="P35" s="180">
        <v>0</v>
      </c>
      <c r="Q35" s="180">
        <f>ROUND(E35*P35,2)</f>
        <v>0</v>
      </c>
      <c r="R35" s="182"/>
      <c r="S35" s="182" t="s">
        <v>410</v>
      </c>
      <c r="T35" s="183" t="s">
        <v>364</v>
      </c>
      <c r="U35" s="159">
        <v>0</v>
      </c>
      <c r="V35" s="159">
        <f>ROUND(E35*U35,2)</f>
        <v>0</v>
      </c>
      <c r="W35" s="159"/>
      <c r="X35" s="159" t="s">
        <v>411</v>
      </c>
      <c r="Y35" s="159" t="s">
        <v>366</v>
      </c>
      <c r="Z35" s="148"/>
      <c r="AA35" s="148"/>
      <c r="AB35" s="148"/>
      <c r="AC35" s="148"/>
      <c r="AD35" s="148"/>
      <c r="AE35" s="148"/>
      <c r="AF35" s="148"/>
      <c r="AG35" s="148" t="s">
        <v>3140</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206" t="s">
        <v>3169</v>
      </c>
      <c r="D36" s="198"/>
      <c r="E36" s="199"/>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481</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
      <c r="A37" s="155"/>
      <c r="B37" s="156"/>
      <c r="C37" s="206" t="s">
        <v>175</v>
      </c>
      <c r="D37" s="198"/>
      <c r="E37" s="199">
        <v>1</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481</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7">
        <v>9</v>
      </c>
      <c r="B38" s="178" t="s">
        <v>3170</v>
      </c>
      <c r="C38" s="193" t="s">
        <v>3171</v>
      </c>
      <c r="D38" s="179" t="s">
        <v>457</v>
      </c>
      <c r="E38" s="180">
        <v>1</v>
      </c>
      <c r="F38" s="181"/>
      <c r="G38" s="182">
        <f>ROUND(E38*F38,2)</f>
        <v>0</v>
      </c>
      <c r="H38" s="181"/>
      <c r="I38" s="182">
        <f>ROUND(E38*H38,2)</f>
        <v>0</v>
      </c>
      <c r="J38" s="181"/>
      <c r="K38" s="182">
        <f>ROUND(E38*J38,2)</f>
        <v>0</v>
      </c>
      <c r="L38" s="182">
        <v>12</v>
      </c>
      <c r="M38" s="182">
        <f>G38*(1+L38/100)</f>
        <v>0</v>
      </c>
      <c r="N38" s="180">
        <v>1.3799999999999999E-3</v>
      </c>
      <c r="O38" s="180">
        <f>ROUND(E38*N38,2)</f>
        <v>0</v>
      </c>
      <c r="P38" s="180">
        <v>0</v>
      </c>
      <c r="Q38" s="180">
        <f>ROUND(E38*P38,2)</f>
        <v>0</v>
      </c>
      <c r="R38" s="182"/>
      <c r="S38" s="182" t="s">
        <v>410</v>
      </c>
      <c r="T38" s="183" t="s">
        <v>364</v>
      </c>
      <c r="U38" s="159">
        <v>0</v>
      </c>
      <c r="V38" s="159">
        <f>ROUND(E38*U38,2)</f>
        <v>0</v>
      </c>
      <c r="W38" s="159"/>
      <c r="X38" s="159" t="s">
        <v>567</v>
      </c>
      <c r="Y38" s="159" t="s">
        <v>366</v>
      </c>
      <c r="Z38" s="148"/>
      <c r="AA38" s="148"/>
      <c r="AB38" s="148"/>
      <c r="AC38" s="148"/>
      <c r="AD38" s="148"/>
      <c r="AE38" s="148"/>
      <c r="AF38" s="148"/>
      <c r="AG38" s="148" t="s">
        <v>3163</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283" t="s">
        <v>3172</v>
      </c>
      <c r="D39" s="284"/>
      <c r="E39" s="284"/>
      <c r="F39" s="284"/>
      <c r="G39" s="284"/>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274" t="s">
        <v>175</v>
      </c>
      <c r="D40" s="275"/>
      <c r="E40" s="275"/>
      <c r="F40" s="275"/>
      <c r="G40" s="275"/>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06" t="s">
        <v>3173</v>
      </c>
      <c r="D41" s="198"/>
      <c r="E41" s="199"/>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481</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
      <c r="A42" s="155"/>
      <c r="B42" s="156"/>
      <c r="C42" s="206" t="s">
        <v>175</v>
      </c>
      <c r="D42" s="198"/>
      <c r="E42" s="199">
        <v>1</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481</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1" x14ac:dyDescent="0.2">
      <c r="A43" s="177">
        <v>10</v>
      </c>
      <c r="B43" s="178" t="s">
        <v>3174</v>
      </c>
      <c r="C43" s="193" t="s">
        <v>3175</v>
      </c>
      <c r="D43" s="179" t="s">
        <v>457</v>
      </c>
      <c r="E43" s="180">
        <v>8</v>
      </c>
      <c r="F43" s="181"/>
      <c r="G43" s="182">
        <f>ROUND(E43*F43,2)</f>
        <v>0</v>
      </c>
      <c r="H43" s="181"/>
      <c r="I43" s="182">
        <f>ROUND(E43*H43,2)</f>
        <v>0</v>
      </c>
      <c r="J43" s="181"/>
      <c r="K43" s="182">
        <f>ROUND(E43*J43,2)</f>
        <v>0</v>
      </c>
      <c r="L43" s="182">
        <v>12</v>
      </c>
      <c r="M43" s="182">
        <f>G43*(1+L43/100)</f>
        <v>0</v>
      </c>
      <c r="N43" s="180">
        <v>0</v>
      </c>
      <c r="O43" s="180">
        <f>ROUND(E43*N43,2)</f>
        <v>0</v>
      </c>
      <c r="P43" s="180">
        <v>0</v>
      </c>
      <c r="Q43" s="180">
        <f>ROUND(E43*P43,2)</f>
        <v>0</v>
      </c>
      <c r="R43" s="182"/>
      <c r="S43" s="182" t="s">
        <v>3138</v>
      </c>
      <c r="T43" s="183" t="s">
        <v>3139</v>
      </c>
      <c r="U43" s="159">
        <v>0</v>
      </c>
      <c r="V43" s="159">
        <f>ROUND(E43*U43,2)</f>
        <v>0</v>
      </c>
      <c r="W43" s="159"/>
      <c r="X43" s="159" t="s">
        <v>411</v>
      </c>
      <c r="Y43" s="159" t="s">
        <v>366</v>
      </c>
      <c r="Z43" s="148"/>
      <c r="AA43" s="148"/>
      <c r="AB43" s="148"/>
      <c r="AC43" s="148"/>
      <c r="AD43" s="148"/>
      <c r="AE43" s="148"/>
      <c r="AF43" s="148"/>
      <c r="AG43" s="148" t="s">
        <v>3140</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
      <c r="A44" s="155"/>
      <c r="B44" s="156"/>
      <c r="C44" s="283" t="s">
        <v>3176</v>
      </c>
      <c r="D44" s="284"/>
      <c r="E44" s="284"/>
      <c r="F44" s="284"/>
      <c r="G44" s="284"/>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369</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
      <c r="A45" s="155"/>
      <c r="B45" s="156"/>
      <c r="C45" s="274" t="s">
        <v>3149</v>
      </c>
      <c r="D45" s="275"/>
      <c r="E45" s="275"/>
      <c r="F45" s="275"/>
      <c r="G45" s="275"/>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369</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2">
      <c r="A46" s="155"/>
      <c r="B46" s="156"/>
      <c r="C46" s="274" t="s">
        <v>3177</v>
      </c>
      <c r="D46" s="275"/>
      <c r="E46" s="275"/>
      <c r="F46" s="275"/>
      <c r="G46" s="275"/>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369</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77">
        <v>11</v>
      </c>
      <c r="B47" s="178" t="s">
        <v>3178</v>
      </c>
      <c r="C47" s="193" t="s">
        <v>3179</v>
      </c>
      <c r="D47" s="179" t="s">
        <v>457</v>
      </c>
      <c r="E47" s="180">
        <v>1</v>
      </c>
      <c r="F47" s="181"/>
      <c r="G47" s="182">
        <f>ROUND(E47*F47,2)</f>
        <v>0</v>
      </c>
      <c r="H47" s="181"/>
      <c r="I47" s="182">
        <f>ROUND(E47*H47,2)</f>
        <v>0</v>
      </c>
      <c r="J47" s="181"/>
      <c r="K47" s="182">
        <f>ROUND(E47*J47,2)</f>
        <v>0</v>
      </c>
      <c r="L47" s="182">
        <v>12</v>
      </c>
      <c r="M47" s="182">
        <f>G47*(1+L47/100)</f>
        <v>0</v>
      </c>
      <c r="N47" s="180">
        <v>0</v>
      </c>
      <c r="O47" s="180">
        <f>ROUND(E47*N47,2)</f>
        <v>0</v>
      </c>
      <c r="P47" s="180">
        <v>0</v>
      </c>
      <c r="Q47" s="180">
        <f>ROUND(E47*P47,2)</f>
        <v>0</v>
      </c>
      <c r="R47" s="182"/>
      <c r="S47" s="182" t="s">
        <v>410</v>
      </c>
      <c r="T47" s="183" t="s">
        <v>364</v>
      </c>
      <c r="U47" s="159">
        <v>0</v>
      </c>
      <c r="V47" s="159">
        <f>ROUND(E47*U47,2)</f>
        <v>0</v>
      </c>
      <c r="W47" s="159"/>
      <c r="X47" s="159" t="s">
        <v>567</v>
      </c>
      <c r="Y47" s="159" t="s">
        <v>366</v>
      </c>
      <c r="Z47" s="148"/>
      <c r="AA47" s="148"/>
      <c r="AB47" s="148"/>
      <c r="AC47" s="148"/>
      <c r="AD47" s="148"/>
      <c r="AE47" s="148"/>
      <c r="AF47" s="148"/>
      <c r="AG47" s="148" t="s">
        <v>3163</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
      <c r="A48" s="155"/>
      <c r="B48" s="156"/>
      <c r="C48" s="283" t="s">
        <v>3149</v>
      </c>
      <c r="D48" s="284"/>
      <c r="E48" s="284"/>
      <c r="F48" s="284"/>
      <c r="G48" s="284"/>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369</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2.5" outlineLevel="3" x14ac:dyDescent="0.2">
      <c r="A49" s="155"/>
      <c r="B49" s="156"/>
      <c r="C49" s="274" t="s">
        <v>3180</v>
      </c>
      <c r="D49" s="275"/>
      <c r="E49" s="275"/>
      <c r="F49" s="275"/>
      <c r="G49" s="275"/>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369</v>
      </c>
      <c r="AH49" s="148"/>
      <c r="AI49" s="148"/>
      <c r="AJ49" s="148"/>
      <c r="AK49" s="148"/>
      <c r="AL49" s="148"/>
      <c r="AM49" s="148"/>
      <c r="AN49" s="148"/>
      <c r="AO49" s="148"/>
      <c r="AP49" s="148"/>
      <c r="AQ49" s="148"/>
      <c r="AR49" s="148"/>
      <c r="AS49" s="148"/>
      <c r="AT49" s="148"/>
      <c r="AU49" s="148"/>
      <c r="AV49" s="148"/>
      <c r="AW49" s="148"/>
      <c r="AX49" s="148"/>
      <c r="AY49" s="148"/>
      <c r="AZ49" s="148"/>
      <c r="BA49" s="184" t="str">
        <f>C49</f>
        <v>Rozvaděč viz výkresová dokumentace, včetně výrobní dokumentace, výroba, dodávka komplet, s následným zapojení kabelů a vodičů do rozvaděče, oživení, odzkoušení.</v>
      </c>
      <c r="BB49" s="148"/>
      <c r="BC49" s="148"/>
      <c r="BD49" s="148"/>
      <c r="BE49" s="148"/>
      <c r="BF49" s="148"/>
      <c r="BG49" s="148"/>
      <c r="BH49" s="148"/>
    </row>
    <row r="50" spans="1:60" outlineLevel="1" x14ac:dyDescent="0.2">
      <c r="A50" s="177">
        <v>12</v>
      </c>
      <c r="B50" s="178" t="s">
        <v>3181</v>
      </c>
      <c r="C50" s="193" t="s">
        <v>3182</v>
      </c>
      <c r="D50" s="179" t="s">
        <v>457</v>
      </c>
      <c r="E50" s="180">
        <v>1</v>
      </c>
      <c r="F50" s="181"/>
      <c r="G50" s="182">
        <f>ROUND(E50*F50,2)</f>
        <v>0</v>
      </c>
      <c r="H50" s="181"/>
      <c r="I50" s="182">
        <f>ROUND(E50*H50,2)</f>
        <v>0</v>
      </c>
      <c r="J50" s="181"/>
      <c r="K50" s="182">
        <f>ROUND(E50*J50,2)</f>
        <v>0</v>
      </c>
      <c r="L50" s="182">
        <v>12</v>
      </c>
      <c r="M50" s="182">
        <f>G50*(1+L50/100)</f>
        <v>0</v>
      </c>
      <c r="N50" s="180">
        <v>0</v>
      </c>
      <c r="O50" s="180">
        <f>ROUND(E50*N50,2)</f>
        <v>0</v>
      </c>
      <c r="P50" s="180">
        <v>0</v>
      </c>
      <c r="Q50" s="180">
        <f>ROUND(E50*P50,2)</f>
        <v>0</v>
      </c>
      <c r="R50" s="182"/>
      <c r="S50" s="182" t="s">
        <v>410</v>
      </c>
      <c r="T50" s="183" t="s">
        <v>364</v>
      </c>
      <c r="U50" s="159">
        <v>0</v>
      </c>
      <c r="V50" s="159">
        <f>ROUND(E50*U50,2)</f>
        <v>0</v>
      </c>
      <c r="W50" s="159"/>
      <c r="X50" s="159" t="s">
        <v>567</v>
      </c>
      <c r="Y50" s="159" t="s">
        <v>366</v>
      </c>
      <c r="Z50" s="148"/>
      <c r="AA50" s="148"/>
      <c r="AB50" s="148"/>
      <c r="AC50" s="148"/>
      <c r="AD50" s="148"/>
      <c r="AE50" s="148"/>
      <c r="AF50" s="148"/>
      <c r="AG50" s="148" t="s">
        <v>3163</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283" t="s">
        <v>3149</v>
      </c>
      <c r="D51" s="284"/>
      <c r="E51" s="284"/>
      <c r="F51" s="284"/>
      <c r="G51" s="284"/>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369</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2">
      <c r="A52" s="155"/>
      <c r="B52" s="156"/>
      <c r="C52" s="274" t="s">
        <v>3943</v>
      </c>
      <c r="D52" s="275"/>
      <c r="E52" s="275"/>
      <c r="F52" s="275"/>
      <c r="G52" s="275"/>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274" t="s">
        <v>3183</v>
      </c>
      <c r="D53" s="275"/>
      <c r="E53" s="275"/>
      <c r="F53" s="275"/>
      <c r="G53" s="275"/>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369</v>
      </c>
      <c r="AH53" s="148"/>
      <c r="AI53" s="148"/>
      <c r="AJ53" s="148"/>
      <c r="AK53" s="148"/>
      <c r="AL53" s="148"/>
      <c r="AM53" s="148"/>
      <c r="AN53" s="148"/>
      <c r="AO53" s="148"/>
      <c r="AP53" s="148"/>
      <c r="AQ53" s="148"/>
      <c r="AR53" s="148"/>
      <c r="AS53" s="148"/>
      <c r="AT53" s="148"/>
      <c r="AU53" s="148"/>
      <c r="AV53" s="148"/>
      <c r="AW53" s="148"/>
      <c r="AX53" s="148"/>
      <c r="AY53" s="148"/>
      <c r="AZ53" s="148"/>
      <c r="BA53" s="184" t="str">
        <f>C53</f>
        <v>Včetně výrobní dokumentace, výroba, dodávka komplet, s následným zapojení kabelů a vodičů do rozvaděče, oživení, odzkoušení.</v>
      </c>
      <c r="BB53" s="148"/>
      <c r="BC53" s="148"/>
      <c r="BD53" s="148"/>
      <c r="BE53" s="148"/>
      <c r="BF53" s="148"/>
      <c r="BG53" s="148"/>
      <c r="BH53" s="148"/>
    </row>
    <row r="54" spans="1:60" outlineLevel="1" x14ac:dyDescent="0.2">
      <c r="A54" s="177">
        <v>13</v>
      </c>
      <c r="B54" s="178" t="s">
        <v>3184</v>
      </c>
      <c r="C54" s="193" t="s">
        <v>3185</v>
      </c>
      <c r="D54" s="179" t="s">
        <v>457</v>
      </c>
      <c r="E54" s="180">
        <v>1</v>
      </c>
      <c r="F54" s="181"/>
      <c r="G54" s="182">
        <f>ROUND(E54*F54,2)</f>
        <v>0</v>
      </c>
      <c r="H54" s="181"/>
      <c r="I54" s="182">
        <f>ROUND(E54*H54,2)</f>
        <v>0</v>
      </c>
      <c r="J54" s="181"/>
      <c r="K54" s="182">
        <f>ROUND(E54*J54,2)</f>
        <v>0</v>
      </c>
      <c r="L54" s="182">
        <v>12</v>
      </c>
      <c r="M54" s="182">
        <f>G54*(1+L54/100)</f>
        <v>0</v>
      </c>
      <c r="N54" s="180">
        <v>0</v>
      </c>
      <c r="O54" s="180">
        <f>ROUND(E54*N54,2)</f>
        <v>0</v>
      </c>
      <c r="P54" s="180">
        <v>0</v>
      </c>
      <c r="Q54" s="180">
        <f>ROUND(E54*P54,2)</f>
        <v>0</v>
      </c>
      <c r="R54" s="182"/>
      <c r="S54" s="182" t="s">
        <v>410</v>
      </c>
      <c r="T54" s="183" t="s">
        <v>364</v>
      </c>
      <c r="U54" s="159">
        <v>0</v>
      </c>
      <c r="V54" s="159">
        <f>ROUND(E54*U54,2)</f>
        <v>0</v>
      </c>
      <c r="W54" s="159"/>
      <c r="X54" s="159" t="s">
        <v>567</v>
      </c>
      <c r="Y54" s="159" t="s">
        <v>366</v>
      </c>
      <c r="Z54" s="148"/>
      <c r="AA54" s="148"/>
      <c r="AB54" s="148"/>
      <c r="AC54" s="148"/>
      <c r="AD54" s="148"/>
      <c r="AE54" s="148"/>
      <c r="AF54" s="148"/>
      <c r="AG54" s="148" t="s">
        <v>3163</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283" t="s">
        <v>3149</v>
      </c>
      <c r="D55" s="284"/>
      <c r="E55" s="284"/>
      <c r="F55" s="284"/>
      <c r="G55" s="284"/>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369</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ht="22.5" outlineLevel="3" x14ac:dyDescent="0.2">
      <c r="A56" s="155"/>
      <c r="B56" s="156"/>
      <c r="C56" s="274" t="s">
        <v>3180</v>
      </c>
      <c r="D56" s="275"/>
      <c r="E56" s="275"/>
      <c r="F56" s="275"/>
      <c r="G56" s="275"/>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369</v>
      </c>
      <c r="AH56" s="148"/>
      <c r="AI56" s="148"/>
      <c r="AJ56" s="148"/>
      <c r="AK56" s="148"/>
      <c r="AL56" s="148"/>
      <c r="AM56" s="148"/>
      <c r="AN56" s="148"/>
      <c r="AO56" s="148"/>
      <c r="AP56" s="148"/>
      <c r="AQ56" s="148"/>
      <c r="AR56" s="148"/>
      <c r="AS56" s="148"/>
      <c r="AT56" s="148"/>
      <c r="AU56" s="148"/>
      <c r="AV56" s="148"/>
      <c r="AW56" s="148"/>
      <c r="AX56" s="148"/>
      <c r="AY56" s="148"/>
      <c r="AZ56" s="148"/>
      <c r="BA56" s="184" t="str">
        <f>C56</f>
        <v>Rozvaděč viz výkresová dokumentace, včetně výrobní dokumentace, výroba, dodávka komplet, s následným zapojení kabelů a vodičů do rozvaděče, oživení, odzkoušení.</v>
      </c>
      <c r="BB56" s="148"/>
      <c r="BC56" s="148"/>
      <c r="BD56" s="148"/>
      <c r="BE56" s="148"/>
      <c r="BF56" s="148"/>
      <c r="BG56" s="148"/>
      <c r="BH56" s="148"/>
    </row>
    <row r="57" spans="1:60" outlineLevel="1" x14ac:dyDescent="0.2">
      <c r="A57" s="177">
        <v>14</v>
      </c>
      <c r="B57" s="178" t="s">
        <v>3186</v>
      </c>
      <c r="C57" s="193" t="s">
        <v>3187</v>
      </c>
      <c r="D57" s="179" t="s">
        <v>457</v>
      </c>
      <c r="E57" s="180">
        <v>1</v>
      </c>
      <c r="F57" s="181"/>
      <c r="G57" s="182">
        <f>ROUND(E57*F57,2)</f>
        <v>0</v>
      </c>
      <c r="H57" s="181"/>
      <c r="I57" s="182">
        <f>ROUND(E57*H57,2)</f>
        <v>0</v>
      </c>
      <c r="J57" s="181"/>
      <c r="K57" s="182">
        <f>ROUND(E57*J57,2)</f>
        <v>0</v>
      </c>
      <c r="L57" s="182">
        <v>12</v>
      </c>
      <c r="M57" s="182">
        <f>G57*(1+L57/100)</f>
        <v>0</v>
      </c>
      <c r="N57" s="180">
        <v>0</v>
      </c>
      <c r="O57" s="180">
        <f>ROUND(E57*N57,2)</f>
        <v>0</v>
      </c>
      <c r="P57" s="180">
        <v>0</v>
      </c>
      <c r="Q57" s="180">
        <f>ROUND(E57*P57,2)</f>
        <v>0</v>
      </c>
      <c r="R57" s="182"/>
      <c r="S57" s="182" t="s">
        <v>410</v>
      </c>
      <c r="T57" s="183" t="s">
        <v>364</v>
      </c>
      <c r="U57" s="159">
        <v>0</v>
      </c>
      <c r="V57" s="159">
        <f>ROUND(E57*U57,2)</f>
        <v>0</v>
      </c>
      <c r="W57" s="159"/>
      <c r="X57" s="159" t="s">
        <v>567</v>
      </c>
      <c r="Y57" s="159" t="s">
        <v>366</v>
      </c>
      <c r="Z57" s="148"/>
      <c r="AA57" s="148"/>
      <c r="AB57" s="148"/>
      <c r="AC57" s="148"/>
      <c r="AD57" s="148"/>
      <c r="AE57" s="148"/>
      <c r="AF57" s="148"/>
      <c r="AG57" s="148" t="s">
        <v>3163</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83" t="s">
        <v>3149</v>
      </c>
      <c r="D58" s="284"/>
      <c r="E58" s="284"/>
      <c r="F58" s="284"/>
      <c r="G58" s="284"/>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369</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3" x14ac:dyDescent="0.2">
      <c r="A59" s="155"/>
      <c r="B59" s="156"/>
      <c r="C59" s="274" t="s">
        <v>3180</v>
      </c>
      <c r="D59" s="275"/>
      <c r="E59" s="275"/>
      <c r="F59" s="275"/>
      <c r="G59" s="275"/>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369</v>
      </c>
      <c r="AH59" s="148"/>
      <c r="AI59" s="148"/>
      <c r="AJ59" s="148"/>
      <c r="AK59" s="148"/>
      <c r="AL59" s="148"/>
      <c r="AM59" s="148"/>
      <c r="AN59" s="148"/>
      <c r="AO59" s="148"/>
      <c r="AP59" s="148"/>
      <c r="AQ59" s="148"/>
      <c r="AR59" s="148"/>
      <c r="AS59" s="148"/>
      <c r="AT59" s="148"/>
      <c r="AU59" s="148"/>
      <c r="AV59" s="148"/>
      <c r="AW59" s="148"/>
      <c r="AX59" s="148"/>
      <c r="AY59" s="148"/>
      <c r="AZ59" s="148"/>
      <c r="BA59" s="184" t="str">
        <f>C59</f>
        <v>Rozvaděč viz výkresová dokumentace, včetně výrobní dokumentace, výroba, dodávka komplet, s následným zapojení kabelů a vodičů do rozvaděče, oživení, odzkoušení.</v>
      </c>
      <c r="BB59" s="148"/>
      <c r="BC59" s="148"/>
      <c r="BD59" s="148"/>
      <c r="BE59" s="148"/>
      <c r="BF59" s="148"/>
      <c r="BG59" s="148"/>
      <c r="BH59" s="148"/>
    </row>
    <row r="60" spans="1:60" outlineLevel="1" x14ac:dyDescent="0.2">
      <c r="A60" s="177">
        <v>15</v>
      </c>
      <c r="B60" s="178" t="s">
        <v>3188</v>
      </c>
      <c r="C60" s="193" t="s">
        <v>3189</v>
      </c>
      <c r="D60" s="179" t="s">
        <v>457</v>
      </c>
      <c r="E60" s="180">
        <v>1</v>
      </c>
      <c r="F60" s="181"/>
      <c r="G60" s="182">
        <f>ROUND(E60*F60,2)</f>
        <v>0</v>
      </c>
      <c r="H60" s="181"/>
      <c r="I60" s="182">
        <f>ROUND(E60*H60,2)</f>
        <v>0</v>
      </c>
      <c r="J60" s="181"/>
      <c r="K60" s="182">
        <f>ROUND(E60*J60,2)</f>
        <v>0</v>
      </c>
      <c r="L60" s="182">
        <v>12</v>
      </c>
      <c r="M60" s="182">
        <f>G60*(1+L60/100)</f>
        <v>0</v>
      </c>
      <c r="N60" s="180">
        <v>0</v>
      </c>
      <c r="O60" s="180">
        <f>ROUND(E60*N60,2)</f>
        <v>0</v>
      </c>
      <c r="P60" s="180">
        <v>0</v>
      </c>
      <c r="Q60" s="180">
        <f>ROUND(E60*P60,2)</f>
        <v>0</v>
      </c>
      <c r="R60" s="182"/>
      <c r="S60" s="182" t="s">
        <v>410</v>
      </c>
      <c r="T60" s="183" t="s">
        <v>364</v>
      </c>
      <c r="U60" s="159">
        <v>0</v>
      </c>
      <c r="V60" s="159">
        <f>ROUND(E60*U60,2)</f>
        <v>0</v>
      </c>
      <c r="W60" s="159"/>
      <c r="X60" s="159" t="s">
        <v>567</v>
      </c>
      <c r="Y60" s="159" t="s">
        <v>366</v>
      </c>
      <c r="Z60" s="148"/>
      <c r="AA60" s="148"/>
      <c r="AB60" s="148"/>
      <c r="AC60" s="148"/>
      <c r="AD60" s="148"/>
      <c r="AE60" s="148"/>
      <c r="AF60" s="148"/>
      <c r="AG60" s="148" t="s">
        <v>3163</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283" t="s">
        <v>3149</v>
      </c>
      <c r="D61" s="284"/>
      <c r="E61" s="284"/>
      <c r="F61" s="284"/>
      <c r="G61" s="284"/>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369</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22.5" outlineLevel="3" x14ac:dyDescent="0.2">
      <c r="A62" s="155"/>
      <c r="B62" s="156"/>
      <c r="C62" s="274" t="s">
        <v>3180</v>
      </c>
      <c r="D62" s="275"/>
      <c r="E62" s="275"/>
      <c r="F62" s="275"/>
      <c r="G62" s="275"/>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369</v>
      </c>
      <c r="AH62" s="148"/>
      <c r="AI62" s="148"/>
      <c r="AJ62" s="148"/>
      <c r="AK62" s="148"/>
      <c r="AL62" s="148"/>
      <c r="AM62" s="148"/>
      <c r="AN62" s="148"/>
      <c r="AO62" s="148"/>
      <c r="AP62" s="148"/>
      <c r="AQ62" s="148"/>
      <c r="AR62" s="148"/>
      <c r="AS62" s="148"/>
      <c r="AT62" s="148"/>
      <c r="AU62" s="148"/>
      <c r="AV62" s="148"/>
      <c r="AW62" s="148"/>
      <c r="AX62" s="148"/>
      <c r="AY62" s="148"/>
      <c r="AZ62" s="148"/>
      <c r="BA62" s="184" t="str">
        <f>C62</f>
        <v>Rozvaděč viz výkresová dokumentace, včetně výrobní dokumentace, výroba, dodávka komplet, s následným zapojení kabelů a vodičů do rozvaděče, oživení, odzkoušení.</v>
      </c>
      <c r="BB62" s="148"/>
      <c r="BC62" s="148"/>
      <c r="BD62" s="148"/>
      <c r="BE62" s="148"/>
      <c r="BF62" s="148"/>
      <c r="BG62" s="148"/>
      <c r="BH62" s="148"/>
    </row>
    <row r="63" spans="1:60" ht="22.5" outlineLevel="1" x14ac:dyDescent="0.2">
      <c r="A63" s="177">
        <v>16</v>
      </c>
      <c r="B63" s="178" t="s">
        <v>3190</v>
      </c>
      <c r="C63" s="193" t="s">
        <v>3191</v>
      </c>
      <c r="D63" s="179" t="s">
        <v>457</v>
      </c>
      <c r="E63" s="180">
        <v>1</v>
      </c>
      <c r="F63" s="181"/>
      <c r="G63" s="182">
        <f>ROUND(E63*F63,2)</f>
        <v>0</v>
      </c>
      <c r="H63" s="181"/>
      <c r="I63" s="182">
        <f>ROUND(E63*H63,2)</f>
        <v>0</v>
      </c>
      <c r="J63" s="181"/>
      <c r="K63" s="182">
        <f>ROUND(E63*J63,2)</f>
        <v>0</v>
      </c>
      <c r="L63" s="182">
        <v>12</v>
      </c>
      <c r="M63" s="182">
        <f>G63*(1+L63/100)</f>
        <v>0</v>
      </c>
      <c r="N63" s="180">
        <v>0</v>
      </c>
      <c r="O63" s="180">
        <f>ROUND(E63*N63,2)</f>
        <v>0</v>
      </c>
      <c r="P63" s="180">
        <v>0</v>
      </c>
      <c r="Q63" s="180">
        <f>ROUND(E63*P63,2)</f>
        <v>0</v>
      </c>
      <c r="R63" s="182"/>
      <c r="S63" s="182" t="s">
        <v>410</v>
      </c>
      <c r="T63" s="183" t="s">
        <v>364</v>
      </c>
      <c r="U63" s="159">
        <v>0</v>
      </c>
      <c r="V63" s="159">
        <f>ROUND(E63*U63,2)</f>
        <v>0</v>
      </c>
      <c r="W63" s="159"/>
      <c r="X63" s="159" t="s">
        <v>567</v>
      </c>
      <c r="Y63" s="159" t="s">
        <v>366</v>
      </c>
      <c r="Z63" s="148"/>
      <c r="AA63" s="148"/>
      <c r="AB63" s="148"/>
      <c r="AC63" s="148"/>
      <c r="AD63" s="148"/>
      <c r="AE63" s="148"/>
      <c r="AF63" s="148"/>
      <c r="AG63" s="148" t="s">
        <v>3163</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283" t="s">
        <v>3149</v>
      </c>
      <c r="D64" s="284"/>
      <c r="E64" s="284"/>
      <c r="F64" s="284"/>
      <c r="G64" s="284"/>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369</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2.5" outlineLevel="3" x14ac:dyDescent="0.2">
      <c r="A65" s="155"/>
      <c r="B65" s="156"/>
      <c r="C65" s="274" t="s">
        <v>3180</v>
      </c>
      <c r="D65" s="275"/>
      <c r="E65" s="275"/>
      <c r="F65" s="275"/>
      <c r="G65" s="275"/>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369</v>
      </c>
      <c r="AH65" s="148"/>
      <c r="AI65" s="148"/>
      <c r="AJ65" s="148"/>
      <c r="AK65" s="148"/>
      <c r="AL65" s="148"/>
      <c r="AM65" s="148"/>
      <c r="AN65" s="148"/>
      <c r="AO65" s="148"/>
      <c r="AP65" s="148"/>
      <c r="AQ65" s="148"/>
      <c r="AR65" s="148"/>
      <c r="AS65" s="148"/>
      <c r="AT65" s="148"/>
      <c r="AU65" s="148"/>
      <c r="AV65" s="148"/>
      <c r="AW65" s="148"/>
      <c r="AX65" s="148"/>
      <c r="AY65" s="148"/>
      <c r="AZ65" s="148"/>
      <c r="BA65" s="184" t="str">
        <f>C65</f>
        <v>Rozvaděč viz výkresová dokumentace, včetně výrobní dokumentace, výroba, dodávka komplet, s následným zapojení kabelů a vodičů do rozvaděče, oživení, odzkoušení.</v>
      </c>
      <c r="BB65" s="148"/>
      <c r="BC65" s="148"/>
      <c r="BD65" s="148"/>
      <c r="BE65" s="148"/>
      <c r="BF65" s="148"/>
      <c r="BG65" s="148"/>
      <c r="BH65" s="148"/>
    </row>
    <row r="66" spans="1:60" outlineLevel="1" x14ac:dyDescent="0.2">
      <c r="A66" s="177">
        <v>17</v>
      </c>
      <c r="B66" s="178" t="s">
        <v>3192</v>
      </c>
      <c r="C66" s="193" t="s">
        <v>3193</v>
      </c>
      <c r="D66" s="179" t="s">
        <v>457</v>
      </c>
      <c r="E66" s="180">
        <v>1</v>
      </c>
      <c r="F66" s="181"/>
      <c r="G66" s="182">
        <f>ROUND(E66*F66,2)</f>
        <v>0</v>
      </c>
      <c r="H66" s="181"/>
      <c r="I66" s="182">
        <f>ROUND(E66*H66,2)</f>
        <v>0</v>
      </c>
      <c r="J66" s="181"/>
      <c r="K66" s="182">
        <f>ROUND(E66*J66,2)</f>
        <v>0</v>
      </c>
      <c r="L66" s="182">
        <v>12</v>
      </c>
      <c r="M66" s="182">
        <f>G66*(1+L66/100)</f>
        <v>0</v>
      </c>
      <c r="N66" s="180">
        <v>0</v>
      </c>
      <c r="O66" s="180">
        <f>ROUND(E66*N66,2)</f>
        <v>0</v>
      </c>
      <c r="P66" s="180">
        <v>0</v>
      </c>
      <c r="Q66" s="180">
        <f>ROUND(E66*P66,2)</f>
        <v>0</v>
      </c>
      <c r="R66" s="182"/>
      <c r="S66" s="182" t="s">
        <v>410</v>
      </c>
      <c r="T66" s="183" t="s">
        <v>364</v>
      </c>
      <c r="U66" s="159">
        <v>0</v>
      </c>
      <c r="V66" s="159">
        <f>ROUND(E66*U66,2)</f>
        <v>0</v>
      </c>
      <c r="W66" s="159"/>
      <c r="X66" s="159" t="s">
        <v>567</v>
      </c>
      <c r="Y66" s="159" t="s">
        <v>366</v>
      </c>
      <c r="Z66" s="148"/>
      <c r="AA66" s="148"/>
      <c r="AB66" s="148"/>
      <c r="AC66" s="148"/>
      <c r="AD66" s="148"/>
      <c r="AE66" s="148"/>
      <c r="AF66" s="148"/>
      <c r="AG66" s="148" t="s">
        <v>3163</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283" t="s">
        <v>3149</v>
      </c>
      <c r="D67" s="284"/>
      <c r="E67" s="284"/>
      <c r="F67" s="284"/>
      <c r="G67" s="284"/>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369</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ht="22.5" outlineLevel="3" x14ac:dyDescent="0.2">
      <c r="A68" s="155"/>
      <c r="B68" s="156"/>
      <c r="C68" s="274" t="s">
        <v>3180</v>
      </c>
      <c r="D68" s="275"/>
      <c r="E68" s="275"/>
      <c r="F68" s="275"/>
      <c r="G68" s="275"/>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369</v>
      </c>
      <c r="AH68" s="148"/>
      <c r="AI68" s="148"/>
      <c r="AJ68" s="148"/>
      <c r="AK68" s="148"/>
      <c r="AL68" s="148"/>
      <c r="AM68" s="148"/>
      <c r="AN68" s="148"/>
      <c r="AO68" s="148"/>
      <c r="AP68" s="148"/>
      <c r="AQ68" s="148"/>
      <c r="AR68" s="148"/>
      <c r="AS68" s="148"/>
      <c r="AT68" s="148"/>
      <c r="AU68" s="148"/>
      <c r="AV68" s="148"/>
      <c r="AW68" s="148"/>
      <c r="AX68" s="148"/>
      <c r="AY68" s="148"/>
      <c r="AZ68" s="148"/>
      <c r="BA68" s="184" t="str">
        <f>C68</f>
        <v>Rozvaděč viz výkresová dokumentace, včetně výrobní dokumentace, výroba, dodávka komplet, s následným zapojení kabelů a vodičů do rozvaděče, oživení, odzkoušení.</v>
      </c>
      <c r="BB68" s="148"/>
      <c r="BC68" s="148"/>
      <c r="BD68" s="148"/>
      <c r="BE68" s="148"/>
      <c r="BF68" s="148"/>
      <c r="BG68" s="148"/>
      <c r="BH68" s="148"/>
    </row>
    <row r="69" spans="1:60" outlineLevel="1" x14ac:dyDescent="0.2">
      <c r="A69" s="177">
        <v>18</v>
      </c>
      <c r="B69" s="178" t="s">
        <v>3194</v>
      </c>
      <c r="C69" s="193" t="s">
        <v>3195</v>
      </c>
      <c r="D69" s="179" t="s">
        <v>457</v>
      </c>
      <c r="E69" s="180">
        <v>1</v>
      </c>
      <c r="F69" s="181"/>
      <c r="G69" s="182">
        <f>ROUND(E69*F69,2)</f>
        <v>0</v>
      </c>
      <c r="H69" s="181"/>
      <c r="I69" s="182">
        <f>ROUND(E69*H69,2)</f>
        <v>0</v>
      </c>
      <c r="J69" s="181"/>
      <c r="K69" s="182">
        <f>ROUND(E69*J69,2)</f>
        <v>0</v>
      </c>
      <c r="L69" s="182">
        <v>12</v>
      </c>
      <c r="M69" s="182">
        <f>G69*(1+L69/100)</f>
        <v>0</v>
      </c>
      <c r="N69" s="180">
        <v>0</v>
      </c>
      <c r="O69" s="180">
        <f>ROUND(E69*N69,2)</f>
        <v>0</v>
      </c>
      <c r="P69" s="180">
        <v>0</v>
      </c>
      <c r="Q69" s="180">
        <f>ROUND(E69*P69,2)</f>
        <v>0</v>
      </c>
      <c r="R69" s="182"/>
      <c r="S69" s="182" t="s">
        <v>410</v>
      </c>
      <c r="T69" s="183" t="s">
        <v>364</v>
      </c>
      <c r="U69" s="159">
        <v>0</v>
      </c>
      <c r="V69" s="159">
        <f>ROUND(E69*U69,2)</f>
        <v>0</v>
      </c>
      <c r="W69" s="159"/>
      <c r="X69" s="159" t="s">
        <v>567</v>
      </c>
      <c r="Y69" s="159" t="s">
        <v>366</v>
      </c>
      <c r="Z69" s="148"/>
      <c r="AA69" s="148"/>
      <c r="AB69" s="148"/>
      <c r="AC69" s="148"/>
      <c r="AD69" s="148"/>
      <c r="AE69" s="148"/>
      <c r="AF69" s="148"/>
      <c r="AG69" s="148" t="s">
        <v>3163</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283" t="s">
        <v>3149</v>
      </c>
      <c r="D70" s="284"/>
      <c r="E70" s="284"/>
      <c r="F70" s="284"/>
      <c r="G70" s="284"/>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369</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2.5" outlineLevel="3" x14ac:dyDescent="0.2">
      <c r="A71" s="155"/>
      <c r="B71" s="156"/>
      <c r="C71" s="274" t="s">
        <v>3180</v>
      </c>
      <c r="D71" s="275"/>
      <c r="E71" s="275"/>
      <c r="F71" s="275"/>
      <c r="G71" s="275"/>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369</v>
      </c>
      <c r="AH71" s="148"/>
      <c r="AI71" s="148"/>
      <c r="AJ71" s="148"/>
      <c r="AK71" s="148"/>
      <c r="AL71" s="148"/>
      <c r="AM71" s="148"/>
      <c r="AN71" s="148"/>
      <c r="AO71" s="148"/>
      <c r="AP71" s="148"/>
      <c r="AQ71" s="148"/>
      <c r="AR71" s="148"/>
      <c r="AS71" s="148"/>
      <c r="AT71" s="148"/>
      <c r="AU71" s="148"/>
      <c r="AV71" s="148"/>
      <c r="AW71" s="148"/>
      <c r="AX71" s="148"/>
      <c r="AY71" s="148"/>
      <c r="AZ71" s="148"/>
      <c r="BA71" s="184" t="str">
        <f>C71</f>
        <v>Rozvaděč viz výkresová dokumentace, včetně výrobní dokumentace, výroba, dodávka komplet, s následným zapojení kabelů a vodičů do rozvaděče, oživení, odzkoušení.</v>
      </c>
      <c r="BB71" s="148"/>
      <c r="BC71" s="148"/>
      <c r="BD71" s="148"/>
      <c r="BE71" s="148"/>
      <c r="BF71" s="148"/>
      <c r="BG71" s="148"/>
      <c r="BH71" s="148"/>
    </row>
    <row r="72" spans="1:60" ht="22.5" outlineLevel="1" x14ac:dyDescent="0.2">
      <c r="A72" s="177">
        <v>19</v>
      </c>
      <c r="B72" s="178" t="s">
        <v>3196</v>
      </c>
      <c r="C72" s="193" t="s">
        <v>3197</v>
      </c>
      <c r="D72" s="179" t="s">
        <v>457</v>
      </c>
      <c r="E72" s="180">
        <v>1</v>
      </c>
      <c r="F72" s="181"/>
      <c r="G72" s="182">
        <f>ROUND(E72*F72,2)</f>
        <v>0</v>
      </c>
      <c r="H72" s="181"/>
      <c r="I72" s="182">
        <f>ROUND(E72*H72,2)</f>
        <v>0</v>
      </c>
      <c r="J72" s="181"/>
      <c r="K72" s="182">
        <f>ROUND(E72*J72,2)</f>
        <v>0</v>
      </c>
      <c r="L72" s="182">
        <v>12</v>
      </c>
      <c r="M72" s="182">
        <f>G72*(1+L72/100)</f>
        <v>0</v>
      </c>
      <c r="N72" s="180">
        <v>0</v>
      </c>
      <c r="O72" s="180">
        <f>ROUND(E72*N72,2)</f>
        <v>0</v>
      </c>
      <c r="P72" s="180">
        <v>0</v>
      </c>
      <c r="Q72" s="180">
        <f>ROUND(E72*P72,2)</f>
        <v>0</v>
      </c>
      <c r="R72" s="182"/>
      <c r="S72" s="182" t="s">
        <v>3138</v>
      </c>
      <c r="T72" s="183" t="s">
        <v>3139</v>
      </c>
      <c r="U72" s="159">
        <v>0</v>
      </c>
      <c r="V72" s="159">
        <f>ROUND(E72*U72,2)</f>
        <v>0</v>
      </c>
      <c r="W72" s="159"/>
      <c r="X72" s="159" t="s">
        <v>411</v>
      </c>
      <c r="Y72" s="159" t="s">
        <v>366</v>
      </c>
      <c r="Z72" s="148"/>
      <c r="AA72" s="148"/>
      <c r="AB72" s="148"/>
      <c r="AC72" s="148"/>
      <c r="AD72" s="148"/>
      <c r="AE72" s="148"/>
      <c r="AF72" s="148"/>
      <c r="AG72" s="148" t="s">
        <v>3140</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283" t="s">
        <v>3198</v>
      </c>
      <c r="D73" s="284"/>
      <c r="E73" s="284"/>
      <c r="F73" s="284"/>
      <c r="G73" s="284"/>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369</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33.75" outlineLevel="1" x14ac:dyDescent="0.2">
      <c r="A74" s="177">
        <v>20</v>
      </c>
      <c r="B74" s="178" t="s">
        <v>3199</v>
      </c>
      <c r="C74" s="193" t="s">
        <v>3200</v>
      </c>
      <c r="D74" s="179" t="s">
        <v>457</v>
      </c>
      <c r="E74" s="180">
        <v>1</v>
      </c>
      <c r="F74" s="181"/>
      <c r="G74" s="182">
        <f>ROUND(E74*F74,2)</f>
        <v>0</v>
      </c>
      <c r="H74" s="181"/>
      <c r="I74" s="182">
        <f>ROUND(E74*H74,2)</f>
        <v>0</v>
      </c>
      <c r="J74" s="181"/>
      <c r="K74" s="182">
        <f>ROUND(E74*J74,2)</f>
        <v>0</v>
      </c>
      <c r="L74" s="182">
        <v>12</v>
      </c>
      <c r="M74" s="182">
        <f>G74*(1+L74/100)</f>
        <v>0</v>
      </c>
      <c r="N74" s="180">
        <v>0</v>
      </c>
      <c r="O74" s="180">
        <f>ROUND(E74*N74,2)</f>
        <v>0</v>
      </c>
      <c r="P74" s="180">
        <v>0</v>
      </c>
      <c r="Q74" s="180">
        <f>ROUND(E74*P74,2)</f>
        <v>0</v>
      </c>
      <c r="R74" s="182"/>
      <c r="S74" s="182" t="s">
        <v>410</v>
      </c>
      <c r="T74" s="183" t="s">
        <v>364</v>
      </c>
      <c r="U74" s="159">
        <v>0</v>
      </c>
      <c r="V74" s="159">
        <f>ROUND(E74*U74,2)</f>
        <v>0</v>
      </c>
      <c r="W74" s="159"/>
      <c r="X74" s="159" t="s">
        <v>567</v>
      </c>
      <c r="Y74" s="159" t="s">
        <v>366</v>
      </c>
      <c r="Z74" s="148"/>
      <c r="AA74" s="148"/>
      <c r="AB74" s="148"/>
      <c r="AC74" s="148"/>
      <c r="AD74" s="148"/>
      <c r="AE74" s="148"/>
      <c r="AF74" s="148"/>
      <c r="AG74" s="148" t="s">
        <v>3163</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ht="45" outlineLevel="2" x14ac:dyDescent="0.2">
      <c r="A75" s="155"/>
      <c r="B75" s="156"/>
      <c r="C75" s="283" t="s">
        <v>3201</v>
      </c>
      <c r="D75" s="284"/>
      <c r="E75" s="284"/>
      <c r="F75" s="284"/>
      <c r="G75" s="284"/>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369</v>
      </c>
      <c r="AH75" s="148"/>
      <c r="AI75" s="148"/>
      <c r="AJ75" s="148"/>
      <c r="AK75" s="148"/>
      <c r="AL75" s="148"/>
      <c r="AM75" s="148"/>
      <c r="AN75" s="148"/>
      <c r="AO75" s="148"/>
      <c r="AP75" s="148"/>
      <c r="AQ75" s="148"/>
      <c r="AR75" s="148"/>
      <c r="AS75" s="148"/>
      <c r="AT75" s="148"/>
      <c r="AU75" s="148"/>
      <c r="AV75" s="148"/>
      <c r="AW75" s="148"/>
      <c r="AX75" s="148"/>
      <c r="AY75" s="148"/>
      <c r="AZ75" s="148"/>
      <c r="BA75" s="184" t="str">
        <f>C75</f>
        <v>EI60), doba zálohy 60 minut, inteligentní nabíječ akumulátorů, ochrana proti hlubokému vybití, řídicí jednotka, barevná dotyková obrazovka vč. vizualizačního SW (s volitelnou možností monitoringu jednotlivých zařízení, denního testovacího režimu, sériovou detekcí chyb a výpisem historie závad), frekvenční řízení motorů, síťová a motorová tlumivka, modul pro maření rekuperované energie při výpadku sítě, životnost akumulátorů 10 let dle norem Eurobat</v>
      </c>
      <c r="BB75" s="148"/>
      <c r="BC75" s="148"/>
      <c r="BD75" s="148"/>
      <c r="BE75" s="148"/>
      <c r="BF75" s="148"/>
      <c r="BG75" s="148"/>
      <c r="BH75" s="148"/>
    </row>
    <row r="76" spans="1:60" outlineLevel="3" x14ac:dyDescent="0.2">
      <c r="A76" s="155"/>
      <c r="B76" s="156"/>
      <c r="C76" s="274" t="s">
        <v>3149</v>
      </c>
      <c r="D76" s="275"/>
      <c r="E76" s="275"/>
      <c r="F76" s="275"/>
      <c r="G76" s="275"/>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369</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ht="33.75" outlineLevel="3" x14ac:dyDescent="0.2">
      <c r="A77" s="155"/>
      <c r="B77" s="156"/>
      <c r="C77" s="274" t="s">
        <v>3202</v>
      </c>
      <c r="D77" s="275"/>
      <c r="E77" s="275"/>
      <c r="F77" s="275"/>
      <c r="G77" s="275"/>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369</v>
      </c>
      <c r="AH77" s="148"/>
      <c r="AI77" s="148"/>
      <c r="AJ77" s="148"/>
      <c r="AK77" s="148"/>
      <c r="AL77" s="148"/>
      <c r="AM77" s="148"/>
      <c r="AN77" s="148"/>
      <c r="AO77" s="148"/>
      <c r="AP77" s="148"/>
      <c r="AQ77" s="148"/>
      <c r="AR77" s="148"/>
      <c r="AS77" s="148"/>
      <c r="AT77" s="148"/>
      <c r="AU77" s="148"/>
      <c r="AV77" s="148"/>
      <c r="AW77" s="148"/>
      <c r="AX77" s="148"/>
      <c r="AY77" s="148"/>
      <c r="AZ77" s="148"/>
      <c r="BA77" s="184" t="str">
        <f>C77</f>
        <v>Včetně dopravy zařízení od výrobce, předinstalační konzultace s technikem specialistou (přes email nebo tel.), složení na místě, nasunutí do stavebně připravené místnosti (předpokladem je bezbariérová trasa), elektroinstalace na připravenou silovou kabeláž, uvedení do provozu, provozní zkouška, dokumentace, zaškolení obsluhy. Podrobný popis viz technická zpráva.</v>
      </c>
      <c r="BB77" s="148"/>
      <c r="BC77" s="148"/>
      <c r="BD77" s="148"/>
      <c r="BE77" s="148"/>
      <c r="BF77" s="148"/>
      <c r="BG77" s="148"/>
      <c r="BH77" s="148"/>
    </row>
    <row r="78" spans="1:60" ht="22.5" outlineLevel="3" x14ac:dyDescent="0.2">
      <c r="A78" s="155"/>
      <c r="B78" s="156"/>
      <c r="C78" s="274" t="s">
        <v>3203</v>
      </c>
      <c r="D78" s="275"/>
      <c r="E78" s="275"/>
      <c r="F78" s="275"/>
      <c r="G78" s="275"/>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369</v>
      </c>
      <c r="AH78" s="148"/>
      <c r="AI78" s="148"/>
      <c r="AJ78" s="148"/>
      <c r="AK78" s="148"/>
      <c r="AL78" s="148"/>
      <c r="AM78" s="148"/>
      <c r="AN78" s="148"/>
      <c r="AO78" s="148"/>
      <c r="AP78" s="148"/>
      <c r="AQ78" s="148"/>
      <c r="AR78" s="148"/>
      <c r="AS78" s="148"/>
      <c r="AT78" s="148"/>
      <c r="AU78" s="148"/>
      <c r="AV78" s="148"/>
      <c r="AW78" s="148"/>
      <c r="AX78" s="148"/>
      <c r="AY78" s="148"/>
      <c r="AZ78" s="148"/>
      <c r="BA78" s="184" t="str">
        <f>C78</f>
        <v>Distribuční a řídící rozvaděč RPO je nedílnou součástí zařízení UPFD. Součástí RPO je řídící jednotka UPFD-RPO. V RPO přepínání záložního zdroje se sítí v souladu s ČSN 73 0848.</v>
      </c>
      <c r="BB78" s="148"/>
      <c r="BC78" s="148"/>
      <c r="BD78" s="148"/>
      <c r="BE78" s="148"/>
      <c r="BF78" s="148"/>
      <c r="BG78" s="148"/>
      <c r="BH78" s="148"/>
    </row>
    <row r="79" spans="1:60" x14ac:dyDescent="0.2">
      <c r="A79" s="167" t="s">
        <v>358</v>
      </c>
      <c r="B79" s="168" t="s">
        <v>256</v>
      </c>
      <c r="C79" s="192" t="s">
        <v>257</v>
      </c>
      <c r="D79" s="169"/>
      <c r="E79" s="170"/>
      <c r="F79" s="171"/>
      <c r="G79" s="171">
        <f>SUMIF(AG80:AG369,"&lt;&gt;NOR",G80:G369)</f>
        <v>0</v>
      </c>
      <c r="H79" s="171"/>
      <c r="I79" s="171">
        <f>SUM(I80:I369)</f>
        <v>0</v>
      </c>
      <c r="J79" s="171"/>
      <c r="K79" s="171">
        <f>SUM(K80:K369)</f>
        <v>0</v>
      </c>
      <c r="L79" s="171"/>
      <c r="M79" s="171">
        <f>SUM(M80:M369)</f>
        <v>0</v>
      </c>
      <c r="N79" s="170"/>
      <c r="O79" s="170">
        <f>SUM(O80:O369)</f>
        <v>0.03</v>
      </c>
      <c r="P79" s="170"/>
      <c r="Q79" s="170">
        <f>SUM(Q80:Q369)</f>
        <v>0</v>
      </c>
      <c r="R79" s="171"/>
      <c r="S79" s="171"/>
      <c r="T79" s="172"/>
      <c r="U79" s="166"/>
      <c r="V79" s="166">
        <f>SUM(V80:V369)</f>
        <v>0</v>
      </c>
      <c r="W79" s="166"/>
      <c r="X79" s="166"/>
      <c r="Y79" s="166"/>
      <c r="AG79" t="s">
        <v>359</v>
      </c>
    </row>
    <row r="80" spans="1:60" ht="22.5" outlineLevel="1" x14ac:dyDescent="0.2">
      <c r="A80" s="177">
        <v>21</v>
      </c>
      <c r="B80" s="178" t="s">
        <v>3204</v>
      </c>
      <c r="C80" s="193" t="s">
        <v>3205</v>
      </c>
      <c r="D80" s="179" t="s">
        <v>457</v>
      </c>
      <c r="E80" s="180">
        <v>20</v>
      </c>
      <c r="F80" s="181"/>
      <c r="G80" s="182">
        <f>ROUND(E80*F80,2)</f>
        <v>0</v>
      </c>
      <c r="H80" s="181"/>
      <c r="I80" s="182">
        <f>ROUND(E80*H80,2)</f>
        <v>0</v>
      </c>
      <c r="J80" s="181"/>
      <c r="K80" s="182">
        <f>ROUND(E80*J80,2)</f>
        <v>0</v>
      </c>
      <c r="L80" s="182">
        <v>12</v>
      </c>
      <c r="M80" s="182">
        <f>G80*(1+L80/100)</f>
        <v>0</v>
      </c>
      <c r="N80" s="180">
        <v>0</v>
      </c>
      <c r="O80" s="180">
        <f>ROUND(E80*N80,2)</f>
        <v>0</v>
      </c>
      <c r="P80" s="180">
        <v>0</v>
      </c>
      <c r="Q80" s="180">
        <f>ROUND(E80*P80,2)</f>
        <v>0</v>
      </c>
      <c r="R80" s="182"/>
      <c r="S80" s="182" t="s">
        <v>3138</v>
      </c>
      <c r="T80" s="183" t="s">
        <v>3139</v>
      </c>
      <c r="U80" s="159">
        <v>0</v>
      </c>
      <c r="V80" s="159">
        <f>ROUND(E80*U80,2)</f>
        <v>0</v>
      </c>
      <c r="W80" s="159"/>
      <c r="X80" s="159" t="s">
        <v>411</v>
      </c>
      <c r="Y80" s="159" t="s">
        <v>366</v>
      </c>
      <c r="Z80" s="148"/>
      <c r="AA80" s="148"/>
      <c r="AB80" s="148"/>
      <c r="AC80" s="148"/>
      <c r="AD80" s="148"/>
      <c r="AE80" s="148"/>
      <c r="AF80" s="148"/>
      <c r="AG80" s="148" t="s">
        <v>3140</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
      <c r="A81" s="155"/>
      <c r="B81" s="156"/>
      <c r="C81" s="283" t="s">
        <v>3206</v>
      </c>
      <c r="D81" s="284"/>
      <c r="E81" s="284"/>
      <c r="F81" s="284"/>
      <c r="G81" s="284"/>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369</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3" x14ac:dyDescent="0.2">
      <c r="A82" s="155"/>
      <c r="B82" s="156"/>
      <c r="C82" s="274" t="s">
        <v>3207</v>
      </c>
      <c r="D82" s="275"/>
      <c r="E82" s="275"/>
      <c r="F82" s="275"/>
      <c r="G82" s="275"/>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369</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3" x14ac:dyDescent="0.2">
      <c r="A83" s="155"/>
      <c r="B83" s="156"/>
      <c r="C83" s="274" t="s">
        <v>3208</v>
      </c>
      <c r="D83" s="275"/>
      <c r="E83" s="275"/>
      <c r="F83" s="275"/>
      <c r="G83" s="275"/>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369</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2">
      <c r="A84" s="155"/>
      <c r="B84" s="156"/>
      <c r="C84" s="274" t="s">
        <v>772</v>
      </c>
      <c r="D84" s="275"/>
      <c r="E84" s="275"/>
      <c r="F84" s="275"/>
      <c r="G84" s="275"/>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369</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274" t="s">
        <v>3209</v>
      </c>
      <c r="D85" s="275"/>
      <c r="E85" s="275"/>
      <c r="F85" s="275"/>
      <c r="G85" s="275"/>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369</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274" t="s">
        <v>3210</v>
      </c>
      <c r="D86" s="275"/>
      <c r="E86" s="275"/>
      <c r="F86" s="275"/>
      <c r="G86" s="275"/>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369</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2" x14ac:dyDescent="0.2">
      <c r="A87" s="155"/>
      <c r="B87" s="156"/>
      <c r="C87" s="206" t="s">
        <v>3211</v>
      </c>
      <c r="D87" s="198"/>
      <c r="E87" s="199"/>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481</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3" x14ac:dyDescent="0.2">
      <c r="A88" s="155"/>
      <c r="B88" s="156"/>
      <c r="C88" s="206" t="s">
        <v>3212</v>
      </c>
      <c r="D88" s="198"/>
      <c r="E88" s="199"/>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481</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
      <c r="A89" s="155"/>
      <c r="B89" s="156"/>
      <c r="C89" s="206" t="s">
        <v>3213</v>
      </c>
      <c r="D89" s="198"/>
      <c r="E89" s="199"/>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481</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2">
      <c r="A90" s="155"/>
      <c r="B90" s="156"/>
      <c r="C90" s="206" t="s">
        <v>3214</v>
      </c>
      <c r="D90" s="198"/>
      <c r="E90" s="199">
        <v>20</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481</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77">
        <v>22</v>
      </c>
      <c r="B91" s="178" t="s">
        <v>3215</v>
      </c>
      <c r="C91" s="193" t="s">
        <v>3216</v>
      </c>
      <c r="D91" s="179" t="s">
        <v>457</v>
      </c>
      <c r="E91" s="180">
        <v>20</v>
      </c>
      <c r="F91" s="181"/>
      <c r="G91" s="182">
        <f>ROUND(E91*F91,2)</f>
        <v>0</v>
      </c>
      <c r="H91" s="181"/>
      <c r="I91" s="182">
        <f>ROUND(E91*H91,2)</f>
        <v>0</v>
      </c>
      <c r="J91" s="181"/>
      <c r="K91" s="182">
        <f>ROUND(E91*J91,2)</f>
        <v>0</v>
      </c>
      <c r="L91" s="182">
        <v>12</v>
      </c>
      <c r="M91" s="182">
        <f>G91*(1+L91/100)</f>
        <v>0</v>
      </c>
      <c r="N91" s="180">
        <v>0</v>
      </c>
      <c r="O91" s="180">
        <f>ROUND(E91*N91,2)</f>
        <v>0</v>
      </c>
      <c r="P91" s="180">
        <v>0</v>
      </c>
      <c r="Q91" s="180">
        <f>ROUND(E91*P91,2)</f>
        <v>0</v>
      </c>
      <c r="R91" s="182"/>
      <c r="S91" s="182" t="s">
        <v>410</v>
      </c>
      <c r="T91" s="183" t="s">
        <v>364</v>
      </c>
      <c r="U91" s="159">
        <v>0</v>
      </c>
      <c r="V91" s="159">
        <f>ROUND(E91*U91,2)</f>
        <v>0</v>
      </c>
      <c r="W91" s="159"/>
      <c r="X91" s="159" t="s">
        <v>567</v>
      </c>
      <c r="Y91" s="159" t="s">
        <v>366</v>
      </c>
      <c r="Z91" s="148"/>
      <c r="AA91" s="148"/>
      <c r="AB91" s="148"/>
      <c r="AC91" s="148"/>
      <c r="AD91" s="148"/>
      <c r="AE91" s="148"/>
      <c r="AF91" s="148"/>
      <c r="AG91" s="148" t="s">
        <v>3163</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283" t="s">
        <v>3149</v>
      </c>
      <c r="D92" s="284"/>
      <c r="E92" s="284"/>
      <c r="F92" s="284"/>
      <c r="G92" s="284"/>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369</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ht="22.5" outlineLevel="3" x14ac:dyDescent="0.2">
      <c r="A93" s="155"/>
      <c r="B93" s="156"/>
      <c r="C93" s="274" t="s">
        <v>3217</v>
      </c>
      <c r="D93" s="275"/>
      <c r="E93" s="275"/>
      <c r="F93" s="275"/>
      <c r="G93" s="275"/>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369</v>
      </c>
      <c r="AH93" s="148"/>
      <c r="AI93" s="148"/>
      <c r="AJ93" s="148"/>
      <c r="AK93" s="148"/>
      <c r="AL93" s="148"/>
      <c r="AM93" s="148"/>
      <c r="AN93" s="148"/>
      <c r="AO93" s="148"/>
      <c r="AP93" s="148"/>
      <c r="AQ93" s="148"/>
      <c r="AR93" s="148"/>
      <c r="AS93" s="148"/>
      <c r="AT93" s="148"/>
      <c r="AU93" s="148"/>
      <c r="AV93" s="148"/>
      <c r="AW93" s="148"/>
      <c r="AX93" s="148"/>
      <c r="AY93" s="148"/>
      <c r="AZ93" s="148"/>
      <c r="BA93" s="184" t="str">
        <f>C93</f>
        <v>spínač jednopólový, 10AX 250V AC, 2mod., polar. - použití zařízení: ovládání - typ produktu nebo součásti: spínač - součást výrobku: vnitřní výkonové připojení.</v>
      </c>
      <c r="BB93" s="148"/>
      <c r="BC93" s="148"/>
      <c r="BD93" s="148"/>
      <c r="BE93" s="148"/>
      <c r="BF93" s="148"/>
      <c r="BG93" s="148"/>
      <c r="BH93" s="148"/>
    </row>
    <row r="94" spans="1:60" outlineLevel="3" x14ac:dyDescent="0.2">
      <c r="A94" s="155"/>
      <c r="B94" s="156"/>
      <c r="C94" s="274" t="s">
        <v>3209</v>
      </c>
      <c r="D94" s="275"/>
      <c r="E94" s="275"/>
      <c r="F94" s="275"/>
      <c r="G94" s="275"/>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369</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274" t="s">
        <v>3210</v>
      </c>
      <c r="D95" s="275"/>
      <c r="E95" s="275"/>
      <c r="F95" s="275"/>
      <c r="G95" s="275"/>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369</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2" x14ac:dyDescent="0.2">
      <c r="A96" s="155"/>
      <c r="B96" s="156"/>
      <c r="C96" s="206" t="s">
        <v>3218</v>
      </c>
      <c r="D96" s="198"/>
      <c r="E96" s="199"/>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481</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2">
      <c r="A97" s="155"/>
      <c r="B97" s="156"/>
      <c r="C97" s="206" t="s">
        <v>3219</v>
      </c>
      <c r="D97" s="198"/>
      <c r="E97" s="199"/>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481</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206" t="s">
        <v>3212</v>
      </c>
      <c r="D98" s="198"/>
      <c r="E98" s="199"/>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481</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206" t="s">
        <v>3213</v>
      </c>
      <c r="D99" s="198"/>
      <c r="E99" s="199"/>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481</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206" t="s">
        <v>3214</v>
      </c>
      <c r="D100" s="198"/>
      <c r="E100" s="199">
        <v>20</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481</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22.5" outlineLevel="1" x14ac:dyDescent="0.2">
      <c r="A101" s="177">
        <v>23</v>
      </c>
      <c r="B101" s="178" t="s">
        <v>3220</v>
      </c>
      <c r="C101" s="193" t="s">
        <v>3221</v>
      </c>
      <c r="D101" s="179" t="s">
        <v>457</v>
      </c>
      <c r="E101" s="180">
        <v>3</v>
      </c>
      <c r="F101" s="181"/>
      <c r="G101" s="182">
        <f>ROUND(E101*F101,2)</f>
        <v>0</v>
      </c>
      <c r="H101" s="181"/>
      <c r="I101" s="182">
        <f>ROUND(E101*H101,2)</f>
        <v>0</v>
      </c>
      <c r="J101" s="181"/>
      <c r="K101" s="182">
        <f>ROUND(E101*J101,2)</f>
        <v>0</v>
      </c>
      <c r="L101" s="182">
        <v>12</v>
      </c>
      <c r="M101" s="182">
        <f>G101*(1+L101/100)</f>
        <v>0</v>
      </c>
      <c r="N101" s="180">
        <v>0</v>
      </c>
      <c r="O101" s="180">
        <f>ROUND(E101*N101,2)</f>
        <v>0</v>
      </c>
      <c r="P101" s="180">
        <v>0</v>
      </c>
      <c r="Q101" s="180">
        <f>ROUND(E101*P101,2)</f>
        <v>0</v>
      </c>
      <c r="R101" s="182"/>
      <c r="S101" s="182" t="s">
        <v>3138</v>
      </c>
      <c r="T101" s="183" t="s">
        <v>3139</v>
      </c>
      <c r="U101" s="159">
        <v>0</v>
      </c>
      <c r="V101" s="159">
        <f>ROUND(E101*U101,2)</f>
        <v>0</v>
      </c>
      <c r="W101" s="159"/>
      <c r="X101" s="159" t="s">
        <v>411</v>
      </c>
      <c r="Y101" s="159" t="s">
        <v>366</v>
      </c>
      <c r="Z101" s="148"/>
      <c r="AA101" s="148"/>
      <c r="AB101" s="148"/>
      <c r="AC101" s="148"/>
      <c r="AD101" s="148"/>
      <c r="AE101" s="148"/>
      <c r="AF101" s="148"/>
      <c r="AG101" s="148" t="s">
        <v>3140</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2" x14ac:dyDescent="0.2">
      <c r="A102" s="155"/>
      <c r="B102" s="156"/>
      <c r="C102" s="283" t="s">
        <v>3222</v>
      </c>
      <c r="D102" s="284"/>
      <c r="E102" s="284"/>
      <c r="F102" s="284"/>
      <c r="G102" s="284"/>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369</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2">
      <c r="A103" s="155"/>
      <c r="B103" s="156"/>
      <c r="C103" s="274" t="s">
        <v>3223</v>
      </c>
      <c r="D103" s="275"/>
      <c r="E103" s="275"/>
      <c r="F103" s="275"/>
      <c r="G103" s="275"/>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369</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274" t="s">
        <v>181</v>
      </c>
      <c r="D104" s="275"/>
      <c r="E104" s="275"/>
      <c r="F104" s="275"/>
      <c r="G104" s="275"/>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369</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274" t="s">
        <v>3224</v>
      </c>
      <c r="D105" s="275"/>
      <c r="E105" s="275"/>
      <c r="F105" s="275"/>
      <c r="G105" s="275"/>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369</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206" t="s">
        <v>3225</v>
      </c>
      <c r="D106" s="198"/>
      <c r="E106" s="199"/>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481</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2">
      <c r="A107" s="155"/>
      <c r="B107" s="156"/>
      <c r="C107" s="206" t="s">
        <v>181</v>
      </c>
      <c r="D107" s="198"/>
      <c r="E107" s="199">
        <v>3</v>
      </c>
      <c r="F107" s="159"/>
      <c r="G107" s="159"/>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481</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77">
        <v>24</v>
      </c>
      <c r="B108" s="178" t="s">
        <v>3226</v>
      </c>
      <c r="C108" s="193" t="s">
        <v>3227</v>
      </c>
      <c r="D108" s="179" t="s">
        <v>457</v>
      </c>
      <c r="E108" s="180">
        <v>3</v>
      </c>
      <c r="F108" s="181"/>
      <c r="G108" s="182">
        <f>ROUND(E108*F108,2)</f>
        <v>0</v>
      </c>
      <c r="H108" s="181"/>
      <c r="I108" s="182">
        <f>ROUND(E108*H108,2)</f>
        <v>0</v>
      </c>
      <c r="J108" s="181"/>
      <c r="K108" s="182">
        <f>ROUND(E108*J108,2)</f>
        <v>0</v>
      </c>
      <c r="L108" s="182">
        <v>12</v>
      </c>
      <c r="M108" s="182">
        <f>G108*(1+L108/100)</f>
        <v>0</v>
      </c>
      <c r="N108" s="180">
        <v>0</v>
      </c>
      <c r="O108" s="180">
        <f>ROUND(E108*N108,2)</f>
        <v>0</v>
      </c>
      <c r="P108" s="180">
        <v>0</v>
      </c>
      <c r="Q108" s="180">
        <f>ROUND(E108*P108,2)</f>
        <v>0</v>
      </c>
      <c r="R108" s="182"/>
      <c r="S108" s="182" t="s">
        <v>410</v>
      </c>
      <c r="T108" s="183" t="s">
        <v>364</v>
      </c>
      <c r="U108" s="159">
        <v>0</v>
      </c>
      <c r="V108" s="159">
        <f>ROUND(E108*U108,2)</f>
        <v>0</v>
      </c>
      <c r="W108" s="159"/>
      <c r="X108" s="159" t="s">
        <v>567</v>
      </c>
      <c r="Y108" s="159" t="s">
        <v>366</v>
      </c>
      <c r="Z108" s="148"/>
      <c r="AA108" s="148"/>
      <c r="AB108" s="148"/>
      <c r="AC108" s="148"/>
      <c r="AD108" s="148"/>
      <c r="AE108" s="148"/>
      <c r="AF108" s="148"/>
      <c r="AG108" s="148" t="s">
        <v>3163</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283" t="s">
        <v>3149</v>
      </c>
      <c r="D109" s="284"/>
      <c r="E109" s="284"/>
      <c r="F109" s="284"/>
      <c r="G109" s="284"/>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369</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274" t="s">
        <v>3228</v>
      </c>
      <c r="D110" s="275"/>
      <c r="E110" s="275"/>
      <c r="F110" s="275"/>
      <c r="G110" s="275"/>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369</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2" x14ac:dyDescent="0.2">
      <c r="A111" s="155"/>
      <c r="B111" s="156"/>
      <c r="C111" s="206" t="s">
        <v>3229</v>
      </c>
      <c r="D111" s="198"/>
      <c r="E111" s="199"/>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481</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
      <c r="A112" s="155"/>
      <c r="B112" s="156"/>
      <c r="C112" s="206" t="s">
        <v>181</v>
      </c>
      <c r="D112" s="198"/>
      <c r="E112" s="199">
        <v>3</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481</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ht="33.75" outlineLevel="1" x14ac:dyDescent="0.2">
      <c r="A113" s="177">
        <v>25</v>
      </c>
      <c r="B113" s="178" t="s">
        <v>3230</v>
      </c>
      <c r="C113" s="193" t="s">
        <v>3231</v>
      </c>
      <c r="D113" s="179" t="s">
        <v>457</v>
      </c>
      <c r="E113" s="180">
        <v>2</v>
      </c>
      <c r="F113" s="181"/>
      <c r="G113" s="182">
        <f>ROUND(E113*F113,2)</f>
        <v>0</v>
      </c>
      <c r="H113" s="181"/>
      <c r="I113" s="182">
        <f>ROUND(E113*H113,2)</f>
        <v>0</v>
      </c>
      <c r="J113" s="181"/>
      <c r="K113" s="182">
        <f>ROUND(E113*J113,2)</f>
        <v>0</v>
      </c>
      <c r="L113" s="182">
        <v>12</v>
      </c>
      <c r="M113" s="182">
        <f>G113*(1+L113/100)</f>
        <v>0</v>
      </c>
      <c r="N113" s="180">
        <v>0</v>
      </c>
      <c r="O113" s="180">
        <f>ROUND(E113*N113,2)</f>
        <v>0</v>
      </c>
      <c r="P113" s="180">
        <v>0</v>
      </c>
      <c r="Q113" s="180">
        <f>ROUND(E113*P113,2)</f>
        <v>0</v>
      </c>
      <c r="R113" s="182"/>
      <c r="S113" s="182" t="s">
        <v>3138</v>
      </c>
      <c r="T113" s="183" t="s">
        <v>3139</v>
      </c>
      <c r="U113" s="159">
        <v>0</v>
      </c>
      <c r="V113" s="159">
        <f>ROUND(E113*U113,2)</f>
        <v>0</v>
      </c>
      <c r="W113" s="159"/>
      <c r="X113" s="159" t="s">
        <v>411</v>
      </c>
      <c r="Y113" s="159" t="s">
        <v>366</v>
      </c>
      <c r="Z113" s="148"/>
      <c r="AA113" s="148"/>
      <c r="AB113" s="148"/>
      <c r="AC113" s="148"/>
      <c r="AD113" s="148"/>
      <c r="AE113" s="148"/>
      <c r="AF113" s="148"/>
      <c r="AG113" s="148" t="s">
        <v>3140</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
      <c r="A114" s="155"/>
      <c r="B114" s="156"/>
      <c r="C114" s="283" t="s">
        <v>3232</v>
      </c>
      <c r="D114" s="284"/>
      <c r="E114" s="284"/>
      <c r="F114" s="284"/>
      <c r="G114" s="284"/>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369</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274" t="s">
        <v>3233</v>
      </c>
      <c r="D115" s="275"/>
      <c r="E115" s="275"/>
      <c r="F115" s="275"/>
      <c r="G115" s="275"/>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369</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274" t="s">
        <v>3234</v>
      </c>
      <c r="D116" s="275"/>
      <c r="E116" s="275"/>
      <c r="F116" s="275"/>
      <c r="G116" s="275"/>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369</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2">
      <c r="A117" s="155"/>
      <c r="B117" s="156"/>
      <c r="C117" s="274" t="s">
        <v>3224</v>
      </c>
      <c r="D117" s="275"/>
      <c r="E117" s="275"/>
      <c r="F117" s="275"/>
      <c r="G117" s="275"/>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369</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2">
      <c r="A118" s="155"/>
      <c r="B118" s="156"/>
      <c r="C118" s="206" t="s">
        <v>3235</v>
      </c>
      <c r="D118" s="198"/>
      <c r="E118" s="199"/>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481</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206" t="s">
        <v>179</v>
      </c>
      <c r="D119" s="198"/>
      <c r="E119" s="199">
        <v>2</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481</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77">
        <v>26</v>
      </c>
      <c r="B120" s="178" t="s">
        <v>3236</v>
      </c>
      <c r="C120" s="193" t="s">
        <v>3237</v>
      </c>
      <c r="D120" s="179" t="s">
        <v>457</v>
      </c>
      <c r="E120" s="180">
        <v>2</v>
      </c>
      <c r="F120" s="181"/>
      <c r="G120" s="182">
        <f>ROUND(E120*F120,2)</f>
        <v>0</v>
      </c>
      <c r="H120" s="181"/>
      <c r="I120" s="182">
        <f>ROUND(E120*H120,2)</f>
        <v>0</v>
      </c>
      <c r="J120" s="181"/>
      <c r="K120" s="182">
        <f>ROUND(E120*J120,2)</f>
        <v>0</v>
      </c>
      <c r="L120" s="182">
        <v>12</v>
      </c>
      <c r="M120" s="182">
        <f>G120*(1+L120/100)</f>
        <v>0</v>
      </c>
      <c r="N120" s="180">
        <v>0</v>
      </c>
      <c r="O120" s="180">
        <f>ROUND(E120*N120,2)</f>
        <v>0</v>
      </c>
      <c r="P120" s="180">
        <v>0</v>
      </c>
      <c r="Q120" s="180">
        <f>ROUND(E120*P120,2)</f>
        <v>0</v>
      </c>
      <c r="R120" s="182"/>
      <c r="S120" s="182" t="s">
        <v>410</v>
      </c>
      <c r="T120" s="183" t="s">
        <v>364</v>
      </c>
      <c r="U120" s="159">
        <v>0</v>
      </c>
      <c r="V120" s="159">
        <f>ROUND(E120*U120,2)</f>
        <v>0</v>
      </c>
      <c r="W120" s="159"/>
      <c r="X120" s="159" t="s">
        <v>567</v>
      </c>
      <c r="Y120" s="159" t="s">
        <v>366</v>
      </c>
      <c r="Z120" s="148"/>
      <c r="AA120" s="148"/>
      <c r="AB120" s="148"/>
      <c r="AC120" s="148"/>
      <c r="AD120" s="148"/>
      <c r="AE120" s="148"/>
      <c r="AF120" s="148"/>
      <c r="AG120" s="148" t="s">
        <v>3163</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283" t="s">
        <v>3149</v>
      </c>
      <c r="D121" s="284"/>
      <c r="E121" s="284"/>
      <c r="F121" s="284"/>
      <c r="G121" s="284"/>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369</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274" t="s">
        <v>3238</v>
      </c>
      <c r="D122" s="275"/>
      <c r="E122" s="275"/>
      <c r="F122" s="275"/>
      <c r="G122" s="275"/>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369</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84" t="str">
        <f>C122</f>
        <v>tlačítko jednopólové, 10AX 250V AC, 2mod., polar. - použití zařízení: ovládání - typ produktu nebo součásti: spínač - součást výrobku</v>
      </c>
      <c r="BB122" s="148"/>
      <c r="BC122" s="148"/>
      <c r="BD122" s="148"/>
      <c r="BE122" s="148"/>
      <c r="BF122" s="148"/>
      <c r="BG122" s="148"/>
      <c r="BH122" s="148"/>
    </row>
    <row r="123" spans="1:60" outlineLevel="2" x14ac:dyDescent="0.2">
      <c r="A123" s="155"/>
      <c r="B123" s="156"/>
      <c r="C123" s="206" t="s">
        <v>3239</v>
      </c>
      <c r="D123" s="198"/>
      <c r="E123" s="199"/>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481</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206" t="s">
        <v>179</v>
      </c>
      <c r="D124" s="198"/>
      <c r="E124" s="199">
        <v>2</v>
      </c>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481</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ht="33.75" outlineLevel="1" x14ac:dyDescent="0.2">
      <c r="A125" s="177">
        <v>27</v>
      </c>
      <c r="B125" s="178" t="s">
        <v>3240</v>
      </c>
      <c r="C125" s="193" t="s">
        <v>3241</v>
      </c>
      <c r="D125" s="179" t="s">
        <v>457</v>
      </c>
      <c r="E125" s="180">
        <v>2</v>
      </c>
      <c r="F125" s="181"/>
      <c r="G125" s="182">
        <f>ROUND(E125*F125,2)</f>
        <v>0</v>
      </c>
      <c r="H125" s="181"/>
      <c r="I125" s="182">
        <f>ROUND(E125*H125,2)</f>
        <v>0</v>
      </c>
      <c r="J125" s="181"/>
      <c r="K125" s="182">
        <f>ROUND(E125*J125,2)</f>
        <v>0</v>
      </c>
      <c r="L125" s="182">
        <v>12</v>
      </c>
      <c r="M125" s="182">
        <f>G125*(1+L125/100)</f>
        <v>0</v>
      </c>
      <c r="N125" s="180">
        <v>0</v>
      </c>
      <c r="O125" s="180">
        <f>ROUND(E125*N125,2)</f>
        <v>0</v>
      </c>
      <c r="P125" s="180">
        <v>0</v>
      </c>
      <c r="Q125" s="180">
        <f>ROUND(E125*P125,2)</f>
        <v>0</v>
      </c>
      <c r="R125" s="182"/>
      <c r="S125" s="182" t="s">
        <v>3138</v>
      </c>
      <c r="T125" s="183" t="s">
        <v>3139</v>
      </c>
      <c r="U125" s="159">
        <v>0</v>
      </c>
      <c r="V125" s="159">
        <f>ROUND(E125*U125,2)</f>
        <v>0</v>
      </c>
      <c r="W125" s="159"/>
      <c r="X125" s="159" t="s">
        <v>411</v>
      </c>
      <c r="Y125" s="159" t="s">
        <v>366</v>
      </c>
      <c r="Z125" s="148"/>
      <c r="AA125" s="148"/>
      <c r="AB125" s="148"/>
      <c r="AC125" s="148"/>
      <c r="AD125" s="148"/>
      <c r="AE125" s="148"/>
      <c r="AF125" s="148"/>
      <c r="AG125" s="148" t="s">
        <v>3140</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2">
      <c r="A126" s="155"/>
      <c r="B126" s="156"/>
      <c r="C126" s="283" t="s">
        <v>3242</v>
      </c>
      <c r="D126" s="284"/>
      <c r="E126" s="284"/>
      <c r="F126" s="284"/>
      <c r="G126" s="284"/>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369</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274" t="s">
        <v>3243</v>
      </c>
      <c r="D127" s="275"/>
      <c r="E127" s="275"/>
      <c r="F127" s="275"/>
      <c r="G127" s="275"/>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369</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274" t="s">
        <v>3244</v>
      </c>
      <c r="D128" s="275"/>
      <c r="E128" s="275"/>
      <c r="F128" s="275"/>
      <c r="G128" s="275"/>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369</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274" t="s">
        <v>3245</v>
      </c>
      <c r="D129" s="275"/>
      <c r="E129" s="275"/>
      <c r="F129" s="275"/>
      <c r="G129" s="275"/>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369</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274" t="s">
        <v>3246</v>
      </c>
      <c r="D130" s="275"/>
      <c r="E130" s="275"/>
      <c r="F130" s="275"/>
      <c r="G130" s="275"/>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369</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2">
      <c r="A131" s="155"/>
      <c r="B131" s="156"/>
      <c r="C131" s="206" t="s">
        <v>3247</v>
      </c>
      <c r="D131" s="198"/>
      <c r="E131" s="199"/>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481</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206" t="s">
        <v>3248</v>
      </c>
      <c r="D132" s="198"/>
      <c r="E132" s="199"/>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481</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206" t="s">
        <v>179</v>
      </c>
      <c r="D133" s="198"/>
      <c r="E133" s="199">
        <v>2</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481</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77">
        <v>28</v>
      </c>
      <c r="B134" s="178" t="s">
        <v>3249</v>
      </c>
      <c r="C134" s="193" t="s">
        <v>3250</v>
      </c>
      <c r="D134" s="179" t="s">
        <v>457</v>
      </c>
      <c r="E134" s="180">
        <v>2</v>
      </c>
      <c r="F134" s="181"/>
      <c r="G134" s="182">
        <f>ROUND(E134*F134,2)</f>
        <v>0</v>
      </c>
      <c r="H134" s="181"/>
      <c r="I134" s="182">
        <f>ROUND(E134*H134,2)</f>
        <v>0</v>
      </c>
      <c r="J134" s="181"/>
      <c r="K134" s="182">
        <f>ROUND(E134*J134,2)</f>
        <v>0</v>
      </c>
      <c r="L134" s="182">
        <v>12</v>
      </c>
      <c r="M134" s="182">
        <f>G134*(1+L134/100)</f>
        <v>0</v>
      </c>
      <c r="N134" s="180">
        <v>0</v>
      </c>
      <c r="O134" s="180">
        <f>ROUND(E134*N134,2)</f>
        <v>0</v>
      </c>
      <c r="P134" s="180">
        <v>0</v>
      </c>
      <c r="Q134" s="180">
        <f>ROUND(E134*P134,2)</f>
        <v>0</v>
      </c>
      <c r="R134" s="182"/>
      <c r="S134" s="182" t="s">
        <v>410</v>
      </c>
      <c r="T134" s="183" t="s">
        <v>364</v>
      </c>
      <c r="U134" s="159">
        <v>0</v>
      </c>
      <c r="V134" s="159">
        <f>ROUND(E134*U134,2)</f>
        <v>0</v>
      </c>
      <c r="W134" s="159"/>
      <c r="X134" s="159" t="s">
        <v>567</v>
      </c>
      <c r="Y134" s="159" t="s">
        <v>366</v>
      </c>
      <c r="Z134" s="148"/>
      <c r="AA134" s="148"/>
      <c r="AB134" s="148"/>
      <c r="AC134" s="148"/>
      <c r="AD134" s="148"/>
      <c r="AE134" s="148"/>
      <c r="AF134" s="148"/>
      <c r="AG134" s="148" t="s">
        <v>3163</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283" t="s">
        <v>3149</v>
      </c>
      <c r="D135" s="284"/>
      <c r="E135" s="284"/>
      <c r="F135" s="284"/>
      <c r="G135" s="284"/>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369</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274" t="s">
        <v>3251</v>
      </c>
      <c r="D136" s="275"/>
      <c r="E136" s="275"/>
      <c r="F136" s="275"/>
      <c r="G136" s="275"/>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369</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2" x14ac:dyDescent="0.2">
      <c r="A137" s="155"/>
      <c r="B137" s="156"/>
      <c r="C137" s="206" t="s">
        <v>3252</v>
      </c>
      <c r="D137" s="198"/>
      <c r="E137" s="199"/>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481</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3" x14ac:dyDescent="0.2">
      <c r="A138" s="155"/>
      <c r="B138" s="156"/>
      <c r="C138" s="206" t="s">
        <v>3253</v>
      </c>
      <c r="D138" s="198"/>
      <c r="E138" s="199"/>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481</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2">
      <c r="A139" s="155"/>
      <c r="B139" s="156"/>
      <c r="C139" s="206" t="s">
        <v>179</v>
      </c>
      <c r="D139" s="198"/>
      <c r="E139" s="199">
        <v>2</v>
      </c>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481</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ht="33.75" outlineLevel="1" x14ac:dyDescent="0.2">
      <c r="A140" s="177">
        <v>29</v>
      </c>
      <c r="B140" s="178" t="s">
        <v>3254</v>
      </c>
      <c r="C140" s="193" t="s">
        <v>3255</v>
      </c>
      <c r="D140" s="179" t="s">
        <v>457</v>
      </c>
      <c r="E140" s="180">
        <v>4</v>
      </c>
      <c r="F140" s="181"/>
      <c r="G140" s="182">
        <f>ROUND(E140*F140,2)</f>
        <v>0</v>
      </c>
      <c r="H140" s="181"/>
      <c r="I140" s="182">
        <f>ROUND(E140*H140,2)</f>
        <v>0</v>
      </c>
      <c r="J140" s="181"/>
      <c r="K140" s="182">
        <f>ROUND(E140*J140,2)</f>
        <v>0</v>
      </c>
      <c r="L140" s="182">
        <v>12</v>
      </c>
      <c r="M140" s="182">
        <f>G140*(1+L140/100)</f>
        <v>0</v>
      </c>
      <c r="N140" s="180">
        <v>0</v>
      </c>
      <c r="O140" s="180">
        <f>ROUND(E140*N140,2)</f>
        <v>0</v>
      </c>
      <c r="P140" s="180">
        <v>0</v>
      </c>
      <c r="Q140" s="180">
        <f>ROUND(E140*P140,2)</f>
        <v>0</v>
      </c>
      <c r="R140" s="182"/>
      <c r="S140" s="182" t="s">
        <v>3138</v>
      </c>
      <c r="T140" s="183" t="s">
        <v>3139</v>
      </c>
      <c r="U140" s="159">
        <v>0</v>
      </c>
      <c r="V140" s="159">
        <f>ROUND(E140*U140,2)</f>
        <v>0</v>
      </c>
      <c r="W140" s="159"/>
      <c r="X140" s="159" t="s">
        <v>411</v>
      </c>
      <c r="Y140" s="159" t="s">
        <v>366</v>
      </c>
      <c r="Z140" s="148"/>
      <c r="AA140" s="148"/>
      <c r="AB140" s="148"/>
      <c r="AC140" s="148"/>
      <c r="AD140" s="148"/>
      <c r="AE140" s="148"/>
      <c r="AF140" s="148"/>
      <c r="AG140" s="148" t="s">
        <v>3140</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2">
      <c r="A141" s="155"/>
      <c r="B141" s="156"/>
      <c r="C141" s="283" t="s">
        <v>3256</v>
      </c>
      <c r="D141" s="284"/>
      <c r="E141" s="284"/>
      <c r="F141" s="284"/>
      <c r="G141" s="284"/>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369</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
      <c r="A142" s="155"/>
      <c r="B142" s="156"/>
      <c r="C142" s="274" t="s">
        <v>3257</v>
      </c>
      <c r="D142" s="275"/>
      <c r="E142" s="275"/>
      <c r="F142" s="275"/>
      <c r="G142" s="275"/>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369</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
      <c r="A143" s="155"/>
      <c r="B143" s="156"/>
      <c r="C143" s="274" t="s">
        <v>185</v>
      </c>
      <c r="D143" s="275"/>
      <c r="E143" s="275"/>
      <c r="F143" s="275"/>
      <c r="G143" s="275"/>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369</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206" t="s">
        <v>3258</v>
      </c>
      <c r="D144" s="198"/>
      <c r="E144" s="199"/>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481</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206" t="s">
        <v>185</v>
      </c>
      <c r="D145" s="198"/>
      <c r="E145" s="199">
        <v>4</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481</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77">
        <v>30</v>
      </c>
      <c r="B146" s="178" t="s">
        <v>3259</v>
      </c>
      <c r="C146" s="193" t="s">
        <v>3260</v>
      </c>
      <c r="D146" s="179" t="s">
        <v>457</v>
      </c>
      <c r="E146" s="180">
        <v>4</v>
      </c>
      <c r="F146" s="181"/>
      <c r="G146" s="182">
        <f>ROUND(E146*F146,2)</f>
        <v>0</v>
      </c>
      <c r="H146" s="181"/>
      <c r="I146" s="182">
        <f>ROUND(E146*H146,2)</f>
        <v>0</v>
      </c>
      <c r="J146" s="181"/>
      <c r="K146" s="182">
        <f>ROUND(E146*J146,2)</f>
        <v>0</v>
      </c>
      <c r="L146" s="182">
        <v>12</v>
      </c>
      <c r="M146" s="182">
        <f>G146*(1+L146/100)</f>
        <v>0</v>
      </c>
      <c r="N146" s="180">
        <v>5.0000000000000002E-5</v>
      </c>
      <c r="O146" s="180">
        <f>ROUND(E146*N146,2)</f>
        <v>0</v>
      </c>
      <c r="P146" s="180">
        <v>0</v>
      </c>
      <c r="Q146" s="180">
        <f>ROUND(E146*P146,2)</f>
        <v>0</v>
      </c>
      <c r="R146" s="182"/>
      <c r="S146" s="182" t="s">
        <v>410</v>
      </c>
      <c r="T146" s="183" t="s">
        <v>364</v>
      </c>
      <c r="U146" s="159">
        <v>0</v>
      </c>
      <c r="V146" s="159">
        <f>ROUND(E146*U146,2)</f>
        <v>0</v>
      </c>
      <c r="W146" s="159"/>
      <c r="X146" s="159" t="s">
        <v>567</v>
      </c>
      <c r="Y146" s="159" t="s">
        <v>366</v>
      </c>
      <c r="Z146" s="148"/>
      <c r="AA146" s="148"/>
      <c r="AB146" s="148"/>
      <c r="AC146" s="148"/>
      <c r="AD146" s="148"/>
      <c r="AE146" s="148"/>
      <c r="AF146" s="148"/>
      <c r="AG146" s="148" t="s">
        <v>3163</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
      <c r="A147" s="155"/>
      <c r="B147" s="156"/>
      <c r="C147" s="283" t="s">
        <v>3149</v>
      </c>
      <c r="D147" s="284"/>
      <c r="E147" s="284"/>
      <c r="F147" s="284"/>
      <c r="G147" s="284"/>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369</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274" t="s">
        <v>3261</v>
      </c>
      <c r="D148" s="275"/>
      <c r="E148" s="275"/>
      <c r="F148" s="275"/>
      <c r="G148" s="275"/>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369</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2">
      <c r="A149" s="155"/>
      <c r="B149" s="156"/>
      <c r="C149" s="206" t="s">
        <v>3262</v>
      </c>
      <c r="D149" s="198"/>
      <c r="E149" s="199"/>
      <c r="F149" s="159"/>
      <c r="G149" s="159"/>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481</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3" x14ac:dyDescent="0.2">
      <c r="A150" s="155"/>
      <c r="B150" s="156"/>
      <c r="C150" s="206" t="s">
        <v>185</v>
      </c>
      <c r="D150" s="198"/>
      <c r="E150" s="199">
        <v>4</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481</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77">
        <v>31</v>
      </c>
      <c r="B151" s="178" t="s">
        <v>3263</v>
      </c>
      <c r="C151" s="193" t="s">
        <v>3264</v>
      </c>
      <c r="D151" s="179" t="s">
        <v>457</v>
      </c>
      <c r="E151" s="180">
        <v>33</v>
      </c>
      <c r="F151" s="181"/>
      <c r="G151" s="182">
        <f>ROUND(E151*F151,2)</f>
        <v>0</v>
      </c>
      <c r="H151" s="181"/>
      <c r="I151" s="182">
        <f>ROUND(E151*H151,2)</f>
        <v>0</v>
      </c>
      <c r="J151" s="181"/>
      <c r="K151" s="182">
        <f>ROUND(E151*J151,2)</f>
        <v>0</v>
      </c>
      <c r="L151" s="182">
        <v>12</v>
      </c>
      <c r="M151" s="182">
        <f>G151*(1+L151/100)</f>
        <v>0</v>
      </c>
      <c r="N151" s="180">
        <v>0</v>
      </c>
      <c r="O151" s="180">
        <f>ROUND(E151*N151,2)</f>
        <v>0</v>
      </c>
      <c r="P151" s="180">
        <v>0</v>
      </c>
      <c r="Q151" s="180">
        <f>ROUND(E151*P151,2)</f>
        <v>0</v>
      </c>
      <c r="R151" s="182"/>
      <c r="S151" s="182" t="s">
        <v>3138</v>
      </c>
      <c r="T151" s="183" t="s">
        <v>3139</v>
      </c>
      <c r="U151" s="159">
        <v>0</v>
      </c>
      <c r="V151" s="159">
        <f>ROUND(E151*U151,2)</f>
        <v>0</v>
      </c>
      <c r="W151" s="159"/>
      <c r="X151" s="159" t="s">
        <v>411</v>
      </c>
      <c r="Y151" s="159" t="s">
        <v>366</v>
      </c>
      <c r="Z151" s="148"/>
      <c r="AA151" s="148"/>
      <c r="AB151" s="148"/>
      <c r="AC151" s="148"/>
      <c r="AD151" s="148"/>
      <c r="AE151" s="148"/>
      <c r="AF151" s="148"/>
      <c r="AG151" s="148" t="s">
        <v>3140</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2">
      <c r="A152" s="155"/>
      <c r="B152" s="156"/>
      <c r="C152" s="283" t="s">
        <v>3265</v>
      </c>
      <c r="D152" s="284"/>
      <c r="E152" s="284"/>
      <c r="F152" s="284"/>
      <c r="G152" s="284"/>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369</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2" x14ac:dyDescent="0.2">
      <c r="A153" s="155"/>
      <c r="B153" s="156"/>
      <c r="C153" s="206" t="s">
        <v>3266</v>
      </c>
      <c r="D153" s="198"/>
      <c r="E153" s="199"/>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481</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2">
      <c r="A154" s="155"/>
      <c r="B154" s="156"/>
      <c r="C154" s="206" t="s">
        <v>3267</v>
      </c>
      <c r="D154" s="198"/>
      <c r="E154" s="199"/>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481</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
      <c r="A155" s="155"/>
      <c r="B155" s="156"/>
      <c r="C155" s="206" t="s">
        <v>3268</v>
      </c>
      <c r="D155" s="198"/>
      <c r="E155" s="199"/>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481</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
      <c r="A156" s="155"/>
      <c r="B156" s="156"/>
      <c r="C156" s="206" t="s">
        <v>3269</v>
      </c>
      <c r="D156" s="198"/>
      <c r="E156" s="199"/>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481</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3" x14ac:dyDescent="0.2">
      <c r="A157" s="155"/>
      <c r="B157" s="156"/>
      <c r="C157" s="206" t="s">
        <v>3270</v>
      </c>
      <c r="D157" s="198"/>
      <c r="E157" s="199"/>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481</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3" x14ac:dyDescent="0.2">
      <c r="A158" s="155"/>
      <c r="B158" s="156"/>
      <c r="C158" s="206" t="s">
        <v>3271</v>
      </c>
      <c r="D158" s="198"/>
      <c r="E158" s="199">
        <v>33</v>
      </c>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481</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77">
        <v>32</v>
      </c>
      <c r="B159" s="178" t="s">
        <v>3272</v>
      </c>
      <c r="C159" s="193" t="s">
        <v>3273</v>
      </c>
      <c r="D159" s="179" t="s">
        <v>457</v>
      </c>
      <c r="E159" s="180">
        <v>9</v>
      </c>
      <c r="F159" s="181"/>
      <c r="G159" s="182">
        <f>ROUND(E159*F159,2)</f>
        <v>0</v>
      </c>
      <c r="H159" s="181"/>
      <c r="I159" s="182">
        <f>ROUND(E159*H159,2)</f>
        <v>0</v>
      </c>
      <c r="J159" s="181"/>
      <c r="K159" s="182">
        <f>ROUND(E159*J159,2)</f>
        <v>0</v>
      </c>
      <c r="L159" s="182">
        <v>12</v>
      </c>
      <c r="M159" s="182">
        <f>G159*(1+L159/100)</f>
        <v>0</v>
      </c>
      <c r="N159" s="180">
        <v>0</v>
      </c>
      <c r="O159" s="180">
        <f>ROUND(E159*N159,2)</f>
        <v>0</v>
      </c>
      <c r="P159" s="180">
        <v>0</v>
      </c>
      <c r="Q159" s="180">
        <f>ROUND(E159*P159,2)</f>
        <v>0</v>
      </c>
      <c r="R159" s="182"/>
      <c r="S159" s="182" t="s">
        <v>410</v>
      </c>
      <c r="T159" s="183" t="s">
        <v>364</v>
      </c>
      <c r="U159" s="159">
        <v>0</v>
      </c>
      <c r="V159" s="159">
        <f>ROUND(E159*U159,2)</f>
        <v>0</v>
      </c>
      <c r="W159" s="159"/>
      <c r="X159" s="159" t="s">
        <v>567</v>
      </c>
      <c r="Y159" s="159" t="s">
        <v>366</v>
      </c>
      <c r="Z159" s="148"/>
      <c r="AA159" s="148"/>
      <c r="AB159" s="148"/>
      <c r="AC159" s="148"/>
      <c r="AD159" s="148"/>
      <c r="AE159" s="148"/>
      <c r="AF159" s="148"/>
      <c r="AG159" s="148" t="s">
        <v>3163</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2" x14ac:dyDescent="0.2">
      <c r="A160" s="155"/>
      <c r="B160" s="156"/>
      <c r="C160" s="283" t="s">
        <v>3274</v>
      </c>
      <c r="D160" s="284"/>
      <c r="E160" s="284"/>
      <c r="F160" s="284"/>
      <c r="G160" s="284"/>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369</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2">
      <c r="A161" s="155"/>
      <c r="B161" s="156"/>
      <c r="C161" s="274" t="s">
        <v>3275</v>
      </c>
      <c r="D161" s="275"/>
      <c r="E161" s="275"/>
      <c r="F161" s="275"/>
      <c r="G161" s="275"/>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369</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2" x14ac:dyDescent="0.2">
      <c r="A162" s="155"/>
      <c r="B162" s="156"/>
      <c r="C162" s="206" t="s">
        <v>3276</v>
      </c>
      <c r="D162" s="198"/>
      <c r="E162" s="199"/>
      <c r="F162" s="159"/>
      <c r="G162" s="159"/>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481</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3" x14ac:dyDescent="0.2">
      <c r="A163" s="155"/>
      <c r="B163" s="156"/>
      <c r="C163" s="206" t="s">
        <v>203</v>
      </c>
      <c r="D163" s="198"/>
      <c r="E163" s="199">
        <v>9</v>
      </c>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481</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77">
        <v>33</v>
      </c>
      <c r="B164" s="178" t="s">
        <v>3277</v>
      </c>
      <c r="C164" s="193" t="s">
        <v>3278</v>
      </c>
      <c r="D164" s="179" t="s">
        <v>457</v>
      </c>
      <c r="E164" s="180">
        <v>6</v>
      </c>
      <c r="F164" s="181"/>
      <c r="G164" s="182">
        <f>ROUND(E164*F164,2)</f>
        <v>0</v>
      </c>
      <c r="H164" s="181"/>
      <c r="I164" s="182">
        <f>ROUND(E164*H164,2)</f>
        <v>0</v>
      </c>
      <c r="J164" s="181"/>
      <c r="K164" s="182">
        <f>ROUND(E164*J164,2)</f>
        <v>0</v>
      </c>
      <c r="L164" s="182">
        <v>12</v>
      </c>
      <c r="M164" s="182">
        <f>G164*(1+L164/100)</f>
        <v>0</v>
      </c>
      <c r="N164" s="180">
        <v>0</v>
      </c>
      <c r="O164" s="180">
        <f>ROUND(E164*N164,2)</f>
        <v>0</v>
      </c>
      <c r="P164" s="180">
        <v>0</v>
      </c>
      <c r="Q164" s="180">
        <f>ROUND(E164*P164,2)</f>
        <v>0</v>
      </c>
      <c r="R164" s="182"/>
      <c r="S164" s="182" t="s">
        <v>410</v>
      </c>
      <c r="T164" s="183" t="s">
        <v>364</v>
      </c>
      <c r="U164" s="159">
        <v>0</v>
      </c>
      <c r="V164" s="159">
        <f>ROUND(E164*U164,2)</f>
        <v>0</v>
      </c>
      <c r="W164" s="159"/>
      <c r="X164" s="159" t="s">
        <v>567</v>
      </c>
      <c r="Y164" s="159" t="s">
        <v>366</v>
      </c>
      <c r="Z164" s="148"/>
      <c r="AA164" s="148"/>
      <c r="AB164" s="148"/>
      <c r="AC164" s="148"/>
      <c r="AD164" s="148"/>
      <c r="AE164" s="148"/>
      <c r="AF164" s="148"/>
      <c r="AG164" s="148" t="s">
        <v>3163</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2" x14ac:dyDescent="0.2">
      <c r="A165" s="155"/>
      <c r="B165" s="156"/>
      <c r="C165" s="283" t="s">
        <v>3279</v>
      </c>
      <c r="D165" s="284"/>
      <c r="E165" s="284"/>
      <c r="F165" s="284"/>
      <c r="G165" s="284"/>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369</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3" x14ac:dyDescent="0.2">
      <c r="A166" s="155"/>
      <c r="B166" s="156"/>
      <c r="C166" s="274" t="s">
        <v>3280</v>
      </c>
      <c r="D166" s="275"/>
      <c r="E166" s="275"/>
      <c r="F166" s="275"/>
      <c r="G166" s="275"/>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369</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206" t="s">
        <v>3281</v>
      </c>
      <c r="D167" s="198"/>
      <c r="E167" s="199"/>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481</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
      <c r="A168" s="155"/>
      <c r="B168" s="156"/>
      <c r="C168" s="206" t="s">
        <v>3282</v>
      </c>
      <c r="D168" s="198"/>
      <c r="E168" s="199">
        <v>6</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481</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77">
        <v>34</v>
      </c>
      <c r="B169" s="178" t="s">
        <v>3283</v>
      </c>
      <c r="C169" s="193" t="s">
        <v>3284</v>
      </c>
      <c r="D169" s="179" t="s">
        <v>457</v>
      </c>
      <c r="E169" s="180">
        <v>5</v>
      </c>
      <c r="F169" s="181"/>
      <c r="G169" s="182">
        <f>ROUND(E169*F169,2)</f>
        <v>0</v>
      </c>
      <c r="H169" s="181"/>
      <c r="I169" s="182">
        <f>ROUND(E169*H169,2)</f>
        <v>0</v>
      </c>
      <c r="J169" s="181"/>
      <c r="K169" s="182">
        <f>ROUND(E169*J169,2)</f>
        <v>0</v>
      </c>
      <c r="L169" s="182">
        <v>12</v>
      </c>
      <c r="M169" s="182">
        <f>G169*(1+L169/100)</f>
        <v>0</v>
      </c>
      <c r="N169" s="180">
        <v>0</v>
      </c>
      <c r="O169" s="180">
        <f>ROUND(E169*N169,2)</f>
        <v>0</v>
      </c>
      <c r="P169" s="180">
        <v>0</v>
      </c>
      <c r="Q169" s="180">
        <f>ROUND(E169*P169,2)</f>
        <v>0</v>
      </c>
      <c r="R169" s="182"/>
      <c r="S169" s="182" t="s">
        <v>410</v>
      </c>
      <c r="T169" s="183" t="s">
        <v>364</v>
      </c>
      <c r="U169" s="159">
        <v>0</v>
      </c>
      <c r="V169" s="159">
        <f>ROUND(E169*U169,2)</f>
        <v>0</v>
      </c>
      <c r="W169" s="159"/>
      <c r="X169" s="159" t="s">
        <v>567</v>
      </c>
      <c r="Y169" s="159" t="s">
        <v>366</v>
      </c>
      <c r="Z169" s="148"/>
      <c r="AA169" s="148"/>
      <c r="AB169" s="148"/>
      <c r="AC169" s="148"/>
      <c r="AD169" s="148"/>
      <c r="AE169" s="148"/>
      <c r="AF169" s="148"/>
      <c r="AG169" s="148" t="s">
        <v>3163</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2">
      <c r="A170" s="155"/>
      <c r="B170" s="156"/>
      <c r="C170" s="283" t="s">
        <v>3285</v>
      </c>
      <c r="D170" s="284"/>
      <c r="E170" s="284"/>
      <c r="F170" s="284"/>
      <c r="G170" s="284"/>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369</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
      <c r="A171" s="155"/>
      <c r="B171" s="156"/>
      <c r="C171" s="274" t="s">
        <v>3286</v>
      </c>
      <c r="D171" s="275"/>
      <c r="E171" s="275"/>
      <c r="F171" s="275"/>
      <c r="G171" s="275"/>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369</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2" x14ac:dyDescent="0.2">
      <c r="A172" s="155"/>
      <c r="B172" s="156"/>
      <c r="C172" s="206" t="s">
        <v>3287</v>
      </c>
      <c r="D172" s="198"/>
      <c r="E172" s="199"/>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481</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206" t="s">
        <v>191</v>
      </c>
      <c r="D173" s="198"/>
      <c r="E173" s="199">
        <v>5</v>
      </c>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481</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77">
        <v>35</v>
      </c>
      <c r="B174" s="178" t="s">
        <v>3288</v>
      </c>
      <c r="C174" s="193" t="s">
        <v>3289</v>
      </c>
      <c r="D174" s="179" t="s">
        <v>457</v>
      </c>
      <c r="E174" s="180">
        <v>12</v>
      </c>
      <c r="F174" s="181"/>
      <c r="G174" s="182">
        <f>ROUND(E174*F174,2)</f>
        <v>0</v>
      </c>
      <c r="H174" s="181"/>
      <c r="I174" s="182">
        <f>ROUND(E174*H174,2)</f>
        <v>0</v>
      </c>
      <c r="J174" s="181"/>
      <c r="K174" s="182">
        <f>ROUND(E174*J174,2)</f>
        <v>0</v>
      </c>
      <c r="L174" s="182">
        <v>12</v>
      </c>
      <c r="M174" s="182">
        <f>G174*(1+L174/100)</f>
        <v>0</v>
      </c>
      <c r="N174" s="180">
        <v>0</v>
      </c>
      <c r="O174" s="180">
        <f>ROUND(E174*N174,2)</f>
        <v>0</v>
      </c>
      <c r="P174" s="180">
        <v>0</v>
      </c>
      <c r="Q174" s="180">
        <f>ROUND(E174*P174,2)</f>
        <v>0</v>
      </c>
      <c r="R174" s="182"/>
      <c r="S174" s="182" t="s">
        <v>410</v>
      </c>
      <c r="T174" s="183" t="s">
        <v>364</v>
      </c>
      <c r="U174" s="159">
        <v>0</v>
      </c>
      <c r="V174" s="159">
        <f>ROUND(E174*U174,2)</f>
        <v>0</v>
      </c>
      <c r="W174" s="159"/>
      <c r="X174" s="159" t="s">
        <v>567</v>
      </c>
      <c r="Y174" s="159" t="s">
        <v>366</v>
      </c>
      <c r="Z174" s="148"/>
      <c r="AA174" s="148"/>
      <c r="AB174" s="148"/>
      <c r="AC174" s="148"/>
      <c r="AD174" s="148"/>
      <c r="AE174" s="148"/>
      <c r="AF174" s="148"/>
      <c r="AG174" s="148" t="s">
        <v>3163</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2" x14ac:dyDescent="0.2">
      <c r="A175" s="155"/>
      <c r="B175" s="156"/>
      <c r="C175" s="283" t="s">
        <v>3290</v>
      </c>
      <c r="D175" s="284"/>
      <c r="E175" s="284"/>
      <c r="F175" s="284"/>
      <c r="G175" s="284"/>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369</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
      <c r="A176" s="155"/>
      <c r="B176" s="156"/>
      <c r="C176" s="274" t="s">
        <v>3291</v>
      </c>
      <c r="D176" s="275"/>
      <c r="E176" s="275"/>
      <c r="F176" s="275"/>
      <c r="G176" s="275"/>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369</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2" x14ac:dyDescent="0.2">
      <c r="A177" s="155"/>
      <c r="B177" s="156"/>
      <c r="C177" s="206" t="s">
        <v>3292</v>
      </c>
      <c r="D177" s="198"/>
      <c r="E177" s="199"/>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481</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
      <c r="A178" s="155"/>
      <c r="B178" s="156"/>
      <c r="C178" s="206" t="s">
        <v>3293</v>
      </c>
      <c r="D178" s="198"/>
      <c r="E178" s="199">
        <v>12</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481</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77">
        <v>36</v>
      </c>
      <c r="B179" s="178" t="s">
        <v>3294</v>
      </c>
      <c r="C179" s="193" t="s">
        <v>3295</v>
      </c>
      <c r="D179" s="179" t="s">
        <v>457</v>
      </c>
      <c r="E179" s="180">
        <v>1</v>
      </c>
      <c r="F179" s="181"/>
      <c r="G179" s="182">
        <f>ROUND(E179*F179,2)</f>
        <v>0</v>
      </c>
      <c r="H179" s="181"/>
      <c r="I179" s="182">
        <f>ROUND(E179*H179,2)</f>
        <v>0</v>
      </c>
      <c r="J179" s="181"/>
      <c r="K179" s="182">
        <f>ROUND(E179*J179,2)</f>
        <v>0</v>
      </c>
      <c r="L179" s="182">
        <v>12</v>
      </c>
      <c r="M179" s="182">
        <f>G179*(1+L179/100)</f>
        <v>0</v>
      </c>
      <c r="N179" s="180">
        <v>0</v>
      </c>
      <c r="O179" s="180">
        <f>ROUND(E179*N179,2)</f>
        <v>0</v>
      </c>
      <c r="P179" s="180">
        <v>0</v>
      </c>
      <c r="Q179" s="180">
        <f>ROUND(E179*P179,2)</f>
        <v>0</v>
      </c>
      <c r="R179" s="182"/>
      <c r="S179" s="182" t="s">
        <v>410</v>
      </c>
      <c r="T179" s="183" t="s">
        <v>364</v>
      </c>
      <c r="U179" s="159">
        <v>0</v>
      </c>
      <c r="V179" s="159">
        <f>ROUND(E179*U179,2)</f>
        <v>0</v>
      </c>
      <c r="W179" s="159"/>
      <c r="X179" s="159" t="s">
        <v>567</v>
      </c>
      <c r="Y179" s="159" t="s">
        <v>366</v>
      </c>
      <c r="Z179" s="148"/>
      <c r="AA179" s="148"/>
      <c r="AB179" s="148"/>
      <c r="AC179" s="148"/>
      <c r="AD179" s="148"/>
      <c r="AE179" s="148"/>
      <c r="AF179" s="148"/>
      <c r="AG179" s="148" t="s">
        <v>3163</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2" x14ac:dyDescent="0.2">
      <c r="A180" s="155"/>
      <c r="B180" s="156"/>
      <c r="C180" s="283" t="s">
        <v>3296</v>
      </c>
      <c r="D180" s="284"/>
      <c r="E180" s="284"/>
      <c r="F180" s="284"/>
      <c r="G180" s="284"/>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369</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
      <c r="A181" s="155"/>
      <c r="B181" s="156"/>
      <c r="C181" s="274" t="s">
        <v>3297</v>
      </c>
      <c r="D181" s="275"/>
      <c r="E181" s="275"/>
      <c r="F181" s="275"/>
      <c r="G181" s="275"/>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369</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206" t="s">
        <v>3298</v>
      </c>
      <c r="D182" s="198"/>
      <c r="E182" s="199"/>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481</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206" t="s">
        <v>175</v>
      </c>
      <c r="D183" s="198"/>
      <c r="E183" s="199">
        <v>1</v>
      </c>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481</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77">
        <v>37</v>
      </c>
      <c r="B184" s="178" t="s">
        <v>3299</v>
      </c>
      <c r="C184" s="193" t="s">
        <v>3300</v>
      </c>
      <c r="D184" s="179" t="s">
        <v>3301</v>
      </c>
      <c r="E184" s="180">
        <v>1</v>
      </c>
      <c r="F184" s="181"/>
      <c r="G184" s="182">
        <f>ROUND(E184*F184,2)</f>
        <v>0</v>
      </c>
      <c r="H184" s="181"/>
      <c r="I184" s="182">
        <f>ROUND(E184*H184,2)</f>
        <v>0</v>
      </c>
      <c r="J184" s="181"/>
      <c r="K184" s="182">
        <f>ROUND(E184*J184,2)</f>
        <v>0</v>
      </c>
      <c r="L184" s="182">
        <v>12</v>
      </c>
      <c r="M184" s="182">
        <f>G184*(1+L184/100)</f>
        <v>0</v>
      </c>
      <c r="N184" s="180">
        <v>0</v>
      </c>
      <c r="O184" s="180">
        <f>ROUND(E184*N184,2)</f>
        <v>0</v>
      </c>
      <c r="P184" s="180">
        <v>0</v>
      </c>
      <c r="Q184" s="180">
        <f>ROUND(E184*P184,2)</f>
        <v>0</v>
      </c>
      <c r="R184" s="182"/>
      <c r="S184" s="182" t="s">
        <v>410</v>
      </c>
      <c r="T184" s="183" t="s">
        <v>364</v>
      </c>
      <c r="U184" s="159">
        <v>0</v>
      </c>
      <c r="V184" s="159">
        <f>ROUND(E184*U184,2)</f>
        <v>0</v>
      </c>
      <c r="W184" s="159"/>
      <c r="X184" s="159" t="s">
        <v>411</v>
      </c>
      <c r="Y184" s="159" t="s">
        <v>366</v>
      </c>
      <c r="Z184" s="148"/>
      <c r="AA184" s="148"/>
      <c r="AB184" s="148"/>
      <c r="AC184" s="148"/>
      <c r="AD184" s="148"/>
      <c r="AE184" s="148"/>
      <c r="AF184" s="148"/>
      <c r="AG184" s="148" t="s">
        <v>3140</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2">
      <c r="A185" s="155"/>
      <c r="B185" s="156"/>
      <c r="C185" s="283" t="s">
        <v>3149</v>
      </c>
      <c r="D185" s="284"/>
      <c r="E185" s="284"/>
      <c r="F185" s="284"/>
      <c r="G185" s="284"/>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369</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ht="33.75" outlineLevel="3" x14ac:dyDescent="0.2">
      <c r="A186" s="155"/>
      <c r="B186" s="156"/>
      <c r="C186" s="274" t="s">
        <v>3302</v>
      </c>
      <c r="D186" s="275"/>
      <c r="E186" s="275"/>
      <c r="F186" s="275"/>
      <c r="G186" s="275"/>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369</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84" t="str">
        <f>C186</f>
        <v>Osvětlení na chodbách a únikových schodištích stmívatelné, řízeno automaticky pomocí DALI detektorů pohybu a denní složky. Při detekci pohybu na chodbě musí být dosažena požadovaná úroveň osvětlení, pokud není detekován pohyb, osvětlení sníží jas na přednastavenou úroveň (orientační osvětlení 10 až 30%). Po nastavené době bez pohybu osvětlení následně zhasne.</v>
      </c>
      <c r="BB186" s="148"/>
      <c r="BC186" s="148"/>
      <c r="BD186" s="148"/>
      <c r="BE186" s="148"/>
      <c r="BF186" s="148"/>
      <c r="BG186" s="148"/>
      <c r="BH186" s="148"/>
    </row>
    <row r="187" spans="1:60" ht="22.5" outlineLevel="1" x14ac:dyDescent="0.2">
      <c r="A187" s="177">
        <v>38</v>
      </c>
      <c r="B187" s="178" t="s">
        <v>3303</v>
      </c>
      <c r="C187" s="193" t="s">
        <v>3304</v>
      </c>
      <c r="D187" s="179" t="s">
        <v>457</v>
      </c>
      <c r="E187" s="180">
        <v>39</v>
      </c>
      <c r="F187" s="181"/>
      <c r="G187" s="182">
        <f>ROUND(E187*F187,2)</f>
        <v>0</v>
      </c>
      <c r="H187" s="181"/>
      <c r="I187" s="182">
        <f>ROUND(E187*H187,2)</f>
        <v>0</v>
      </c>
      <c r="J187" s="181"/>
      <c r="K187" s="182">
        <f>ROUND(E187*J187,2)</f>
        <v>0</v>
      </c>
      <c r="L187" s="182">
        <v>12</v>
      </c>
      <c r="M187" s="182">
        <f>G187*(1+L187/100)</f>
        <v>0</v>
      </c>
      <c r="N187" s="180">
        <v>0</v>
      </c>
      <c r="O187" s="180">
        <f>ROUND(E187*N187,2)</f>
        <v>0</v>
      </c>
      <c r="P187" s="180">
        <v>0</v>
      </c>
      <c r="Q187" s="180">
        <f>ROUND(E187*P187,2)</f>
        <v>0</v>
      </c>
      <c r="R187" s="182"/>
      <c r="S187" s="182" t="s">
        <v>3138</v>
      </c>
      <c r="T187" s="183" t="s">
        <v>3139</v>
      </c>
      <c r="U187" s="159">
        <v>0</v>
      </c>
      <c r="V187" s="159">
        <f>ROUND(E187*U187,2)</f>
        <v>0</v>
      </c>
      <c r="W187" s="159"/>
      <c r="X187" s="159" t="s">
        <v>411</v>
      </c>
      <c r="Y187" s="159" t="s">
        <v>366</v>
      </c>
      <c r="Z187" s="148"/>
      <c r="AA187" s="148"/>
      <c r="AB187" s="148"/>
      <c r="AC187" s="148"/>
      <c r="AD187" s="148"/>
      <c r="AE187" s="148"/>
      <c r="AF187" s="148"/>
      <c r="AG187" s="148" t="s">
        <v>3140</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
      <c r="A188" s="155"/>
      <c r="B188" s="156"/>
      <c r="C188" s="283" t="s">
        <v>3305</v>
      </c>
      <c r="D188" s="284"/>
      <c r="E188" s="284"/>
      <c r="F188" s="284"/>
      <c r="G188" s="284"/>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369</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2">
      <c r="A189" s="155"/>
      <c r="B189" s="156"/>
      <c r="C189" s="274" t="s">
        <v>3306</v>
      </c>
      <c r="D189" s="275"/>
      <c r="E189" s="275"/>
      <c r="F189" s="275"/>
      <c r="G189" s="275"/>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369</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2">
      <c r="A190" s="155"/>
      <c r="B190" s="156"/>
      <c r="C190" s="274" t="s">
        <v>3307</v>
      </c>
      <c r="D190" s="275"/>
      <c r="E190" s="275"/>
      <c r="F190" s="275"/>
      <c r="G190" s="275"/>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369</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2">
      <c r="A191" s="155"/>
      <c r="B191" s="156"/>
      <c r="C191" s="274" t="s">
        <v>3308</v>
      </c>
      <c r="D191" s="275"/>
      <c r="E191" s="275"/>
      <c r="F191" s="275"/>
      <c r="G191" s="275"/>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369</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
      <c r="A192" s="155"/>
      <c r="B192" s="156"/>
      <c r="C192" s="274" t="s">
        <v>3309</v>
      </c>
      <c r="D192" s="275"/>
      <c r="E192" s="275"/>
      <c r="F192" s="275"/>
      <c r="G192" s="275"/>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369</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3" x14ac:dyDescent="0.2">
      <c r="A193" s="155"/>
      <c r="B193" s="156"/>
      <c r="C193" s="274" t="s">
        <v>3310</v>
      </c>
      <c r="D193" s="275"/>
      <c r="E193" s="275"/>
      <c r="F193" s="275"/>
      <c r="G193" s="275"/>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369</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
      <c r="A194" s="155"/>
      <c r="B194" s="156"/>
      <c r="C194" s="274" t="s">
        <v>3311</v>
      </c>
      <c r="D194" s="275"/>
      <c r="E194" s="275"/>
      <c r="F194" s="275"/>
      <c r="G194" s="275"/>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369</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2" x14ac:dyDescent="0.2">
      <c r="A195" s="155"/>
      <c r="B195" s="156"/>
      <c r="C195" s="206" t="s">
        <v>3312</v>
      </c>
      <c r="D195" s="198"/>
      <c r="E195" s="199"/>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481</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206" t="s">
        <v>3313</v>
      </c>
      <c r="D196" s="198"/>
      <c r="E196" s="199"/>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481</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2">
      <c r="A197" s="155"/>
      <c r="B197" s="156"/>
      <c r="C197" s="206" t="s">
        <v>3314</v>
      </c>
      <c r="D197" s="198"/>
      <c r="E197" s="199"/>
      <c r="F197" s="159"/>
      <c r="G197" s="159"/>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481</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
      <c r="A198" s="155"/>
      <c r="B198" s="156"/>
      <c r="C198" s="206" t="s">
        <v>3315</v>
      </c>
      <c r="D198" s="198"/>
      <c r="E198" s="199">
        <v>39</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481</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ht="33.75" outlineLevel="1" x14ac:dyDescent="0.2">
      <c r="A199" s="177">
        <v>39</v>
      </c>
      <c r="B199" s="178" t="s">
        <v>3316</v>
      </c>
      <c r="C199" s="193" t="s">
        <v>3317</v>
      </c>
      <c r="D199" s="179" t="s">
        <v>457</v>
      </c>
      <c r="E199" s="180">
        <v>40</v>
      </c>
      <c r="F199" s="181"/>
      <c r="G199" s="182">
        <f>ROUND(E199*F199,2)</f>
        <v>0</v>
      </c>
      <c r="H199" s="181"/>
      <c r="I199" s="182">
        <f>ROUND(E199*H199,2)</f>
        <v>0</v>
      </c>
      <c r="J199" s="181"/>
      <c r="K199" s="182">
        <f>ROUND(E199*J199,2)</f>
        <v>0</v>
      </c>
      <c r="L199" s="182">
        <v>12</v>
      </c>
      <c r="M199" s="182">
        <f>G199*(1+L199/100)</f>
        <v>0</v>
      </c>
      <c r="N199" s="180">
        <v>0</v>
      </c>
      <c r="O199" s="180">
        <f>ROUND(E199*N199,2)</f>
        <v>0</v>
      </c>
      <c r="P199" s="180">
        <v>0</v>
      </c>
      <c r="Q199" s="180">
        <f>ROUND(E199*P199,2)</f>
        <v>0</v>
      </c>
      <c r="R199" s="182"/>
      <c r="S199" s="182" t="s">
        <v>3138</v>
      </c>
      <c r="T199" s="183" t="s">
        <v>3139</v>
      </c>
      <c r="U199" s="159">
        <v>0</v>
      </c>
      <c r="V199" s="159">
        <f>ROUND(E199*U199,2)</f>
        <v>0</v>
      </c>
      <c r="W199" s="159"/>
      <c r="X199" s="159" t="s">
        <v>411</v>
      </c>
      <c r="Y199" s="159" t="s">
        <v>366</v>
      </c>
      <c r="Z199" s="148"/>
      <c r="AA199" s="148"/>
      <c r="AB199" s="148"/>
      <c r="AC199" s="148"/>
      <c r="AD199" s="148"/>
      <c r="AE199" s="148"/>
      <c r="AF199" s="148"/>
      <c r="AG199" s="148" t="s">
        <v>3140</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2">
      <c r="A200" s="155"/>
      <c r="B200" s="156"/>
      <c r="C200" s="283" t="s">
        <v>3318</v>
      </c>
      <c r="D200" s="284"/>
      <c r="E200" s="284"/>
      <c r="F200" s="284"/>
      <c r="G200" s="284"/>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369</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
      <c r="A201" s="155"/>
      <c r="B201" s="156"/>
      <c r="C201" s="274" t="s">
        <v>3319</v>
      </c>
      <c r="D201" s="275"/>
      <c r="E201" s="275"/>
      <c r="F201" s="275"/>
      <c r="G201" s="275"/>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369</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2">
      <c r="A202" s="155"/>
      <c r="B202" s="156"/>
      <c r="C202" s="274" t="s">
        <v>3320</v>
      </c>
      <c r="D202" s="275"/>
      <c r="E202" s="275"/>
      <c r="F202" s="275"/>
      <c r="G202" s="275"/>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369</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274" t="s">
        <v>3321</v>
      </c>
      <c r="D203" s="275"/>
      <c r="E203" s="275"/>
      <c r="F203" s="275"/>
      <c r="G203" s="275"/>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369</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
      <c r="A204" s="155"/>
      <c r="B204" s="156"/>
      <c r="C204" s="274" t="s">
        <v>3322</v>
      </c>
      <c r="D204" s="275"/>
      <c r="E204" s="275"/>
      <c r="F204" s="275"/>
      <c r="G204" s="275"/>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369</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2">
      <c r="A205" s="155"/>
      <c r="B205" s="156"/>
      <c r="C205" s="274" t="s">
        <v>3209</v>
      </c>
      <c r="D205" s="275"/>
      <c r="E205" s="275"/>
      <c r="F205" s="275"/>
      <c r="G205" s="275"/>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369</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
      <c r="A206" s="155"/>
      <c r="B206" s="156"/>
      <c r="C206" s="274" t="s">
        <v>3210</v>
      </c>
      <c r="D206" s="275"/>
      <c r="E206" s="275"/>
      <c r="F206" s="275"/>
      <c r="G206" s="275"/>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369</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2" x14ac:dyDescent="0.2">
      <c r="A207" s="155"/>
      <c r="B207" s="156"/>
      <c r="C207" s="206" t="s">
        <v>3323</v>
      </c>
      <c r="D207" s="198"/>
      <c r="E207" s="199"/>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481</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206" t="s">
        <v>3324</v>
      </c>
      <c r="D208" s="198"/>
      <c r="E208" s="199"/>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481</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206" t="s">
        <v>3325</v>
      </c>
      <c r="D209" s="198"/>
      <c r="E209" s="199"/>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481</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206" t="s">
        <v>3326</v>
      </c>
      <c r="D210" s="198"/>
      <c r="E210" s="199"/>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481</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206" t="s">
        <v>3327</v>
      </c>
      <c r="D211" s="198"/>
      <c r="E211" s="199"/>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481</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206" t="s">
        <v>3328</v>
      </c>
      <c r="D212" s="198"/>
      <c r="E212" s="199"/>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481</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206" t="s">
        <v>3329</v>
      </c>
      <c r="D213" s="198"/>
      <c r="E213" s="199"/>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481</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206" t="s">
        <v>3330</v>
      </c>
      <c r="D214" s="198"/>
      <c r="E214" s="199">
        <v>40</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481</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77">
        <v>40</v>
      </c>
      <c r="B215" s="178" t="s">
        <v>3331</v>
      </c>
      <c r="C215" s="193" t="s">
        <v>3332</v>
      </c>
      <c r="D215" s="179" t="s">
        <v>457</v>
      </c>
      <c r="E215" s="180">
        <v>84</v>
      </c>
      <c r="F215" s="181"/>
      <c r="G215" s="182">
        <f>ROUND(E215*F215,2)</f>
        <v>0</v>
      </c>
      <c r="H215" s="181"/>
      <c r="I215" s="182">
        <f>ROUND(E215*H215,2)</f>
        <v>0</v>
      </c>
      <c r="J215" s="181"/>
      <c r="K215" s="182">
        <f>ROUND(E215*J215,2)</f>
        <v>0</v>
      </c>
      <c r="L215" s="182">
        <v>12</v>
      </c>
      <c r="M215" s="182">
        <f>G215*(1+L215/100)</f>
        <v>0</v>
      </c>
      <c r="N215" s="180">
        <v>6.9999999999999994E-5</v>
      </c>
      <c r="O215" s="180">
        <f>ROUND(E215*N215,2)</f>
        <v>0.01</v>
      </c>
      <c r="P215" s="180">
        <v>0</v>
      </c>
      <c r="Q215" s="180">
        <f>ROUND(E215*P215,2)</f>
        <v>0</v>
      </c>
      <c r="R215" s="182"/>
      <c r="S215" s="182" t="s">
        <v>3138</v>
      </c>
      <c r="T215" s="183" t="s">
        <v>3139</v>
      </c>
      <c r="U215" s="159">
        <v>0</v>
      </c>
      <c r="V215" s="159">
        <f>ROUND(E215*U215,2)</f>
        <v>0</v>
      </c>
      <c r="W215" s="159"/>
      <c r="X215" s="159" t="s">
        <v>567</v>
      </c>
      <c r="Y215" s="159" t="s">
        <v>366</v>
      </c>
      <c r="Z215" s="148"/>
      <c r="AA215" s="148"/>
      <c r="AB215" s="148"/>
      <c r="AC215" s="148"/>
      <c r="AD215" s="148"/>
      <c r="AE215" s="148"/>
      <c r="AF215" s="148"/>
      <c r="AG215" s="148" t="s">
        <v>3163</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2" x14ac:dyDescent="0.2">
      <c r="A216" s="155"/>
      <c r="B216" s="156"/>
      <c r="C216" s="283" t="s">
        <v>3308</v>
      </c>
      <c r="D216" s="284"/>
      <c r="E216" s="284"/>
      <c r="F216" s="284"/>
      <c r="G216" s="284"/>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369</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274" t="s">
        <v>3309</v>
      </c>
      <c r="D217" s="275"/>
      <c r="E217" s="275"/>
      <c r="F217" s="275"/>
      <c r="G217" s="275"/>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369</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274" t="s">
        <v>3319</v>
      </c>
      <c r="D218" s="275"/>
      <c r="E218" s="275"/>
      <c r="F218" s="275"/>
      <c r="G218" s="275"/>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369</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
      <c r="A219" s="155"/>
      <c r="B219" s="156"/>
      <c r="C219" s="274" t="s">
        <v>3320</v>
      </c>
      <c r="D219" s="275"/>
      <c r="E219" s="275"/>
      <c r="F219" s="275"/>
      <c r="G219" s="275"/>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369</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274" t="s">
        <v>3321</v>
      </c>
      <c r="D220" s="275"/>
      <c r="E220" s="275"/>
      <c r="F220" s="275"/>
      <c r="G220" s="275"/>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369</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274" t="s">
        <v>3322</v>
      </c>
      <c r="D221" s="275"/>
      <c r="E221" s="275"/>
      <c r="F221" s="275"/>
      <c r="G221" s="275"/>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369</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274" t="s">
        <v>3209</v>
      </c>
      <c r="D222" s="275"/>
      <c r="E222" s="275"/>
      <c r="F222" s="275"/>
      <c r="G222" s="275"/>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369</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274" t="s">
        <v>3210</v>
      </c>
      <c r="D223" s="275"/>
      <c r="E223" s="275"/>
      <c r="F223" s="275"/>
      <c r="G223" s="275"/>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369</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274" t="s">
        <v>3333</v>
      </c>
      <c r="D224" s="275"/>
      <c r="E224" s="275"/>
      <c r="F224" s="275"/>
      <c r="G224" s="275"/>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369</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274" t="s">
        <v>3334</v>
      </c>
      <c r="D225" s="275"/>
      <c r="E225" s="275"/>
      <c r="F225" s="275"/>
      <c r="G225" s="275"/>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369</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2" x14ac:dyDescent="0.2">
      <c r="A226" s="155"/>
      <c r="B226" s="156"/>
      <c r="C226" s="206" t="s">
        <v>3335</v>
      </c>
      <c r="D226" s="198"/>
      <c r="E226" s="199"/>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481</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2">
      <c r="A227" s="155"/>
      <c r="B227" s="156"/>
      <c r="C227" s="206" t="s">
        <v>3336</v>
      </c>
      <c r="D227" s="198"/>
      <c r="E227" s="199"/>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481</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
      <c r="A228" s="155"/>
      <c r="B228" s="156"/>
      <c r="C228" s="206" t="s">
        <v>3337</v>
      </c>
      <c r="D228" s="198"/>
      <c r="E228" s="199"/>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481</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206" t="s">
        <v>3338</v>
      </c>
      <c r="D229" s="198"/>
      <c r="E229" s="199"/>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481</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206" t="s">
        <v>3327</v>
      </c>
      <c r="D230" s="198"/>
      <c r="E230" s="199"/>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481</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206" t="s">
        <v>3213</v>
      </c>
      <c r="D231" s="198"/>
      <c r="E231" s="199"/>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481</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
      <c r="A232" s="155"/>
      <c r="B232" s="156"/>
      <c r="C232" s="206" t="s">
        <v>3339</v>
      </c>
      <c r="D232" s="198"/>
      <c r="E232" s="199"/>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481</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3" x14ac:dyDescent="0.2">
      <c r="A233" s="155"/>
      <c r="B233" s="156"/>
      <c r="C233" s="206" t="s">
        <v>3340</v>
      </c>
      <c r="D233" s="198"/>
      <c r="E233" s="199"/>
      <c r="F233" s="159"/>
      <c r="G233" s="159"/>
      <c r="H233" s="159"/>
      <c r="I233" s="159"/>
      <c r="J233" s="159"/>
      <c r="K233" s="159"/>
      <c r="L233" s="159"/>
      <c r="M233" s="159"/>
      <c r="N233" s="158"/>
      <c r="O233" s="158"/>
      <c r="P233" s="158"/>
      <c r="Q233" s="158"/>
      <c r="R233" s="159"/>
      <c r="S233" s="159"/>
      <c r="T233" s="159"/>
      <c r="U233" s="159"/>
      <c r="V233" s="159"/>
      <c r="W233" s="159"/>
      <c r="X233" s="159"/>
      <c r="Y233" s="159"/>
      <c r="Z233" s="148"/>
      <c r="AA233" s="148"/>
      <c r="AB233" s="148"/>
      <c r="AC233" s="148"/>
      <c r="AD233" s="148"/>
      <c r="AE233" s="148"/>
      <c r="AF233" s="148"/>
      <c r="AG233" s="148" t="s">
        <v>481</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3" x14ac:dyDescent="0.2">
      <c r="A234" s="155"/>
      <c r="B234" s="156"/>
      <c r="C234" s="206" t="s">
        <v>3341</v>
      </c>
      <c r="D234" s="198"/>
      <c r="E234" s="199"/>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481</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
      <c r="A235" s="155"/>
      <c r="B235" s="156"/>
      <c r="C235" s="206" t="s">
        <v>3342</v>
      </c>
      <c r="D235" s="198"/>
      <c r="E235" s="199"/>
      <c r="F235" s="159"/>
      <c r="G235" s="159"/>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481</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3" x14ac:dyDescent="0.2">
      <c r="A236" s="155"/>
      <c r="B236" s="156"/>
      <c r="C236" s="206" t="s">
        <v>3343</v>
      </c>
      <c r="D236" s="198"/>
      <c r="E236" s="199">
        <v>84</v>
      </c>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481</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77">
        <v>41</v>
      </c>
      <c r="B237" s="178" t="s">
        <v>3344</v>
      </c>
      <c r="C237" s="193" t="s">
        <v>3345</v>
      </c>
      <c r="D237" s="179" t="s">
        <v>457</v>
      </c>
      <c r="E237" s="180">
        <v>12</v>
      </c>
      <c r="F237" s="181"/>
      <c r="G237" s="182">
        <f>ROUND(E237*F237,2)</f>
        <v>0</v>
      </c>
      <c r="H237" s="181"/>
      <c r="I237" s="182">
        <f>ROUND(E237*H237,2)</f>
        <v>0</v>
      </c>
      <c r="J237" s="181"/>
      <c r="K237" s="182">
        <f>ROUND(E237*J237,2)</f>
        <v>0</v>
      </c>
      <c r="L237" s="182">
        <v>12</v>
      </c>
      <c r="M237" s="182">
        <f>G237*(1+L237/100)</f>
        <v>0</v>
      </c>
      <c r="N237" s="180">
        <v>1.3999999999999999E-4</v>
      </c>
      <c r="O237" s="180">
        <f>ROUND(E237*N237,2)</f>
        <v>0</v>
      </c>
      <c r="P237" s="180">
        <v>0</v>
      </c>
      <c r="Q237" s="180">
        <f>ROUND(E237*P237,2)</f>
        <v>0</v>
      </c>
      <c r="R237" s="182"/>
      <c r="S237" s="182" t="s">
        <v>3138</v>
      </c>
      <c r="T237" s="183" t="s">
        <v>3139</v>
      </c>
      <c r="U237" s="159">
        <v>0</v>
      </c>
      <c r="V237" s="159">
        <f>ROUND(E237*U237,2)</f>
        <v>0</v>
      </c>
      <c r="W237" s="159"/>
      <c r="X237" s="159" t="s">
        <v>567</v>
      </c>
      <c r="Y237" s="159" t="s">
        <v>366</v>
      </c>
      <c r="Z237" s="148"/>
      <c r="AA237" s="148"/>
      <c r="AB237" s="148"/>
      <c r="AC237" s="148"/>
      <c r="AD237" s="148"/>
      <c r="AE237" s="148"/>
      <c r="AF237" s="148"/>
      <c r="AG237" s="148" t="s">
        <v>3163</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2" x14ac:dyDescent="0.2">
      <c r="A238" s="155"/>
      <c r="B238" s="156"/>
      <c r="C238" s="283" t="s">
        <v>3319</v>
      </c>
      <c r="D238" s="284"/>
      <c r="E238" s="284"/>
      <c r="F238" s="284"/>
      <c r="G238" s="284"/>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369</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
      <c r="A239" s="155"/>
      <c r="B239" s="156"/>
      <c r="C239" s="274" t="s">
        <v>3320</v>
      </c>
      <c r="D239" s="275"/>
      <c r="E239" s="275"/>
      <c r="F239" s="275"/>
      <c r="G239" s="275"/>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369</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3" x14ac:dyDescent="0.2">
      <c r="A240" s="155"/>
      <c r="B240" s="156"/>
      <c r="C240" s="274" t="s">
        <v>3321</v>
      </c>
      <c r="D240" s="275"/>
      <c r="E240" s="275"/>
      <c r="F240" s="275"/>
      <c r="G240" s="275"/>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369</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
      <c r="A241" s="155"/>
      <c r="B241" s="156"/>
      <c r="C241" s="274" t="s">
        <v>3322</v>
      </c>
      <c r="D241" s="275"/>
      <c r="E241" s="275"/>
      <c r="F241" s="275"/>
      <c r="G241" s="275"/>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369</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
      <c r="A242" s="155"/>
      <c r="B242" s="156"/>
      <c r="C242" s="274" t="s">
        <v>3333</v>
      </c>
      <c r="D242" s="275"/>
      <c r="E242" s="275"/>
      <c r="F242" s="275"/>
      <c r="G242" s="275"/>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369</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3" x14ac:dyDescent="0.2">
      <c r="A243" s="155"/>
      <c r="B243" s="156"/>
      <c r="C243" s="274" t="s">
        <v>3334</v>
      </c>
      <c r="D243" s="275"/>
      <c r="E243" s="275"/>
      <c r="F243" s="275"/>
      <c r="G243" s="275"/>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369</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206" t="s">
        <v>3346</v>
      </c>
      <c r="D244" s="198"/>
      <c r="E244" s="199"/>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481</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206" t="s">
        <v>3347</v>
      </c>
      <c r="D245" s="198"/>
      <c r="E245" s="199"/>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481</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
      <c r="A246" s="155"/>
      <c r="B246" s="156"/>
      <c r="C246" s="206" t="s">
        <v>3348</v>
      </c>
      <c r="D246" s="198"/>
      <c r="E246" s="199"/>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481</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3" x14ac:dyDescent="0.2">
      <c r="A247" s="155"/>
      <c r="B247" s="156"/>
      <c r="C247" s="206" t="s">
        <v>3293</v>
      </c>
      <c r="D247" s="198"/>
      <c r="E247" s="199">
        <v>12</v>
      </c>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481</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ht="22.5" outlineLevel="1" x14ac:dyDescent="0.2">
      <c r="A248" s="177">
        <v>42</v>
      </c>
      <c r="B248" s="178" t="s">
        <v>3349</v>
      </c>
      <c r="C248" s="193" t="s">
        <v>3350</v>
      </c>
      <c r="D248" s="179" t="s">
        <v>457</v>
      </c>
      <c r="E248" s="180">
        <v>7</v>
      </c>
      <c r="F248" s="181"/>
      <c r="G248" s="182">
        <f>ROUND(E248*F248,2)</f>
        <v>0</v>
      </c>
      <c r="H248" s="181"/>
      <c r="I248" s="182">
        <f>ROUND(E248*H248,2)</f>
        <v>0</v>
      </c>
      <c r="J248" s="181"/>
      <c r="K248" s="182">
        <f>ROUND(E248*J248,2)</f>
        <v>0</v>
      </c>
      <c r="L248" s="182">
        <v>12</v>
      </c>
      <c r="M248" s="182">
        <f>G248*(1+L248/100)</f>
        <v>0</v>
      </c>
      <c r="N248" s="180">
        <v>0</v>
      </c>
      <c r="O248" s="180">
        <f>ROUND(E248*N248,2)</f>
        <v>0</v>
      </c>
      <c r="P248" s="180">
        <v>0</v>
      </c>
      <c r="Q248" s="180">
        <f>ROUND(E248*P248,2)</f>
        <v>0</v>
      </c>
      <c r="R248" s="182"/>
      <c r="S248" s="182" t="s">
        <v>3138</v>
      </c>
      <c r="T248" s="183" t="s">
        <v>3139</v>
      </c>
      <c r="U248" s="159">
        <v>0</v>
      </c>
      <c r="V248" s="159">
        <f>ROUND(E248*U248,2)</f>
        <v>0</v>
      </c>
      <c r="W248" s="159"/>
      <c r="X248" s="159" t="s">
        <v>411</v>
      </c>
      <c r="Y248" s="159" t="s">
        <v>366</v>
      </c>
      <c r="Z248" s="148"/>
      <c r="AA248" s="148"/>
      <c r="AB248" s="148"/>
      <c r="AC248" s="148"/>
      <c r="AD248" s="148"/>
      <c r="AE248" s="148"/>
      <c r="AF248" s="148"/>
      <c r="AG248" s="148" t="s">
        <v>3140</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2">
      <c r="A249" s="155"/>
      <c r="B249" s="156"/>
      <c r="C249" s="283" t="s">
        <v>3351</v>
      </c>
      <c r="D249" s="284"/>
      <c r="E249" s="284"/>
      <c r="F249" s="284"/>
      <c r="G249" s="284"/>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369</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274" t="s">
        <v>3352</v>
      </c>
      <c r="D250" s="275"/>
      <c r="E250" s="275"/>
      <c r="F250" s="275"/>
      <c r="G250" s="275"/>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369</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2">
      <c r="A251" s="155"/>
      <c r="B251" s="156"/>
      <c r="C251" s="274" t="s">
        <v>3353</v>
      </c>
      <c r="D251" s="275"/>
      <c r="E251" s="275"/>
      <c r="F251" s="275"/>
      <c r="G251" s="275"/>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369</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2" x14ac:dyDescent="0.2">
      <c r="A252" s="155"/>
      <c r="B252" s="156"/>
      <c r="C252" s="206" t="s">
        <v>3354</v>
      </c>
      <c r="D252" s="198"/>
      <c r="E252" s="199"/>
      <c r="F252" s="159"/>
      <c r="G252" s="15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481</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2">
      <c r="A253" s="155"/>
      <c r="B253" s="156"/>
      <c r="C253" s="206" t="s">
        <v>3355</v>
      </c>
      <c r="D253" s="198"/>
      <c r="E253" s="199">
        <v>7</v>
      </c>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481</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77">
        <v>43</v>
      </c>
      <c r="B254" s="178" t="s">
        <v>3356</v>
      </c>
      <c r="C254" s="193" t="s">
        <v>3357</v>
      </c>
      <c r="D254" s="179" t="s">
        <v>457</v>
      </c>
      <c r="E254" s="180">
        <v>7</v>
      </c>
      <c r="F254" s="181"/>
      <c r="G254" s="182">
        <f>ROUND(E254*F254,2)</f>
        <v>0</v>
      </c>
      <c r="H254" s="181"/>
      <c r="I254" s="182">
        <f>ROUND(E254*H254,2)</f>
        <v>0</v>
      </c>
      <c r="J254" s="181"/>
      <c r="K254" s="182">
        <f>ROUND(E254*J254,2)</f>
        <v>0</v>
      </c>
      <c r="L254" s="182">
        <v>12</v>
      </c>
      <c r="M254" s="182">
        <f>G254*(1+L254/100)</f>
        <v>0</v>
      </c>
      <c r="N254" s="180">
        <v>9.0000000000000006E-5</v>
      </c>
      <c r="O254" s="180">
        <f>ROUND(E254*N254,2)</f>
        <v>0</v>
      </c>
      <c r="P254" s="180">
        <v>0</v>
      </c>
      <c r="Q254" s="180">
        <f>ROUND(E254*P254,2)</f>
        <v>0</v>
      </c>
      <c r="R254" s="182"/>
      <c r="S254" s="182" t="s">
        <v>3138</v>
      </c>
      <c r="T254" s="183" t="s">
        <v>3139</v>
      </c>
      <c r="U254" s="159">
        <v>0</v>
      </c>
      <c r="V254" s="159">
        <f>ROUND(E254*U254,2)</f>
        <v>0</v>
      </c>
      <c r="W254" s="159"/>
      <c r="X254" s="159" t="s">
        <v>567</v>
      </c>
      <c r="Y254" s="159" t="s">
        <v>366</v>
      </c>
      <c r="Z254" s="148"/>
      <c r="AA254" s="148"/>
      <c r="AB254" s="148"/>
      <c r="AC254" s="148"/>
      <c r="AD254" s="148"/>
      <c r="AE254" s="148"/>
      <c r="AF254" s="148"/>
      <c r="AG254" s="148" t="s">
        <v>3163</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2" x14ac:dyDescent="0.2">
      <c r="A255" s="155"/>
      <c r="B255" s="156"/>
      <c r="C255" s="206" t="s">
        <v>3358</v>
      </c>
      <c r="D255" s="198"/>
      <c r="E255" s="199"/>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481</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
      <c r="A256" s="155"/>
      <c r="B256" s="156"/>
      <c r="C256" s="206" t="s">
        <v>3355</v>
      </c>
      <c r="D256" s="198"/>
      <c r="E256" s="199">
        <v>7</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481</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77">
        <v>44</v>
      </c>
      <c r="B257" s="178" t="s">
        <v>3359</v>
      </c>
      <c r="C257" s="193" t="s">
        <v>3360</v>
      </c>
      <c r="D257" s="179" t="s">
        <v>457</v>
      </c>
      <c r="E257" s="180">
        <v>124</v>
      </c>
      <c r="F257" s="181"/>
      <c r="G257" s="182">
        <f>ROUND(E257*F257,2)</f>
        <v>0</v>
      </c>
      <c r="H257" s="181"/>
      <c r="I257" s="182">
        <f>ROUND(E257*H257,2)</f>
        <v>0</v>
      </c>
      <c r="J257" s="181"/>
      <c r="K257" s="182">
        <f>ROUND(E257*J257,2)</f>
        <v>0</v>
      </c>
      <c r="L257" s="182">
        <v>12</v>
      </c>
      <c r="M257" s="182">
        <f>G257*(1+L257/100)</f>
        <v>0</v>
      </c>
      <c r="N257" s="180">
        <v>0</v>
      </c>
      <c r="O257" s="180">
        <f>ROUND(E257*N257,2)</f>
        <v>0</v>
      </c>
      <c r="P257" s="180">
        <v>0</v>
      </c>
      <c r="Q257" s="180">
        <f>ROUND(E257*P257,2)</f>
        <v>0</v>
      </c>
      <c r="R257" s="182"/>
      <c r="S257" s="182" t="s">
        <v>410</v>
      </c>
      <c r="T257" s="183" t="s">
        <v>364</v>
      </c>
      <c r="U257" s="159">
        <v>0</v>
      </c>
      <c r="V257" s="159">
        <f>ROUND(E257*U257,2)</f>
        <v>0</v>
      </c>
      <c r="W257" s="159"/>
      <c r="X257" s="159" t="s">
        <v>567</v>
      </c>
      <c r="Y257" s="159" t="s">
        <v>366</v>
      </c>
      <c r="Z257" s="148"/>
      <c r="AA257" s="148"/>
      <c r="AB257" s="148"/>
      <c r="AC257" s="148"/>
      <c r="AD257" s="148"/>
      <c r="AE257" s="148"/>
      <c r="AF257" s="148"/>
      <c r="AG257" s="148" t="s">
        <v>3163</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2" x14ac:dyDescent="0.2">
      <c r="A258" s="155"/>
      <c r="B258" s="156"/>
      <c r="C258" s="283" t="s">
        <v>3149</v>
      </c>
      <c r="D258" s="284"/>
      <c r="E258" s="284"/>
      <c r="F258" s="284"/>
      <c r="G258" s="284"/>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369</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274" t="s">
        <v>3361</v>
      </c>
      <c r="D259" s="275"/>
      <c r="E259" s="275"/>
      <c r="F259" s="275"/>
      <c r="G259" s="275"/>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369</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
      <c r="A260" s="155"/>
      <c r="B260" s="156"/>
      <c r="C260" s="274" t="s">
        <v>3306</v>
      </c>
      <c r="D260" s="275"/>
      <c r="E260" s="275"/>
      <c r="F260" s="275"/>
      <c r="G260" s="275"/>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369</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
      <c r="A261" s="155"/>
      <c r="B261" s="156"/>
      <c r="C261" s="274" t="s">
        <v>3307</v>
      </c>
      <c r="D261" s="275"/>
      <c r="E261" s="275"/>
      <c r="F261" s="275"/>
      <c r="G261" s="275"/>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369</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2">
      <c r="A262" s="155"/>
      <c r="B262" s="156"/>
      <c r="C262" s="274" t="s">
        <v>3207</v>
      </c>
      <c r="D262" s="275"/>
      <c r="E262" s="275"/>
      <c r="F262" s="275"/>
      <c r="G262" s="275"/>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369</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3" x14ac:dyDescent="0.2">
      <c r="A263" s="155"/>
      <c r="B263" s="156"/>
      <c r="C263" s="274" t="s">
        <v>3208</v>
      </c>
      <c r="D263" s="275"/>
      <c r="E263" s="275"/>
      <c r="F263" s="275"/>
      <c r="G263" s="275"/>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369</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274" t="s">
        <v>772</v>
      </c>
      <c r="D264" s="275"/>
      <c r="E264" s="275"/>
      <c r="F264" s="275"/>
      <c r="G264" s="275"/>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369</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2">
      <c r="A265" s="155"/>
      <c r="B265" s="156"/>
      <c r="C265" s="274" t="s">
        <v>3223</v>
      </c>
      <c r="D265" s="275"/>
      <c r="E265" s="275"/>
      <c r="F265" s="275"/>
      <c r="G265" s="275"/>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369</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3" x14ac:dyDescent="0.2">
      <c r="A266" s="155"/>
      <c r="B266" s="156"/>
      <c r="C266" s="274" t="s">
        <v>181</v>
      </c>
      <c r="D266" s="275"/>
      <c r="E266" s="275"/>
      <c r="F266" s="275"/>
      <c r="G266" s="275"/>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369</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2">
      <c r="A267" s="155"/>
      <c r="B267" s="156"/>
      <c r="C267" s="274" t="s">
        <v>3224</v>
      </c>
      <c r="D267" s="275"/>
      <c r="E267" s="275"/>
      <c r="F267" s="275"/>
      <c r="G267" s="275"/>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369</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
      <c r="A268" s="155"/>
      <c r="B268" s="156"/>
      <c r="C268" s="274" t="s">
        <v>3243</v>
      </c>
      <c r="D268" s="275"/>
      <c r="E268" s="275"/>
      <c r="F268" s="275"/>
      <c r="G268" s="275"/>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369</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
      <c r="A269" s="155"/>
      <c r="B269" s="156"/>
      <c r="C269" s="274" t="s">
        <v>3244</v>
      </c>
      <c r="D269" s="275"/>
      <c r="E269" s="275"/>
      <c r="F269" s="275"/>
      <c r="G269" s="275"/>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369</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
      <c r="A270" s="155"/>
      <c r="B270" s="156"/>
      <c r="C270" s="274" t="s">
        <v>3257</v>
      </c>
      <c r="D270" s="275"/>
      <c r="E270" s="275"/>
      <c r="F270" s="275"/>
      <c r="G270" s="275"/>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369</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2">
      <c r="A271" s="155"/>
      <c r="B271" s="156"/>
      <c r="C271" s="274" t="s">
        <v>185</v>
      </c>
      <c r="D271" s="275"/>
      <c r="E271" s="275"/>
      <c r="F271" s="275"/>
      <c r="G271" s="275"/>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369</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
      <c r="A272" s="155"/>
      <c r="B272" s="156"/>
      <c r="C272" s="274" t="s">
        <v>3308</v>
      </c>
      <c r="D272" s="275"/>
      <c r="E272" s="275"/>
      <c r="F272" s="275"/>
      <c r="G272" s="275"/>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369</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3" x14ac:dyDescent="0.2">
      <c r="A273" s="155"/>
      <c r="B273" s="156"/>
      <c r="C273" s="274" t="s">
        <v>3309</v>
      </c>
      <c r="D273" s="275"/>
      <c r="E273" s="275"/>
      <c r="F273" s="275"/>
      <c r="G273" s="275"/>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369</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3" x14ac:dyDescent="0.2">
      <c r="A274" s="155"/>
      <c r="B274" s="156"/>
      <c r="C274" s="274" t="s">
        <v>3233</v>
      </c>
      <c r="D274" s="275"/>
      <c r="E274" s="275"/>
      <c r="F274" s="275"/>
      <c r="G274" s="275"/>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369</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274" t="s">
        <v>3234</v>
      </c>
      <c r="D275" s="275"/>
      <c r="E275" s="275"/>
      <c r="F275" s="275"/>
      <c r="G275" s="275"/>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369</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
      <c r="A276" s="155"/>
      <c r="B276" s="156"/>
      <c r="C276" s="274" t="s">
        <v>3224</v>
      </c>
      <c r="D276" s="275"/>
      <c r="E276" s="275"/>
      <c r="F276" s="275"/>
      <c r="G276" s="275"/>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369</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274" t="s">
        <v>3319</v>
      </c>
      <c r="D277" s="275"/>
      <c r="E277" s="275"/>
      <c r="F277" s="275"/>
      <c r="G277" s="275"/>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369</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
      <c r="A278" s="155"/>
      <c r="B278" s="156"/>
      <c r="C278" s="274" t="s">
        <v>3320</v>
      </c>
      <c r="D278" s="275"/>
      <c r="E278" s="275"/>
      <c r="F278" s="275"/>
      <c r="G278" s="275"/>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369</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
      <c r="A279" s="155"/>
      <c r="B279" s="156"/>
      <c r="C279" s="274" t="s">
        <v>3321</v>
      </c>
      <c r="D279" s="275"/>
      <c r="E279" s="275"/>
      <c r="F279" s="275"/>
      <c r="G279" s="275"/>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369</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
      <c r="A280" s="155"/>
      <c r="B280" s="156"/>
      <c r="C280" s="274" t="s">
        <v>3322</v>
      </c>
      <c r="D280" s="275"/>
      <c r="E280" s="275"/>
      <c r="F280" s="275"/>
      <c r="G280" s="275"/>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369</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274" t="s">
        <v>3209</v>
      </c>
      <c r="D281" s="275"/>
      <c r="E281" s="275"/>
      <c r="F281" s="275"/>
      <c r="G281" s="275"/>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369</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274" t="s">
        <v>3210</v>
      </c>
      <c r="D282" s="275"/>
      <c r="E282" s="275"/>
      <c r="F282" s="275"/>
      <c r="G282" s="275"/>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369</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2" x14ac:dyDescent="0.2">
      <c r="A283" s="155"/>
      <c r="B283" s="156"/>
      <c r="C283" s="206" t="s">
        <v>3362</v>
      </c>
      <c r="D283" s="198"/>
      <c r="E283" s="199"/>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481</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3" x14ac:dyDescent="0.2">
      <c r="A284" s="155"/>
      <c r="B284" s="156"/>
      <c r="C284" s="206" t="s">
        <v>3363</v>
      </c>
      <c r="D284" s="198"/>
      <c r="E284" s="199"/>
      <c r="F284" s="159"/>
      <c r="G284" s="159"/>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481</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2">
      <c r="A285" s="155"/>
      <c r="B285" s="156"/>
      <c r="C285" s="206" t="s">
        <v>3364</v>
      </c>
      <c r="D285" s="198"/>
      <c r="E285" s="199"/>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481</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206" t="s">
        <v>3365</v>
      </c>
      <c r="D286" s="198"/>
      <c r="E286" s="199"/>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481</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206" t="s">
        <v>3366</v>
      </c>
      <c r="D287" s="198"/>
      <c r="E287" s="199"/>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481</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3" x14ac:dyDescent="0.2">
      <c r="A288" s="155"/>
      <c r="B288" s="156"/>
      <c r="C288" s="206" t="s">
        <v>3313</v>
      </c>
      <c r="D288" s="198"/>
      <c r="E288" s="199"/>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481</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2">
      <c r="A289" s="155"/>
      <c r="B289" s="156"/>
      <c r="C289" s="206" t="s">
        <v>3235</v>
      </c>
      <c r="D289" s="198"/>
      <c r="E289" s="199"/>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481</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
      <c r="A290" s="155"/>
      <c r="B290" s="156"/>
      <c r="C290" s="206" t="s">
        <v>3367</v>
      </c>
      <c r="D290" s="198"/>
      <c r="E290" s="199"/>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481</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
      <c r="A291" s="155"/>
      <c r="B291" s="156"/>
      <c r="C291" s="206" t="s">
        <v>3368</v>
      </c>
      <c r="D291" s="198"/>
      <c r="E291" s="199"/>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481</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
      <c r="A292" s="155"/>
      <c r="B292" s="156"/>
      <c r="C292" s="206" t="s">
        <v>3369</v>
      </c>
      <c r="D292" s="198"/>
      <c r="E292" s="199"/>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481</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206" t="s">
        <v>3370</v>
      </c>
      <c r="D293" s="198"/>
      <c r="E293" s="199">
        <v>124</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481</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77">
        <v>45</v>
      </c>
      <c r="B294" s="178" t="s">
        <v>3371</v>
      </c>
      <c r="C294" s="193" t="s">
        <v>3372</v>
      </c>
      <c r="D294" s="179" t="s">
        <v>457</v>
      </c>
      <c r="E294" s="180">
        <v>51</v>
      </c>
      <c r="F294" s="181"/>
      <c r="G294" s="182">
        <f>ROUND(E294*F294,2)</f>
        <v>0</v>
      </c>
      <c r="H294" s="181"/>
      <c r="I294" s="182">
        <f>ROUND(E294*H294,2)</f>
        <v>0</v>
      </c>
      <c r="J294" s="181"/>
      <c r="K294" s="182">
        <f>ROUND(E294*J294,2)</f>
        <v>0</v>
      </c>
      <c r="L294" s="182">
        <v>12</v>
      </c>
      <c r="M294" s="182">
        <f>G294*(1+L294/100)</f>
        <v>0</v>
      </c>
      <c r="N294" s="180">
        <v>0</v>
      </c>
      <c r="O294" s="180">
        <f>ROUND(E294*N294,2)</f>
        <v>0</v>
      </c>
      <c r="P294" s="180">
        <v>0</v>
      </c>
      <c r="Q294" s="180">
        <f>ROUND(E294*P294,2)</f>
        <v>0</v>
      </c>
      <c r="R294" s="182"/>
      <c r="S294" s="182" t="s">
        <v>410</v>
      </c>
      <c r="T294" s="183" t="s">
        <v>364</v>
      </c>
      <c r="U294" s="159">
        <v>0</v>
      </c>
      <c r="V294" s="159">
        <f>ROUND(E294*U294,2)</f>
        <v>0</v>
      </c>
      <c r="W294" s="159"/>
      <c r="X294" s="159" t="s">
        <v>567</v>
      </c>
      <c r="Y294" s="159" t="s">
        <v>366</v>
      </c>
      <c r="Z294" s="148"/>
      <c r="AA294" s="148"/>
      <c r="AB294" s="148"/>
      <c r="AC294" s="148"/>
      <c r="AD294" s="148"/>
      <c r="AE294" s="148"/>
      <c r="AF294" s="148"/>
      <c r="AG294" s="148" t="s">
        <v>3163</v>
      </c>
      <c r="AH294" s="148"/>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2" x14ac:dyDescent="0.2">
      <c r="A295" s="155"/>
      <c r="B295" s="156"/>
      <c r="C295" s="283" t="s">
        <v>3149</v>
      </c>
      <c r="D295" s="284"/>
      <c r="E295" s="284"/>
      <c r="F295" s="284"/>
      <c r="G295" s="284"/>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369</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2">
      <c r="A296" s="155"/>
      <c r="B296" s="156"/>
      <c r="C296" s="274" t="s">
        <v>3373</v>
      </c>
      <c r="D296" s="275"/>
      <c r="E296" s="275"/>
      <c r="F296" s="275"/>
      <c r="G296" s="275"/>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369</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3" x14ac:dyDescent="0.2">
      <c r="A297" s="155"/>
      <c r="B297" s="156"/>
      <c r="C297" s="274" t="s">
        <v>3306</v>
      </c>
      <c r="D297" s="275"/>
      <c r="E297" s="275"/>
      <c r="F297" s="275"/>
      <c r="G297" s="275"/>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369</v>
      </c>
      <c r="AH297" s="148"/>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274" t="s">
        <v>3307</v>
      </c>
      <c r="D298" s="275"/>
      <c r="E298" s="275"/>
      <c r="F298" s="275"/>
      <c r="G298" s="275"/>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369</v>
      </c>
      <c r="AH298" s="148"/>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274" t="s">
        <v>3207</v>
      </c>
      <c r="D299" s="275"/>
      <c r="E299" s="275"/>
      <c r="F299" s="275"/>
      <c r="G299" s="275"/>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369</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3" x14ac:dyDescent="0.2">
      <c r="A300" s="155"/>
      <c r="B300" s="156"/>
      <c r="C300" s="274" t="s">
        <v>3208</v>
      </c>
      <c r="D300" s="275"/>
      <c r="E300" s="275"/>
      <c r="F300" s="275"/>
      <c r="G300" s="275"/>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369</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3" x14ac:dyDescent="0.2">
      <c r="A301" s="155"/>
      <c r="B301" s="156"/>
      <c r="C301" s="274" t="s">
        <v>772</v>
      </c>
      <c r="D301" s="275"/>
      <c r="E301" s="275"/>
      <c r="F301" s="275"/>
      <c r="G301" s="275"/>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369</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
      <c r="A302" s="155"/>
      <c r="B302" s="156"/>
      <c r="C302" s="274" t="s">
        <v>3223</v>
      </c>
      <c r="D302" s="275"/>
      <c r="E302" s="275"/>
      <c r="F302" s="275"/>
      <c r="G302" s="275"/>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369</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3" x14ac:dyDescent="0.2">
      <c r="A303" s="155"/>
      <c r="B303" s="156"/>
      <c r="C303" s="274" t="s">
        <v>181</v>
      </c>
      <c r="D303" s="275"/>
      <c r="E303" s="275"/>
      <c r="F303" s="275"/>
      <c r="G303" s="275"/>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369</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2">
      <c r="A304" s="155"/>
      <c r="B304" s="156"/>
      <c r="C304" s="274" t="s">
        <v>3224</v>
      </c>
      <c r="D304" s="275"/>
      <c r="E304" s="275"/>
      <c r="F304" s="275"/>
      <c r="G304" s="275"/>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369</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3" x14ac:dyDescent="0.2">
      <c r="A305" s="155"/>
      <c r="B305" s="156"/>
      <c r="C305" s="274" t="s">
        <v>3243</v>
      </c>
      <c r="D305" s="275"/>
      <c r="E305" s="275"/>
      <c r="F305" s="275"/>
      <c r="G305" s="275"/>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369</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3" x14ac:dyDescent="0.2">
      <c r="A306" s="155"/>
      <c r="B306" s="156"/>
      <c r="C306" s="274" t="s">
        <v>3244</v>
      </c>
      <c r="D306" s="275"/>
      <c r="E306" s="275"/>
      <c r="F306" s="275"/>
      <c r="G306" s="275"/>
      <c r="H306" s="159"/>
      <c r="I306" s="159"/>
      <c r="J306" s="159"/>
      <c r="K306" s="159"/>
      <c r="L306" s="159"/>
      <c r="M306" s="159"/>
      <c r="N306" s="158"/>
      <c r="O306" s="158"/>
      <c r="P306" s="158"/>
      <c r="Q306" s="158"/>
      <c r="R306" s="159"/>
      <c r="S306" s="159"/>
      <c r="T306" s="159"/>
      <c r="U306" s="159"/>
      <c r="V306" s="159"/>
      <c r="W306" s="159"/>
      <c r="X306" s="159"/>
      <c r="Y306" s="159"/>
      <c r="Z306" s="148"/>
      <c r="AA306" s="148"/>
      <c r="AB306" s="148"/>
      <c r="AC306" s="148"/>
      <c r="AD306" s="148"/>
      <c r="AE306" s="148"/>
      <c r="AF306" s="148"/>
      <c r="AG306" s="148" t="s">
        <v>369</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3" x14ac:dyDescent="0.2">
      <c r="A307" s="155"/>
      <c r="B307" s="156"/>
      <c r="C307" s="274" t="s">
        <v>3257</v>
      </c>
      <c r="D307" s="275"/>
      <c r="E307" s="275"/>
      <c r="F307" s="275"/>
      <c r="G307" s="275"/>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369</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3" x14ac:dyDescent="0.2">
      <c r="A308" s="155"/>
      <c r="B308" s="156"/>
      <c r="C308" s="274" t="s">
        <v>185</v>
      </c>
      <c r="D308" s="275"/>
      <c r="E308" s="275"/>
      <c r="F308" s="275"/>
      <c r="G308" s="275"/>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369</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274" t="s">
        <v>3233</v>
      </c>
      <c r="D309" s="275"/>
      <c r="E309" s="275"/>
      <c r="F309" s="275"/>
      <c r="G309" s="275"/>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369</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2">
      <c r="A310" s="155"/>
      <c r="B310" s="156"/>
      <c r="C310" s="274" t="s">
        <v>3234</v>
      </c>
      <c r="D310" s="275"/>
      <c r="E310" s="275"/>
      <c r="F310" s="275"/>
      <c r="G310" s="275"/>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369</v>
      </c>
      <c r="AH310" s="148"/>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274" t="s">
        <v>3224</v>
      </c>
      <c r="D311" s="275"/>
      <c r="E311" s="275"/>
      <c r="F311" s="275"/>
      <c r="G311" s="275"/>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369</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2" x14ac:dyDescent="0.2">
      <c r="A312" s="155"/>
      <c r="B312" s="156"/>
      <c r="C312" s="206" t="s">
        <v>3312</v>
      </c>
      <c r="D312" s="198"/>
      <c r="E312" s="199"/>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481</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
      <c r="A313" s="155"/>
      <c r="B313" s="156"/>
      <c r="C313" s="206" t="s">
        <v>3211</v>
      </c>
      <c r="D313" s="198"/>
      <c r="E313" s="199"/>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481</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2">
      <c r="A314" s="155"/>
      <c r="B314" s="156"/>
      <c r="C314" s="206" t="s">
        <v>3225</v>
      </c>
      <c r="D314" s="198"/>
      <c r="E314" s="199"/>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481</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
      <c r="A315" s="155"/>
      <c r="B315" s="156"/>
      <c r="C315" s="206" t="s">
        <v>3247</v>
      </c>
      <c r="D315" s="198"/>
      <c r="E315" s="199"/>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481</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
      <c r="A316" s="155"/>
      <c r="B316" s="156"/>
      <c r="C316" s="206" t="s">
        <v>3258</v>
      </c>
      <c r="D316" s="198"/>
      <c r="E316" s="199"/>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481</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
      <c r="A317" s="155"/>
      <c r="B317" s="156"/>
      <c r="C317" s="206" t="s">
        <v>3235</v>
      </c>
      <c r="D317" s="198"/>
      <c r="E317" s="199"/>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481</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206" t="s">
        <v>3374</v>
      </c>
      <c r="D318" s="198"/>
      <c r="E318" s="199">
        <v>51</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481</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x14ac:dyDescent="0.2">
      <c r="A319" s="177">
        <v>46</v>
      </c>
      <c r="B319" s="178" t="s">
        <v>3375</v>
      </c>
      <c r="C319" s="193" t="s">
        <v>3376</v>
      </c>
      <c r="D319" s="179" t="s">
        <v>457</v>
      </c>
      <c r="E319" s="180">
        <v>8</v>
      </c>
      <c r="F319" s="181"/>
      <c r="G319" s="182">
        <f>ROUND(E319*F319,2)</f>
        <v>0</v>
      </c>
      <c r="H319" s="181"/>
      <c r="I319" s="182">
        <f>ROUND(E319*H319,2)</f>
        <v>0</v>
      </c>
      <c r="J319" s="181"/>
      <c r="K319" s="182">
        <f>ROUND(E319*J319,2)</f>
        <v>0</v>
      </c>
      <c r="L319" s="182">
        <v>12</v>
      </c>
      <c r="M319" s="182">
        <f>G319*(1+L319/100)</f>
        <v>0</v>
      </c>
      <c r="N319" s="180">
        <v>0</v>
      </c>
      <c r="O319" s="180">
        <f>ROUND(E319*N319,2)</f>
        <v>0</v>
      </c>
      <c r="P319" s="180">
        <v>0</v>
      </c>
      <c r="Q319" s="180">
        <f>ROUND(E319*P319,2)</f>
        <v>0</v>
      </c>
      <c r="R319" s="182"/>
      <c r="S319" s="182" t="s">
        <v>410</v>
      </c>
      <c r="T319" s="183" t="s">
        <v>364</v>
      </c>
      <c r="U319" s="159">
        <v>0</v>
      </c>
      <c r="V319" s="159">
        <f>ROUND(E319*U319,2)</f>
        <v>0</v>
      </c>
      <c r="W319" s="159"/>
      <c r="X319" s="159" t="s">
        <v>567</v>
      </c>
      <c r="Y319" s="159" t="s">
        <v>366</v>
      </c>
      <c r="Z319" s="148"/>
      <c r="AA319" s="148"/>
      <c r="AB319" s="148"/>
      <c r="AC319" s="148"/>
      <c r="AD319" s="148"/>
      <c r="AE319" s="148"/>
      <c r="AF319" s="148"/>
      <c r="AG319" s="148" t="s">
        <v>3163</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2" x14ac:dyDescent="0.2">
      <c r="A320" s="155"/>
      <c r="B320" s="156"/>
      <c r="C320" s="283" t="s">
        <v>3149</v>
      </c>
      <c r="D320" s="284"/>
      <c r="E320" s="284"/>
      <c r="F320" s="284"/>
      <c r="G320" s="284"/>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369</v>
      </c>
      <c r="AH320" s="148"/>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274" t="s">
        <v>3377</v>
      </c>
      <c r="D321" s="275"/>
      <c r="E321" s="275"/>
      <c r="F321" s="275"/>
      <c r="G321" s="275"/>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369</v>
      </c>
      <c r="AH321" s="148"/>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274" t="s">
        <v>3308</v>
      </c>
      <c r="D322" s="275"/>
      <c r="E322" s="275"/>
      <c r="F322" s="275"/>
      <c r="G322" s="275"/>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369</v>
      </c>
      <c r="AH322" s="148"/>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274" t="s">
        <v>3309</v>
      </c>
      <c r="D323" s="275"/>
      <c r="E323" s="275"/>
      <c r="F323" s="275"/>
      <c r="G323" s="275"/>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369</v>
      </c>
      <c r="AH323" s="148"/>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2" x14ac:dyDescent="0.2">
      <c r="A324" s="155"/>
      <c r="B324" s="156"/>
      <c r="C324" s="206" t="s">
        <v>3338</v>
      </c>
      <c r="D324" s="198"/>
      <c r="E324" s="199"/>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481</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206" t="s">
        <v>201</v>
      </c>
      <c r="D325" s="198"/>
      <c r="E325" s="199">
        <v>8</v>
      </c>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481</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77">
        <v>47</v>
      </c>
      <c r="B326" s="178" t="s">
        <v>3378</v>
      </c>
      <c r="C326" s="193" t="s">
        <v>3379</v>
      </c>
      <c r="D326" s="179" t="s">
        <v>457</v>
      </c>
      <c r="E326" s="180">
        <v>3</v>
      </c>
      <c r="F326" s="181"/>
      <c r="G326" s="182">
        <f>ROUND(E326*F326,2)</f>
        <v>0</v>
      </c>
      <c r="H326" s="181"/>
      <c r="I326" s="182">
        <f>ROUND(E326*H326,2)</f>
        <v>0</v>
      </c>
      <c r="J326" s="181"/>
      <c r="K326" s="182">
        <f>ROUND(E326*J326,2)</f>
        <v>0</v>
      </c>
      <c r="L326" s="182">
        <v>12</v>
      </c>
      <c r="M326" s="182">
        <f>G326*(1+L326/100)</f>
        <v>0</v>
      </c>
      <c r="N326" s="180">
        <v>0</v>
      </c>
      <c r="O326" s="180">
        <f>ROUND(E326*N326,2)</f>
        <v>0</v>
      </c>
      <c r="P326" s="180">
        <v>0</v>
      </c>
      <c r="Q326" s="180">
        <f>ROUND(E326*P326,2)</f>
        <v>0</v>
      </c>
      <c r="R326" s="182"/>
      <c r="S326" s="182" t="s">
        <v>410</v>
      </c>
      <c r="T326" s="183" t="s">
        <v>364</v>
      </c>
      <c r="U326" s="159">
        <v>0</v>
      </c>
      <c r="V326" s="159">
        <f>ROUND(E326*U326,2)</f>
        <v>0</v>
      </c>
      <c r="W326" s="159"/>
      <c r="X326" s="159" t="s">
        <v>567</v>
      </c>
      <c r="Y326" s="159" t="s">
        <v>366</v>
      </c>
      <c r="Z326" s="148"/>
      <c r="AA326" s="148"/>
      <c r="AB326" s="148"/>
      <c r="AC326" s="148"/>
      <c r="AD326" s="148"/>
      <c r="AE326" s="148"/>
      <c r="AF326" s="148"/>
      <c r="AG326" s="148" t="s">
        <v>3163</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2" x14ac:dyDescent="0.2">
      <c r="A327" s="155"/>
      <c r="B327" s="156"/>
      <c r="C327" s="283" t="s">
        <v>3149</v>
      </c>
      <c r="D327" s="284"/>
      <c r="E327" s="284"/>
      <c r="F327" s="284"/>
      <c r="G327" s="284"/>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369</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2">
      <c r="A328" s="155"/>
      <c r="B328" s="156"/>
      <c r="C328" s="274" t="s">
        <v>3380</v>
      </c>
      <c r="D328" s="275"/>
      <c r="E328" s="275"/>
      <c r="F328" s="275"/>
      <c r="G328" s="275"/>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369</v>
      </c>
      <c r="AH328" s="148"/>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274" t="s">
        <v>3209</v>
      </c>
      <c r="D329" s="275"/>
      <c r="E329" s="275"/>
      <c r="F329" s="275"/>
      <c r="G329" s="275"/>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369</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
      <c r="A330" s="155"/>
      <c r="B330" s="156"/>
      <c r="C330" s="274" t="s">
        <v>3210</v>
      </c>
      <c r="D330" s="275"/>
      <c r="E330" s="275"/>
      <c r="F330" s="275"/>
      <c r="G330" s="275"/>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369</v>
      </c>
      <c r="AH330" s="148"/>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2" x14ac:dyDescent="0.2">
      <c r="A331" s="155"/>
      <c r="B331" s="156"/>
      <c r="C331" s="206" t="s">
        <v>3212</v>
      </c>
      <c r="D331" s="198"/>
      <c r="E331" s="199"/>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481</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206" t="s">
        <v>181</v>
      </c>
      <c r="D332" s="198"/>
      <c r="E332" s="199">
        <v>3</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481</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
      <c r="A333" s="177">
        <v>48</v>
      </c>
      <c r="B333" s="178" t="s">
        <v>3381</v>
      </c>
      <c r="C333" s="193" t="s">
        <v>3382</v>
      </c>
      <c r="D333" s="179" t="s">
        <v>457</v>
      </c>
      <c r="E333" s="180">
        <v>7</v>
      </c>
      <c r="F333" s="181"/>
      <c r="G333" s="182">
        <f>ROUND(E333*F333,2)</f>
        <v>0</v>
      </c>
      <c r="H333" s="181"/>
      <c r="I333" s="182">
        <f>ROUND(E333*H333,2)</f>
        <v>0</v>
      </c>
      <c r="J333" s="181"/>
      <c r="K333" s="182">
        <f>ROUND(E333*J333,2)</f>
        <v>0</v>
      </c>
      <c r="L333" s="182">
        <v>12</v>
      </c>
      <c r="M333" s="182">
        <f>G333*(1+L333/100)</f>
        <v>0</v>
      </c>
      <c r="N333" s="180">
        <v>0</v>
      </c>
      <c r="O333" s="180">
        <f>ROUND(E333*N333,2)</f>
        <v>0</v>
      </c>
      <c r="P333" s="180">
        <v>0</v>
      </c>
      <c r="Q333" s="180">
        <f>ROUND(E333*P333,2)</f>
        <v>0</v>
      </c>
      <c r="R333" s="182"/>
      <c r="S333" s="182" t="s">
        <v>410</v>
      </c>
      <c r="T333" s="183" t="s">
        <v>364</v>
      </c>
      <c r="U333" s="159">
        <v>0</v>
      </c>
      <c r="V333" s="159">
        <f>ROUND(E333*U333,2)</f>
        <v>0</v>
      </c>
      <c r="W333" s="159"/>
      <c r="X333" s="159" t="s">
        <v>567</v>
      </c>
      <c r="Y333" s="159" t="s">
        <v>366</v>
      </c>
      <c r="Z333" s="148"/>
      <c r="AA333" s="148"/>
      <c r="AB333" s="148"/>
      <c r="AC333" s="148"/>
      <c r="AD333" s="148"/>
      <c r="AE333" s="148"/>
      <c r="AF333" s="148"/>
      <c r="AG333" s="148" t="s">
        <v>3163</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2" x14ac:dyDescent="0.2">
      <c r="A334" s="155"/>
      <c r="B334" s="156"/>
      <c r="C334" s="283" t="s">
        <v>3149</v>
      </c>
      <c r="D334" s="284"/>
      <c r="E334" s="284"/>
      <c r="F334" s="284"/>
      <c r="G334" s="284"/>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369</v>
      </c>
      <c r="AH334" s="148"/>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
      <c r="A335" s="155"/>
      <c r="B335" s="156"/>
      <c r="C335" s="274" t="s">
        <v>3383</v>
      </c>
      <c r="D335" s="275"/>
      <c r="E335" s="275"/>
      <c r="F335" s="275"/>
      <c r="G335" s="275"/>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369</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
      <c r="A336" s="155"/>
      <c r="B336" s="156"/>
      <c r="C336" s="274" t="s">
        <v>3319</v>
      </c>
      <c r="D336" s="275"/>
      <c r="E336" s="275"/>
      <c r="F336" s="275"/>
      <c r="G336" s="275"/>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369</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2">
      <c r="A337" s="155"/>
      <c r="B337" s="156"/>
      <c r="C337" s="274" t="s">
        <v>3320</v>
      </c>
      <c r="D337" s="275"/>
      <c r="E337" s="275"/>
      <c r="F337" s="275"/>
      <c r="G337" s="275"/>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369</v>
      </c>
      <c r="AH337" s="148"/>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2" x14ac:dyDescent="0.2">
      <c r="A338" s="155"/>
      <c r="B338" s="156"/>
      <c r="C338" s="206" t="s">
        <v>3346</v>
      </c>
      <c r="D338" s="198"/>
      <c r="E338" s="199"/>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481</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2">
      <c r="A339" s="155"/>
      <c r="B339" s="156"/>
      <c r="C339" s="206" t="s">
        <v>3355</v>
      </c>
      <c r="D339" s="198"/>
      <c r="E339" s="199">
        <v>7</v>
      </c>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481</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
      <c r="A340" s="177">
        <v>49</v>
      </c>
      <c r="B340" s="178" t="s">
        <v>3384</v>
      </c>
      <c r="C340" s="193" t="s">
        <v>3385</v>
      </c>
      <c r="D340" s="179" t="s">
        <v>457</v>
      </c>
      <c r="E340" s="180">
        <v>4</v>
      </c>
      <c r="F340" s="181"/>
      <c r="G340" s="182">
        <f>ROUND(E340*F340,2)</f>
        <v>0</v>
      </c>
      <c r="H340" s="181"/>
      <c r="I340" s="182">
        <f>ROUND(E340*H340,2)</f>
        <v>0</v>
      </c>
      <c r="J340" s="181"/>
      <c r="K340" s="182">
        <f>ROUND(E340*J340,2)</f>
        <v>0</v>
      </c>
      <c r="L340" s="182">
        <v>12</v>
      </c>
      <c r="M340" s="182">
        <f>G340*(1+L340/100)</f>
        <v>0</v>
      </c>
      <c r="N340" s="180">
        <v>0</v>
      </c>
      <c r="O340" s="180">
        <f>ROUND(E340*N340,2)</f>
        <v>0</v>
      </c>
      <c r="P340" s="180">
        <v>0</v>
      </c>
      <c r="Q340" s="180">
        <f>ROUND(E340*P340,2)</f>
        <v>0</v>
      </c>
      <c r="R340" s="182"/>
      <c r="S340" s="182" t="s">
        <v>410</v>
      </c>
      <c r="T340" s="183" t="s">
        <v>364</v>
      </c>
      <c r="U340" s="159">
        <v>0</v>
      </c>
      <c r="V340" s="159">
        <f>ROUND(E340*U340,2)</f>
        <v>0</v>
      </c>
      <c r="W340" s="159"/>
      <c r="X340" s="159" t="s">
        <v>567</v>
      </c>
      <c r="Y340" s="159" t="s">
        <v>366</v>
      </c>
      <c r="Z340" s="148"/>
      <c r="AA340" s="148"/>
      <c r="AB340" s="148"/>
      <c r="AC340" s="148"/>
      <c r="AD340" s="148"/>
      <c r="AE340" s="148"/>
      <c r="AF340" s="148"/>
      <c r="AG340" s="148" t="s">
        <v>3163</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2" x14ac:dyDescent="0.2">
      <c r="A341" s="155"/>
      <c r="B341" s="156"/>
      <c r="C341" s="283" t="s">
        <v>3321</v>
      </c>
      <c r="D341" s="284"/>
      <c r="E341" s="284"/>
      <c r="F341" s="284"/>
      <c r="G341" s="284"/>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369</v>
      </c>
      <c r="AH341" s="148"/>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2">
      <c r="A342" s="155"/>
      <c r="B342" s="156"/>
      <c r="C342" s="274" t="s">
        <v>3322</v>
      </c>
      <c r="D342" s="275"/>
      <c r="E342" s="275"/>
      <c r="F342" s="275"/>
      <c r="G342" s="275"/>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369</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2" x14ac:dyDescent="0.2">
      <c r="A343" s="155"/>
      <c r="B343" s="156"/>
      <c r="C343" s="206" t="s">
        <v>3347</v>
      </c>
      <c r="D343" s="198"/>
      <c r="E343" s="199"/>
      <c r="F343" s="159"/>
      <c r="G343" s="159"/>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481</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3" x14ac:dyDescent="0.2">
      <c r="A344" s="155"/>
      <c r="B344" s="156"/>
      <c r="C344" s="206" t="s">
        <v>185</v>
      </c>
      <c r="D344" s="198"/>
      <c r="E344" s="199">
        <v>4</v>
      </c>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481</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ht="22.5" outlineLevel="1" x14ac:dyDescent="0.2">
      <c r="A345" s="177">
        <v>50</v>
      </c>
      <c r="B345" s="178" t="s">
        <v>3386</v>
      </c>
      <c r="C345" s="193" t="s">
        <v>3387</v>
      </c>
      <c r="D345" s="179" t="s">
        <v>457</v>
      </c>
      <c r="E345" s="180">
        <v>1</v>
      </c>
      <c r="F345" s="181"/>
      <c r="G345" s="182">
        <f>ROUND(E345*F345,2)</f>
        <v>0</v>
      </c>
      <c r="H345" s="181"/>
      <c r="I345" s="182">
        <f>ROUND(E345*H345,2)</f>
        <v>0</v>
      </c>
      <c r="J345" s="181"/>
      <c r="K345" s="182">
        <f>ROUND(E345*J345,2)</f>
        <v>0</v>
      </c>
      <c r="L345" s="182">
        <v>12</v>
      </c>
      <c r="M345" s="182">
        <f>G345*(1+L345/100)</f>
        <v>0</v>
      </c>
      <c r="N345" s="180">
        <v>0</v>
      </c>
      <c r="O345" s="180">
        <f>ROUND(E345*N345,2)</f>
        <v>0</v>
      </c>
      <c r="P345" s="180">
        <v>0</v>
      </c>
      <c r="Q345" s="180">
        <f>ROUND(E345*P345,2)</f>
        <v>0</v>
      </c>
      <c r="R345" s="182"/>
      <c r="S345" s="182" t="s">
        <v>3138</v>
      </c>
      <c r="T345" s="183" t="s">
        <v>3139</v>
      </c>
      <c r="U345" s="159">
        <v>0</v>
      </c>
      <c r="V345" s="159">
        <f>ROUND(E345*U345,2)</f>
        <v>0</v>
      </c>
      <c r="W345" s="159"/>
      <c r="X345" s="159" t="s">
        <v>411</v>
      </c>
      <c r="Y345" s="159" t="s">
        <v>366</v>
      </c>
      <c r="Z345" s="148"/>
      <c r="AA345" s="148"/>
      <c r="AB345" s="148"/>
      <c r="AC345" s="148"/>
      <c r="AD345" s="148"/>
      <c r="AE345" s="148"/>
      <c r="AF345" s="148"/>
      <c r="AG345" s="148" t="s">
        <v>3140</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2" x14ac:dyDescent="0.2">
      <c r="A346" s="155"/>
      <c r="B346" s="156"/>
      <c r="C346" s="283" t="s">
        <v>3388</v>
      </c>
      <c r="D346" s="284"/>
      <c r="E346" s="284"/>
      <c r="F346" s="284"/>
      <c r="G346" s="284"/>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369</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
      <c r="A347" s="155"/>
      <c r="B347" s="156"/>
      <c r="C347" s="274" t="s">
        <v>3333</v>
      </c>
      <c r="D347" s="275"/>
      <c r="E347" s="275"/>
      <c r="F347" s="275"/>
      <c r="G347" s="275"/>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369</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274" t="s">
        <v>3334</v>
      </c>
      <c r="D348" s="275"/>
      <c r="E348" s="275"/>
      <c r="F348" s="275"/>
      <c r="G348" s="275"/>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369</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2" x14ac:dyDescent="0.2">
      <c r="A349" s="155"/>
      <c r="B349" s="156"/>
      <c r="C349" s="206" t="s">
        <v>3348</v>
      </c>
      <c r="D349" s="198"/>
      <c r="E349" s="199"/>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481</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2">
      <c r="A350" s="155"/>
      <c r="B350" s="156"/>
      <c r="C350" s="206" t="s">
        <v>175</v>
      </c>
      <c r="D350" s="198"/>
      <c r="E350" s="199">
        <v>1</v>
      </c>
      <c r="F350" s="159"/>
      <c r="G350" s="159"/>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481</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x14ac:dyDescent="0.2">
      <c r="A351" s="177">
        <v>51</v>
      </c>
      <c r="B351" s="178" t="s">
        <v>3389</v>
      </c>
      <c r="C351" s="193" t="s">
        <v>3390</v>
      </c>
      <c r="D351" s="179" t="s">
        <v>457</v>
      </c>
      <c r="E351" s="180">
        <v>1</v>
      </c>
      <c r="F351" s="181"/>
      <c r="G351" s="182">
        <f>ROUND(E351*F351,2)</f>
        <v>0</v>
      </c>
      <c r="H351" s="181"/>
      <c r="I351" s="182">
        <f>ROUND(E351*H351,2)</f>
        <v>0</v>
      </c>
      <c r="J351" s="181"/>
      <c r="K351" s="182">
        <f>ROUND(E351*J351,2)</f>
        <v>0</v>
      </c>
      <c r="L351" s="182">
        <v>12</v>
      </c>
      <c r="M351" s="182">
        <f>G351*(1+L351/100)</f>
        <v>0</v>
      </c>
      <c r="N351" s="180">
        <v>3.5000000000000001E-3</v>
      </c>
      <c r="O351" s="180">
        <f>ROUND(E351*N351,2)</f>
        <v>0</v>
      </c>
      <c r="P351" s="180">
        <v>0</v>
      </c>
      <c r="Q351" s="180">
        <f>ROUND(E351*P351,2)</f>
        <v>0</v>
      </c>
      <c r="R351" s="182"/>
      <c r="S351" s="182" t="s">
        <v>3138</v>
      </c>
      <c r="T351" s="183" t="s">
        <v>3139</v>
      </c>
      <c r="U351" s="159">
        <v>0</v>
      </c>
      <c r="V351" s="159">
        <f>ROUND(E351*U351,2)</f>
        <v>0</v>
      </c>
      <c r="W351" s="159"/>
      <c r="X351" s="159" t="s">
        <v>567</v>
      </c>
      <c r="Y351" s="159" t="s">
        <v>366</v>
      </c>
      <c r="Z351" s="148"/>
      <c r="AA351" s="148"/>
      <c r="AB351" s="148"/>
      <c r="AC351" s="148"/>
      <c r="AD351" s="148"/>
      <c r="AE351" s="148"/>
      <c r="AF351" s="148"/>
      <c r="AG351" s="148" t="s">
        <v>3163</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2" x14ac:dyDescent="0.2">
      <c r="A352" s="155"/>
      <c r="B352" s="156"/>
      <c r="C352" s="283" t="s">
        <v>3149</v>
      </c>
      <c r="D352" s="284"/>
      <c r="E352" s="284"/>
      <c r="F352" s="284"/>
      <c r="G352" s="284"/>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369</v>
      </c>
      <c r="AH352" s="148"/>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ht="22.5" outlineLevel="3" x14ac:dyDescent="0.2">
      <c r="A353" s="155"/>
      <c r="B353" s="156"/>
      <c r="C353" s="274" t="s">
        <v>3391</v>
      </c>
      <c r="D353" s="275"/>
      <c r="E353" s="275"/>
      <c r="F353" s="275"/>
      <c r="G353" s="275"/>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369</v>
      </c>
      <c r="AH353" s="148"/>
      <c r="AI353" s="148"/>
      <c r="AJ353" s="148"/>
      <c r="AK353" s="148"/>
      <c r="AL353" s="148"/>
      <c r="AM353" s="148"/>
      <c r="AN353" s="148"/>
      <c r="AO353" s="148"/>
      <c r="AP353" s="148"/>
      <c r="AQ353" s="148"/>
      <c r="AR353" s="148"/>
      <c r="AS353" s="148"/>
      <c r="AT353" s="148"/>
      <c r="AU353" s="148"/>
      <c r="AV353" s="148"/>
      <c r="AW353" s="148"/>
      <c r="AX353" s="148"/>
      <c r="AY353" s="148"/>
      <c r="AZ353" s="148"/>
      <c r="BA353" s="184" t="str">
        <f>C353</f>
        <v>Podlahová krabice pro zásuvky komplet vč.rámu, víka, kabic a ostatního příslušenství viz "schéma zásuvkových kombinací" ve výkresech půdorysů (sestava Pk).</v>
      </c>
      <c r="BB353" s="148"/>
      <c r="BC353" s="148"/>
      <c r="BD353" s="148"/>
      <c r="BE353" s="148"/>
      <c r="BF353" s="148"/>
      <c r="BG353" s="148"/>
      <c r="BH353" s="148"/>
    </row>
    <row r="354" spans="1:60" outlineLevel="1" x14ac:dyDescent="0.2">
      <c r="A354" s="185">
        <v>52</v>
      </c>
      <c r="B354" s="186" t="s">
        <v>3392</v>
      </c>
      <c r="C354" s="194" t="s">
        <v>3393</v>
      </c>
      <c r="D354" s="187" t="s">
        <v>457</v>
      </c>
      <c r="E354" s="188">
        <v>4</v>
      </c>
      <c r="F354" s="189"/>
      <c r="G354" s="190">
        <f>ROUND(E354*F354,2)</f>
        <v>0</v>
      </c>
      <c r="H354" s="189"/>
      <c r="I354" s="190">
        <f>ROUND(E354*H354,2)</f>
        <v>0</v>
      </c>
      <c r="J354" s="189"/>
      <c r="K354" s="190">
        <f>ROUND(E354*J354,2)</f>
        <v>0</v>
      </c>
      <c r="L354" s="190">
        <v>12</v>
      </c>
      <c r="M354" s="190">
        <f>G354*(1+L354/100)</f>
        <v>0</v>
      </c>
      <c r="N354" s="188">
        <v>0</v>
      </c>
      <c r="O354" s="188">
        <f>ROUND(E354*N354,2)</f>
        <v>0</v>
      </c>
      <c r="P354" s="188">
        <v>0</v>
      </c>
      <c r="Q354" s="188">
        <f>ROUND(E354*P354,2)</f>
        <v>0</v>
      </c>
      <c r="R354" s="190"/>
      <c r="S354" s="190" t="s">
        <v>410</v>
      </c>
      <c r="T354" s="191" t="s">
        <v>364</v>
      </c>
      <c r="U354" s="159">
        <v>0</v>
      </c>
      <c r="V354" s="159">
        <f>ROUND(E354*U354,2)</f>
        <v>0</v>
      </c>
      <c r="W354" s="159"/>
      <c r="X354" s="159" t="s">
        <v>411</v>
      </c>
      <c r="Y354" s="159" t="s">
        <v>366</v>
      </c>
      <c r="Z354" s="148"/>
      <c r="AA354" s="148"/>
      <c r="AB354" s="148"/>
      <c r="AC354" s="148"/>
      <c r="AD354" s="148"/>
      <c r="AE354" s="148"/>
      <c r="AF354" s="148"/>
      <c r="AG354" s="148" t="s">
        <v>3140</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77">
        <v>53</v>
      </c>
      <c r="B355" s="178" t="s">
        <v>3394</v>
      </c>
      <c r="C355" s="193" t="s">
        <v>3395</v>
      </c>
      <c r="D355" s="179" t="s">
        <v>457</v>
      </c>
      <c r="E355" s="180">
        <v>4</v>
      </c>
      <c r="F355" s="181"/>
      <c r="G355" s="182">
        <f>ROUND(E355*F355,2)</f>
        <v>0</v>
      </c>
      <c r="H355" s="181"/>
      <c r="I355" s="182">
        <f>ROUND(E355*H355,2)</f>
        <v>0</v>
      </c>
      <c r="J355" s="181"/>
      <c r="K355" s="182">
        <f>ROUND(E355*J355,2)</f>
        <v>0</v>
      </c>
      <c r="L355" s="182">
        <v>12</v>
      </c>
      <c r="M355" s="182">
        <f>G355*(1+L355/100)</f>
        <v>0</v>
      </c>
      <c r="N355" s="180">
        <v>4.0000000000000001E-3</v>
      </c>
      <c r="O355" s="180">
        <f>ROUND(E355*N355,2)</f>
        <v>0.02</v>
      </c>
      <c r="P355" s="180">
        <v>0</v>
      </c>
      <c r="Q355" s="180">
        <f>ROUND(E355*P355,2)</f>
        <v>0</v>
      </c>
      <c r="R355" s="182"/>
      <c r="S355" s="182" t="s">
        <v>410</v>
      </c>
      <c r="T355" s="183" t="s">
        <v>364</v>
      </c>
      <c r="U355" s="159">
        <v>0</v>
      </c>
      <c r="V355" s="159">
        <f>ROUND(E355*U355,2)</f>
        <v>0</v>
      </c>
      <c r="W355" s="159"/>
      <c r="X355" s="159" t="s">
        <v>567</v>
      </c>
      <c r="Y355" s="159" t="s">
        <v>366</v>
      </c>
      <c r="Z355" s="148"/>
      <c r="AA355" s="148"/>
      <c r="AB355" s="148"/>
      <c r="AC355" s="148"/>
      <c r="AD355" s="148"/>
      <c r="AE355" s="148"/>
      <c r="AF355" s="148"/>
      <c r="AG355" s="148" t="s">
        <v>3163</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2" x14ac:dyDescent="0.2">
      <c r="A356" s="155"/>
      <c r="B356" s="156"/>
      <c r="C356" s="283" t="s">
        <v>3149</v>
      </c>
      <c r="D356" s="284"/>
      <c r="E356" s="284"/>
      <c r="F356" s="284"/>
      <c r="G356" s="284"/>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369</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
      <c r="A357" s="155"/>
      <c r="B357" s="156"/>
      <c r="C357" s="274" t="s">
        <v>3396</v>
      </c>
      <c r="D357" s="275"/>
      <c r="E357" s="275"/>
      <c r="F357" s="275"/>
      <c r="G357" s="275"/>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369</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274" t="s">
        <v>3397</v>
      </c>
      <c r="D358" s="275"/>
      <c r="E358" s="275"/>
      <c r="F358" s="275"/>
      <c r="G358" s="275"/>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369</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
      <c r="A359" s="155"/>
      <c r="B359" s="156"/>
      <c r="C359" s="274" t="s">
        <v>3398</v>
      </c>
      <c r="D359" s="275"/>
      <c r="E359" s="275"/>
      <c r="F359" s="275"/>
      <c r="G359" s="275"/>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369</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
      <c r="A360" s="155"/>
      <c r="B360" s="156"/>
      <c r="C360" s="274" t="s">
        <v>3399</v>
      </c>
      <c r="D360" s="275"/>
      <c r="E360" s="275"/>
      <c r="F360" s="275"/>
      <c r="G360" s="275"/>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369</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274" t="s">
        <v>3400</v>
      </c>
      <c r="D361" s="275"/>
      <c r="E361" s="275"/>
      <c r="F361" s="275"/>
      <c r="G361" s="275"/>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369</v>
      </c>
      <c r="AH361" s="148"/>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
      <c r="A362" s="155"/>
      <c r="B362" s="156"/>
      <c r="C362" s="274" t="s">
        <v>3401</v>
      </c>
      <c r="D362" s="275"/>
      <c r="E362" s="275"/>
      <c r="F362" s="275"/>
      <c r="G362" s="275"/>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369</v>
      </c>
      <c r="AH362" s="148"/>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274" t="s">
        <v>3402</v>
      </c>
      <c r="D363" s="275"/>
      <c r="E363" s="275"/>
      <c r="F363" s="275"/>
      <c r="G363" s="275"/>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369</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ht="22.5" outlineLevel="1" x14ac:dyDescent="0.2">
      <c r="A364" s="177">
        <v>54</v>
      </c>
      <c r="B364" s="178" t="s">
        <v>3403</v>
      </c>
      <c r="C364" s="193" t="s">
        <v>3404</v>
      </c>
      <c r="D364" s="179" t="s">
        <v>457</v>
      </c>
      <c r="E364" s="180">
        <v>2</v>
      </c>
      <c r="F364" s="181"/>
      <c r="G364" s="182">
        <f>ROUND(E364*F364,2)</f>
        <v>0</v>
      </c>
      <c r="H364" s="181"/>
      <c r="I364" s="182">
        <f>ROUND(E364*H364,2)</f>
        <v>0</v>
      </c>
      <c r="J364" s="181"/>
      <c r="K364" s="182">
        <f>ROUND(E364*J364,2)</f>
        <v>0</v>
      </c>
      <c r="L364" s="182">
        <v>12</v>
      </c>
      <c r="M364" s="182">
        <f>G364*(1+L364/100)</f>
        <v>0</v>
      </c>
      <c r="N364" s="180">
        <v>0</v>
      </c>
      <c r="O364" s="180">
        <f>ROUND(E364*N364,2)</f>
        <v>0</v>
      </c>
      <c r="P364" s="180">
        <v>0</v>
      </c>
      <c r="Q364" s="180">
        <f>ROUND(E364*P364,2)</f>
        <v>0</v>
      </c>
      <c r="R364" s="182"/>
      <c r="S364" s="182" t="s">
        <v>3138</v>
      </c>
      <c r="T364" s="183" t="s">
        <v>3139</v>
      </c>
      <c r="U364" s="159">
        <v>0</v>
      </c>
      <c r="V364" s="159">
        <f>ROUND(E364*U364,2)</f>
        <v>0</v>
      </c>
      <c r="W364" s="159"/>
      <c r="X364" s="159" t="s">
        <v>411</v>
      </c>
      <c r="Y364" s="159" t="s">
        <v>366</v>
      </c>
      <c r="Z364" s="148"/>
      <c r="AA364" s="148"/>
      <c r="AB364" s="148"/>
      <c r="AC364" s="148"/>
      <c r="AD364" s="148"/>
      <c r="AE364" s="148"/>
      <c r="AF364" s="148"/>
      <c r="AG364" s="148" t="s">
        <v>3140</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2" x14ac:dyDescent="0.2">
      <c r="A365" s="155"/>
      <c r="B365" s="156"/>
      <c r="C365" s="283" t="s">
        <v>3405</v>
      </c>
      <c r="D365" s="284"/>
      <c r="E365" s="284"/>
      <c r="F365" s="284"/>
      <c r="G365" s="284"/>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369</v>
      </c>
      <c r="AH365" s="148"/>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2" x14ac:dyDescent="0.2">
      <c r="A366" s="155"/>
      <c r="B366" s="156"/>
      <c r="C366" s="206" t="s">
        <v>3406</v>
      </c>
      <c r="D366" s="198"/>
      <c r="E366" s="199"/>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481</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
      <c r="A367" s="155"/>
      <c r="B367" s="156"/>
      <c r="C367" s="206" t="s">
        <v>3407</v>
      </c>
      <c r="D367" s="198"/>
      <c r="E367" s="199"/>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481</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
      <c r="A368" s="155"/>
      <c r="B368" s="156"/>
      <c r="C368" s="206" t="s">
        <v>179</v>
      </c>
      <c r="D368" s="198"/>
      <c r="E368" s="199">
        <v>2</v>
      </c>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481</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85">
        <v>55</v>
      </c>
      <c r="B369" s="186" t="s">
        <v>3408</v>
      </c>
      <c r="C369" s="194" t="s">
        <v>3409</v>
      </c>
      <c r="D369" s="187" t="s">
        <v>457</v>
      </c>
      <c r="E369" s="188">
        <v>2</v>
      </c>
      <c r="F369" s="189"/>
      <c r="G369" s="190">
        <f>ROUND(E369*F369,2)</f>
        <v>0</v>
      </c>
      <c r="H369" s="189"/>
      <c r="I369" s="190">
        <f>ROUND(E369*H369,2)</f>
        <v>0</v>
      </c>
      <c r="J369" s="189"/>
      <c r="K369" s="190">
        <f>ROUND(E369*J369,2)</f>
        <v>0</v>
      </c>
      <c r="L369" s="190">
        <v>12</v>
      </c>
      <c r="M369" s="190">
        <f>G369*(1+L369/100)</f>
        <v>0</v>
      </c>
      <c r="N369" s="188">
        <v>1.7000000000000001E-4</v>
      </c>
      <c r="O369" s="188">
        <f>ROUND(E369*N369,2)</f>
        <v>0</v>
      </c>
      <c r="P369" s="188">
        <v>0</v>
      </c>
      <c r="Q369" s="188">
        <f>ROUND(E369*P369,2)</f>
        <v>0</v>
      </c>
      <c r="R369" s="190"/>
      <c r="S369" s="190" t="s">
        <v>3138</v>
      </c>
      <c r="T369" s="191" t="s">
        <v>3139</v>
      </c>
      <c r="U369" s="159">
        <v>0</v>
      </c>
      <c r="V369" s="159">
        <f>ROUND(E369*U369,2)</f>
        <v>0</v>
      </c>
      <c r="W369" s="159"/>
      <c r="X369" s="159" t="s">
        <v>567</v>
      </c>
      <c r="Y369" s="159" t="s">
        <v>366</v>
      </c>
      <c r="Z369" s="148"/>
      <c r="AA369" s="148"/>
      <c r="AB369" s="148"/>
      <c r="AC369" s="148"/>
      <c r="AD369" s="148"/>
      <c r="AE369" s="148"/>
      <c r="AF369" s="148"/>
      <c r="AG369" s="148" t="s">
        <v>3163</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x14ac:dyDescent="0.2">
      <c r="A370" s="167" t="s">
        <v>358</v>
      </c>
      <c r="B370" s="168" t="s">
        <v>258</v>
      </c>
      <c r="C370" s="192" t="s">
        <v>259</v>
      </c>
      <c r="D370" s="169"/>
      <c r="E370" s="170"/>
      <c r="F370" s="171"/>
      <c r="G370" s="171">
        <f>SUMIF(AG371:AG619,"&lt;&gt;NOR",G371:G619)</f>
        <v>0</v>
      </c>
      <c r="H370" s="171"/>
      <c r="I370" s="171">
        <f>SUM(I371:I619)</f>
        <v>0</v>
      </c>
      <c r="J370" s="171"/>
      <c r="K370" s="171">
        <f>SUM(K371:K619)</f>
        <v>0</v>
      </c>
      <c r="L370" s="171"/>
      <c r="M370" s="171">
        <f>SUM(M371:M619)</f>
        <v>0</v>
      </c>
      <c r="N370" s="170"/>
      <c r="O370" s="170">
        <f>SUM(O371:O619)</f>
        <v>0.10999999999999999</v>
      </c>
      <c r="P370" s="170"/>
      <c r="Q370" s="170">
        <f>SUM(Q371:Q619)</f>
        <v>0</v>
      </c>
      <c r="R370" s="171"/>
      <c r="S370" s="171"/>
      <c r="T370" s="172"/>
      <c r="U370" s="166"/>
      <c r="V370" s="166">
        <f>SUM(V371:V619)</f>
        <v>0</v>
      </c>
      <c r="W370" s="166"/>
      <c r="X370" s="166"/>
      <c r="Y370" s="166"/>
      <c r="AG370" t="s">
        <v>359</v>
      </c>
    </row>
    <row r="371" spans="1:60" ht="22.5" outlineLevel="1" x14ac:dyDescent="0.2">
      <c r="A371" s="177">
        <v>56</v>
      </c>
      <c r="B371" s="178" t="s">
        <v>3410</v>
      </c>
      <c r="C371" s="193" t="s">
        <v>3411</v>
      </c>
      <c r="D371" s="179" t="s">
        <v>549</v>
      </c>
      <c r="E371" s="180">
        <v>210</v>
      </c>
      <c r="F371" s="181"/>
      <c r="G371" s="182">
        <f>ROUND(E371*F371,2)</f>
        <v>0</v>
      </c>
      <c r="H371" s="181"/>
      <c r="I371" s="182">
        <f>ROUND(E371*H371,2)</f>
        <v>0</v>
      </c>
      <c r="J371" s="181"/>
      <c r="K371" s="182">
        <f>ROUND(E371*J371,2)</f>
        <v>0</v>
      </c>
      <c r="L371" s="182">
        <v>12</v>
      </c>
      <c r="M371" s="182">
        <f>G371*(1+L371/100)</f>
        <v>0</v>
      </c>
      <c r="N371" s="180">
        <v>0</v>
      </c>
      <c r="O371" s="180">
        <f>ROUND(E371*N371,2)</f>
        <v>0</v>
      </c>
      <c r="P371" s="180">
        <v>0</v>
      </c>
      <c r="Q371" s="180">
        <f>ROUND(E371*P371,2)</f>
        <v>0</v>
      </c>
      <c r="R371" s="182"/>
      <c r="S371" s="182" t="s">
        <v>3138</v>
      </c>
      <c r="T371" s="183" t="s">
        <v>3139</v>
      </c>
      <c r="U371" s="159">
        <v>0</v>
      </c>
      <c r="V371" s="159">
        <f>ROUND(E371*U371,2)</f>
        <v>0</v>
      </c>
      <c r="W371" s="159"/>
      <c r="X371" s="159" t="s">
        <v>411</v>
      </c>
      <c r="Y371" s="159" t="s">
        <v>366</v>
      </c>
      <c r="Z371" s="148"/>
      <c r="AA371" s="148"/>
      <c r="AB371" s="148"/>
      <c r="AC371" s="148"/>
      <c r="AD371" s="148"/>
      <c r="AE371" s="148"/>
      <c r="AF371" s="148"/>
      <c r="AG371" s="148" t="s">
        <v>3140</v>
      </c>
      <c r="AH371" s="148"/>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2" x14ac:dyDescent="0.2">
      <c r="A372" s="155"/>
      <c r="B372" s="156"/>
      <c r="C372" s="283" t="s">
        <v>3412</v>
      </c>
      <c r="D372" s="284"/>
      <c r="E372" s="284"/>
      <c r="F372" s="284"/>
      <c r="G372" s="284"/>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369</v>
      </c>
      <c r="AH372" s="148"/>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
      <c r="A373" s="155"/>
      <c r="B373" s="156"/>
      <c r="C373" s="274" t="s">
        <v>3413</v>
      </c>
      <c r="D373" s="275"/>
      <c r="E373" s="275"/>
      <c r="F373" s="275"/>
      <c r="G373" s="275"/>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369</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
      <c r="A374" s="155"/>
      <c r="B374" s="156"/>
      <c r="C374" s="274" t="s">
        <v>3414</v>
      </c>
      <c r="D374" s="275"/>
      <c r="E374" s="275"/>
      <c r="F374" s="275"/>
      <c r="G374" s="275"/>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369</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
      <c r="A375" s="155"/>
      <c r="B375" s="156"/>
      <c r="C375" s="274" t="s">
        <v>3224</v>
      </c>
      <c r="D375" s="275"/>
      <c r="E375" s="275"/>
      <c r="F375" s="275"/>
      <c r="G375" s="275"/>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369</v>
      </c>
      <c r="AH375" s="148"/>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274" t="s">
        <v>3415</v>
      </c>
      <c r="D376" s="275"/>
      <c r="E376" s="275"/>
      <c r="F376" s="275"/>
      <c r="G376" s="275"/>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369</v>
      </c>
      <c r="AH376" s="148"/>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274" t="s">
        <v>3416</v>
      </c>
      <c r="D377" s="275"/>
      <c r="E377" s="275"/>
      <c r="F377" s="275"/>
      <c r="G377" s="275"/>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369</v>
      </c>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
      <c r="A378" s="155"/>
      <c r="B378" s="156"/>
      <c r="C378" s="274" t="s">
        <v>3224</v>
      </c>
      <c r="D378" s="275"/>
      <c r="E378" s="275"/>
      <c r="F378" s="275"/>
      <c r="G378" s="275"/>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369</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2">
      <c r="A379" s="155"/>
      <c r="B379" s="156"/>
      <c r="C379" s="274" t="s">
        <v>3417</v>
      </c>
      <c r="D379" s="275"/>
      <c r="E379" s="275"/>
      <c r="F379" s="275"/>
      <c r="G379" s="275"/>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369</v>
      </c>
      <c r="AH379" s="148"/>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
      <c r="A380" s="155"/>
      <c r="B380" s="156"/>
      <c r="C380" s="274" t="s">
        <v>3418</v>
      </c>
      <c r="D380" s="275"/>
      <c r="E380" s="275"/>
      <c r="F380" s="275"/>
      <c r="G380" s="275"/>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369</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
      <c r="A381" s="155"/>
      <c r="B381" s="156"/>
      <c r="C381" s="274" t="s">
        <v>3224</v>
      </c>
      <c r="D381" s="275"/>
      <c r="E381" s="275"/>
      <c r="F381" s="275"/>
      <c r="G381" s="275"/>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369</v>
      </c>
      <c r="AH381" s="148"/>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2" x14ac:dyDescent="0.2">
      <c r="A382" s="155"/>
      <c r="B382" s="156"/>
      <c r="C382" s="206" t="s">
        <v>3419</v>
      </c>
      <c r="D382" s="198"/>
      <c r="E382" s="199"/>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481</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
      <c r="A383" s="155"/>
      <c r="B383" s="156"/>
      <c r="C383" s="206" t="s">
        <v>3420</v>
      </c>
      <c r="D383" s="198"/>
      <c r="E383" s="199"/>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481</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
      <c r="A384" s="155"/>
      <c r="B384" s="156"/>
      <c r="C384" s="206" t="s">
        <v>3421</v>
      </c>
      <c r="D384" s="198"/>
      <c r="E384" s="199"/>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481</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2">
      <c r="A385" s="155"/>
      <c r="B385" s="156"/>
      <c r="C385" s="206" t="s">
        <v>3422</v>
      </c>
      <c r="D385" s="198"/>
      <c r="E385" s="199">
        <v>210</v>
      </c>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481</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77">
        <v>57</v>
      </c>
      <c r="B386" s="178" t="s">
        <v>3423</v>
      </c>
      <c r="C386" s="193" t="s">
        <v>3424</v>
      </c>
      <c r="D386" s="179" t="s">
        <v>549</v>
      </c>
      <c r="E386" s="180">
        <v>60</v>
      </c>
      <c r="F386" s="181"/>
      <c r="G386" s="182">
        <f>ROUND(E386*F386,2)</f>
        <v>0</v>
      </c>
      <c r="H386" s="181"/>
      <c r="I386" s="182">
        <f>ROUND(E386*H386,2)</f>
        <v>0</v>
      </c>
      <c r="J386" s="181"/>
      <c r="K386" s="182">
        <f>ROUND(E386*J386,2)</f>
        <v>0</v>
      </c>
      <c r="L386" s="182">
        <v>12</v>
      </c>
      <c r="M386" s="182">
        <f>G386*(1+L386/100)</f>
        <v>0</v>
      </c>
      <c r="N386" s="180">
        <v>1E-4</v>
      </c>
      <c r="O386" s="180">
        <f>ROUND(E386*N386,2)</f>
        <v>0.01</v>
      </c>
      <c r="P386" s="180">
        <v>0</v>
      </c>
      <c r="Q386" s="180">
        <f>ROUND(E386*P386,2)</f>
        <v>0</v>
      </c>
      <c r="R386" s="182"/>
      <c r="S386" s="182" t="s">
        <v>3138</v>
      </c>
      <c r="T386" s="183" t="s">
        <v>3139</v>
      </c>
      <c r="U386" s="159">
        <v>0</v>
      </c>
      <c r="V386" s="159">
        <f>ROUND(E386*U386,2)</f>
        <v>0</v>
      </c>
      <c r="W386" s="159"/>
      <c r="X386" s="159" t="s">
        <v>567</v>
      </c>
      <c r="Y386" s="159" t="s">
        <v>366</v>
      </c>
      <c r="Z386" s="148"/>
      <c r="AA386" s="148"/>
      <c r="AB386" s="148"/>
      <c r="AC386" s="148"/>
      <c r="AD386" s="148"/>
      <c r="AE386" s="148"/>
      <c r="AF386" s="148"/>
      <c r="AG386" s="148" t="s">
        <v>3163</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
      <c r="A387" s="155"/>
      <c r="B387" s="156"/>
      <c r="C387" s="283" t="s">
        <v>3149</v>
      </c>
      <c r="D387" s="284"/>
      <c r="E387" s="284"/>
      <c r="F387" s="284"/>
      <c r="G387" s="284"/>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369</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3" x14ac:dyDescent="0.2">
      <c r="A388" s="155"/>
      <c r="B388" s="156"/>
      <c r="C388" s="274" t="s">
        <v>3425</v>
      </c>
      <c r="D388" s="275"/>
      <c r="E388" s="275"/>
      <c r="F388" s="275"/>
      <c r="G388" s="275"/>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369</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2" x14ac:dyDescent="0.2">
      <c r="A389" s="155"/>
      <c r="B389" s="156"/>
      <c r="C389" s="206" t="s">
        <v>3426</v>
      </c>
      <c r="D389" s="198"/>
      <c r="E389" s="199"/>
      <c r="F389" s="159"/>
      <c r="G389" s="159"/>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481</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
      <c r="A390" s="155"/>
      <c r="B390" s="156"/>
      <c r="C390" s="206" t="s">
        <v>3414</v>
      </c>
      <c r="D390" s="198"/>
      <c r="E390" s="199">
        <v>60</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481</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77">
        <v>58</v>
      </c>
      <c r="B391" s="178" t="s">
        <v>3427</v>
      </c>
      <c r="C391" s="193" t="s">
        <v>3428</v>
      </c>
      <c r="D391" s="179" t="s">
        <v>457</v>
      </c>
      <c r="E391" s="180">
        <v>120</v>
      </c>
      <c r="F391" s="181"/>
      <c r="G391" s="182">
        <f>ROUND(E391*F391,2)</f>
        <v>0</v>
      </c>
      <c r="H391" s="181"/>
      <c r="I391" s="182">
        <f>ROUND(E391*H391,2)</f>
        <v>0</v>
      </c>
      <c r="J391" s="181"/>
      <c r="K391" s="182">
        <f>ROUND(E391*J391,2)</f>
        <v>0</v>
      </c>
      <c r="L391" s="182">
        <v>12</v>
      </c>
      <c r="M391" s="182">
        <f>G391*(1+L391/100)</f>
        <v>0</v>
      </c>
      <c r="N391" s="180">
        <v>0</v>
      </c>
      <c r="O391" s="180">
        <f>ROUND(E391*N391,2)</f>
        <v>0</v>
      </c>
      <c r="P391" s="180">
        <v>0</v>
      </c>
      <c r="Q391" s="180">
        <f>ROUND(E391*P391,2)</f>
        <v>0</v>
      </c>
      <c r="R391" s="182"/>
      <c r="S391" s="182" t="s">
        <v>410</v>
      </c>
      <c r="T391" s="183" t="s">
        <v>364</v>
      </c>
      <c r="U391" s="159">
        <v>0</v>
      </c>
      <c r="V391" s="159">
        <f>ROUND(E391*U391,2)</f>
        <v>0</v>
      </c>
      <c r="W391" s="159"/>
      <c r="X391" s="159" t="s">
        <v>567</v>
      </c>
      <c r="Y391" s="159" t="s">
        <v>366</v>
      </c>
      <c r="Z391" s="148"/>
      <c r="AA391" s="148"/>
      <c r="AB391" s="148"/>
      <c r="AC391" s="148"/>
      <c r="AD391" s="148"/>
      <c r="AE391" s="148"/>
      <c r="AF391" s="148"/>
      <c r="AG391" s="148" t="s">
        <v>3163</v>
      </c>
      <c r="AH391" s="148"/>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2" x14ac:dyDescent="0.2">
      <c r="A392" s="155"/>
      <c r="B392" s="156"/>
      <c r="C392" s="283" t="s">
        <v>3149</v>
      </c>
      <c r="D392" s="284"/>
      <c r="E392" s="284"/>
      <c r="F392" s="284"/>
      <c r="G392" s="284"/>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369</v>
      </c>
      <c r="AH392" s="148"/>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274" t="s">
        <v>3425</v>
      </c>
      <c r="D393" s="275"/>
      <c r="E393" s="275"/>
      <c r="F393" s="275"/>
      <c r="G393" s="275"/>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369</v>
      </c>
      <c r="AH393" s="148"/>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3" x14ac:dyDescent="0.2">
      <c r="A394" s="155"/>
      <c r="B394" s="156"/>
      <c r="C394" s="274" t="s">
        <v>3413</v>
      </c>
      <c r="D394" s="275"/>
      <c r="E394" s="275"/>
      <c r="F394" s="275"/>
      <c r="G394" s="275"/>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369</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2">
      <c r="A395" s="155"/>
      <c r="B395" s="156"/>
      <c r="C395" s="274" t="s">
        <v>3414</v>
      </c>
      <c r="D395" s="275"/>
      <c r="E395" s="275"/>
      <c r="F395" s="275"/>
      <c r="G395" s="275"/>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369</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2">
      <c r="A396" s="155"/>
      <c r="B396" s="156"/>
      <c r="C396" s="274" t="s">
        <v>3224</v>
      </c>
      <c r="D396" s="275"/>
      <c r="E396" s="275"/>
      <c r="F396" s="275"/>
      <c r="G396" s="275"/>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369</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2" x14ac:dyDescent="0.2">
      <c r="A397" s="155"/>
      <c r="B397" s="156"/>
      <c r="C397" s="206" t="s">
        <v>3429</v>
      </c>
      <c r="D397" s="198"/>
      <c r="E397" s="199"/>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481</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
      <c r="A398" s="155"/>
      <c r="B398" s="156"/>
      <c r="C398" s="206" t="s">
        <v>3430</v>
      </c>
      <c r="D398" s="198"/>
      <c r="E398" s="199">
        <v>120</v>
      </c>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481</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x14ac:dyDescent="0.2">
      <c r="A399" s="177">
        <v>59</v>
      </c>
      <c r="B399" s="178" t="s">
        <v>3431</v>
      </c>
      <c r="C399" s="193" t="s">
        <v>3432</v>
      </c>
      <c r="D399" s="179" t="s">
        <v>549</v>
      </c>
      <c r="E399" s="180">
        <v>100</v>
      </c>
      <c r="F399" s="181"/>
      <c r="G399" s="182">
        <f>ROUND(E399*F399,2)</f>
        <v>0</v>
      </c>
      <c r="H399" s="181"/>
      <c r="I399" s="182">
        <f>ROUND(E399*H399,2)</f>
        <v>0</v>
      </c>
      <c r="J399" s="181"/>
      <c r="K399" s="182">
        <f>ROUND(E399*J399,2)</f>
        <v>0</v>
      </c>
      <c r="L399" s="182">
        <v>12</v>
      </c>
      <c r="M399" s="182">
        <f>G399*(1+L399/100)</f>
        <v>0</v>
      </c>
      <c r="N399" s="180">
        <v>1.3999999999999999E-4</v>
      </c>
      <c r="O399" s="180">
        <f>ROUND(E399*N399,2)</f>
        <v>0.01</v>
      </c>
      <c r="P399" s="180">
        <v>0</v>
      </c>
      <c r="Q399" s="180">
        <f>ROUND(E399*P399,2)</f>
        <v>0</v>
      </c>
      <c r="R399" s="182"/>
      <c r="S399" s="182" t="s">
        <v>3138</v>
      </c>
      <c r="T399" s="183" t="s">
        <v>3139</v>
      </c>
      <c r="U399" s="159">
        <v>0</v>
      </c>
      <c r="V399" s="159">
        <f>ROUND(E399*U399,2)</f>
        <v>0</v>
      </c>
      <c r="W399" s="159"/>
      <c r="X399" s="159" t="s">
        <v>567</v>
      </c>
      <c r="Y399" s="159" t="s">
        <v>366</v>
      </c>
      <c r="Z399" s="148"/>
      <c r="AA399" s="148"/>
      <c r="AB399" s="148"/>
      <c r="AC399" s="148"/>
      <c r="AD399" s="148"/>
      <c r="AE399" s="148"/>
      <c r="AF399" s="148"/>
      <c r="AG399" s="148" t="s">
        <v>3163</v>
      </c>
      <c r="AH399" s="148"/>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2" x14ac:dyDescent="0.2">
      <c r="A400" s="155"/>
      <c r="B400" s="156"/>
      <c r="C400" s="283" t="s">
        <v>3149</v>
      </c>
      <c r="D400" s="284"/>
      <c r="E400" s="284"/>
      <c r="F400" s="284"/>
      <c r="G400" s="284"/>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369</v>
      </c>
      <c r="AH400" s="148"/>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
      <c r="A401" s="155"/>
      <c r="B401" s="156"/>
      <c r="C401" s="274" t="s">
        <v>3425</v>
      </c>
      <c r="D401" s="275"/>
      <c r="E401" s="275"/>
      <c r="F401" s="275"/>
      <c r="G401" s="275"/>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369</v>
      </c>
      <c r="AH401" s="148"/>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2" x14ac:dyDescent="0.2">
      <c r="A402" s="155"/>
      <c r="B402" s="156"/>
      <c r="C402" s="206" t="s">
        <v>3433</v>
      </c>
      <c r="D402" s="198"/>
      <c r="E402" s="199"/>
      <c r="F402" s="159"/>
      <c r="G402" s="159"/>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481</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3" x14ac:dyDescent="0.2">
      <c r="A403" s="155"/>
      <c r="B403" s="156"/>
      <c r="C403" s="206" t="s">
        <v>3416</v>
      </c>
      <c r="D403" s="198"/>
      <c r="E403" s="199">
        <v>100</v>
      </c>
      <c r="F403" s="159"/>
      <c r="G403" s="159"/>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481</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77">
        <v>60</v>
      </c>
      <c r="B404" s="178" t="s">
        <v>3434</v>
      </c>
      <c r="C404" s="193" t="s">
        <v>3435</v>
      </c>
      <c r="D404" s="179" t="s">
        <v>457</v>
      </c>
      <c r="E404" s="180">
        <v>100</v>
      </c>
      <c r="F404" s="181"/>
      <c r="G404" s="182">
        <f>ROUND(E404*F404,2)</f>
        <v>0</v>
      </c>
      <c r="H404" s="181"/>
      <c r="I404" s="182">
        <f>ROUND(E404*H404,2)</f>
        <v>0</v>
      </c>
      <c r="J404" s="181"/>
      <c r="K404" s="182">
        <f>ROUND(E404*J404,2)</f>
        <v>0</v>
      </c>
      <c r="L404" s="182">
        <v>12</v>
      </c>
      <c r="M404" s="182">
        <f>G404*(1+L404/100)</f>
        <v>0</v>
      </c>
      <c r="N404" s="180">
        <v>0</v>
      </c>
      <c r="O404" s="180">
        <f>ROUND(E404*N404,2)</f>
        <v>0</v>
      </c>
      <c r="P404" s="180">
        <v>0</v>
      </c>
      <c r="Q404" s="180">
        <f>ROUND(E404*P404,2)</f>
        <v>0</v>
      </c>
      <c r="R404" s="182"/>
      <c r="S404" s="182" t="s">
        <v>410</v>
      </c>
      <c r="T404" s="183" t="s">
        <v>364</v>
      </c>
      <c r="U404" s="159">
        <v>0</v>
      </c>
      <c r="V404" s="159">
        <f>ROUND(E404*U404,2)</f>
        <v>0</v>
      </c>
      <c r="W404" s="159"/>
      <c r="X404" s="159" t="s">
        <v>567</v>
      </c>
      <c r="Y404" s="159" t="s">
        <v>366</v>
      </c>
      <c r="Z404" s="148"/>
      <c r="AA404" s="148"/>
      <c r="AB404" s="148"/>
      <c r="AC404" s="148"/>
      <c r="AD404" s="148"/>
      <c r="AE404" s="148"/>
      <c r="AF404" s="148"/>
      <c r="AG404" s="148" t="s">
        <v>3163</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2" x14ac:dyDescent="0.2">
      <c r="A405" s="155"/>
      <c r="B405" s="156"/>
      <c r="C405" s="283" t="s">
        <v>3149</v>
      </c>
      <c r="D405" s="284"/>
      <c r="E405" s="284"/>
      <c r="F405" s="284"/>
      <c r="G405" s="284"/>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369</v>
      </c>
      <c r="AH405" s="148"/>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274" t="s">
        <v>3425</v>
      </c>
      <c r="D406" s="275"/>
      <c r="E406" s="275"/>
      <c r="F406" s="275"/>
      <c r="G406" s="275"/>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369</v>
      </c>
      <c r="AH406" s="148"/>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274" t="s">
        <v>3415</v>
      </c>
      <c r="D407" s="275"/>
      <c r="E407" s="275"/>
      <c r="F407" s="275"/>
      <c r="G407" s="275"/>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369</v>
      </c>
      <c r="AH407" s="148"/>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
      <c r="A408" s="155"/>
      <c r="B408" s="156"/>
      <c r="C408" s="274" t="s">
        <v>3416</v>
      </c>
      <c r="D408" s="275"/>
      <c r="E408" s="275"/>
      <c r="F408" s="275"/>
      <c r="G408" s="275"/>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369</v>
      </c>
      <c r="AH408" s="148"/>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3" x14ac:dyDescent="0.2">
      <c r="A409" s="155"/>
      <c r="B409" s="156"/>
      <c r="C409" s="274" t="s">
        <v>3224</v>
      </c>
      <c r="D409" s="275"/>
      <c r="E409" s="275"/>
      <c r="F409" s="275"/>
      <c r="G409" s="275"/>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369</v>
      </c>
      <c r="AH409" s="148"/>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2" x14ac:dyDescent="0.2">
      <c r="A410" s="155"/>
      <c r="B410" s="156"/>
      <c r="C410" s="206" t="s">
        <v>3420</v>
      </c>
      <c r="D410" s="198"/>
      <c r="E410" s="199"/>
      <c r="F410" s="159"/>
      <c r="G410" s="159"/>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481</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3" x14ac:dyDescent="0.2">
      <c r="A411" s="155"/>
      <c r="B411" s="156"/>
      <c r="C411" s="206" t="s">
        <v>3416</v>
      </c>
      <c r="D411" s="198"/>
      <c r="E411" s="199">
        <v>100</v>
      </c>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481</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77">
        <v>61</v>
      </c>
      <c r="B412" s="178" t="s">
        <v>3436</v>
      </c>
      <c r="C412" s="193" t="s">
        <v>3437</v>
      </c>
      <c r="D412" s="179" t="s">
        <v>549</v>
      </c>
      <c r="E412" s="180">
        <v>50</v>
      </c>
      <c r="F412" s="181"/>
      <c r="G412" s="182">
        <f>ROUND(E412*F412,2)</f>
        <v>0</v>
      </c>
      <c r="H412" s="181"/>
      <c r="I412" s="182">
        <f>ROUND(E412*H412,2)</f>
        <v>0</v>
      </c>
      <c r="J412" s="181"/>
      <c r="K412" s="182">
        <f>ROUND(E412*J412,2)</f>
        <v>0</v>
      </c>
      <c r="L412" s="182">
        <v>12</v>
      </c>
      <c r="M412" s="182">
        <f>G412*(1+L412/100)</f>
        <v>0</v>
      </c>
      <c r="N412" s="180">
        <v>1.8000000000000001E-4</v>
      </c>
      <c r="O412" s="180">
        <f>ROUND(E412*N412,2)</f>
        <v>0.01</v>
      </c>
      <c r="P412" s="180">
        <v>0</v>
      </c>
      <c r="Q412" s="180">
        <f>ROUND(E412*P412,2)</f>
        <v>0</v>
      </c>
      <c r="R412" s="182"/>
      <c r="S412" s="182" t="s">
        <v>3138</v>
      </c>
      <c r="T412" s="183" t="s">
        <v>3139</v>
      </c>
      <c r="U412" s="159">
        <v>0</v>
      </c>
      <c r="V412" s="159">
        <f>ROUND(E412*U412,2)</f>
        <v>0</v>
      </c>
      <c r="W412" s="159"/>
      <c r="X412" s="159" t="s">
        <v>567</v>
      </c>
      <c r="Y412" s="159" t="s">
        <v>366</v>
      </c>
      <c r="Z412" s="148"/>
      <c r="AA412" s="148"/>
      <c r="AB412" s="148"/>
      <c r="AC412" s="148"/>
      <c r="AD412" s="148"/>
      <c r="AE412" s="148"/>
      <c r="AF412" s="148"/>
      <c r="AG412" s="148" t="s">
        <v>3163</v>
      </c>
      <c r="AH412" s="148"/>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2" x14ac:dyDescent="0.2">
      <c r="A413" s="155"/>
      <c r="B413" s="156"/>
      <c r="C413" s="283" t="s">
        <v>3149</v>
      </c>
      <c r="D413" s="284"/>
      <c r="E413" s="284"/>
      <c r="F413" s="284"/>
      <c r="G413" s="284"/>
      <c r="H413" s="159"/>
      <c r="I413" s="159"/>
      <c r="J413" s="159"/>
      <c r="K413" s="159"/>
      <c r="L413" s="159"/>
      <c r="M413" s="159"/>
      <c r="N413" s="158"/>
      <c r="O413" s="158"/>
      <c r="P413" s="158"/>
      <c r="Q413" s="158"/>
      <c r="R413" s="159"/>
      <c r="S413" s="159"/>
      <c r="T413" s="159"/>
      <c r="U413" s="159"/>
      <c r="V413" s="159"/>
      <c r="W413" s="159"/>
      <c r="X413" s="159"/>
      <c r="Y413" s="159"/>
      <c r="Z413" s="148"/>
      <c r="AA413" s="148"/>
      <c r="AB413" s="148"/>
      <c r="AC413" s="148"/>
      <c r="AD413" s="148"/>
      <c r="AE413" s="148"/>
      <c r="AF413" s="148"/>
      <c r="AG413" s="148" t="s">
        <v>369</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3" x14ac:dyDescent="0.2">
      <c r="A414" s="155"/>
      <c r="B414" s="156"/>
      <c r="C414" s="274" t="s">
        <v>3425</v>
      </c>
      <c r="D414" s="275"/>
      <c r="E414" s="275"/>
      <c r="F414" s="275"/>
      <c r="G414" s="275"/>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369</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2" x14ac:dyDescent="0.2">
      <c r="A415" s="155"/>
      <c r="B415" s="156"/>
      <c r="C415" s="206" t="s">
        <v>3438</v>
      </c>
      <c r="D415" s="198"/>
      <c r="E415" s="199"/>
      <c r="F415" s="159"/>
      <c r="G415" s="159"/>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481</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3" x14ac:dyDescent="0.2">
      <c r="A416" s="155"/>
      <c r="B416" s="156"/>
      <c r="C416" s="206" t="s">
        <v>3418</v>
      </c>
      <c r="D416" s="198"/>
      <c r="E416" s="199">
        <v>50</v>
      </c>
      <c r="F416" s="159"/>
      <c r="G416" s="159"/>
      <c r="H416" s="159"/>
      <c r="I416" s="159"/>
      <c r="J416" s="159"/>
      <c r="K416" s="159"/>
      <c r="L416" s="159"/>
      <c r="M416" s="159"/>
      <c r="N416" s="158"/>
      <c r="O416" s="158"/>
      <c r="P416" s="158"/>
      <c r="Q416" s="158"/>
      <c r="R416" s="159"/>
      <c r="S416" s="159"/>
      <c r="T416" s="159"/>
      <c r="U416" s="159"/>
      <c r="V416" s="159"/>
      <c r="W416" s="159"/>
      <c r="X416" s="159"/>
      <c r="Y416" s="159"/>
      <c r="Z416" s="148"/>
      <c r="AA416" s="148"/>
      <c r="AB416" s="148"/>
      <c r="AC416" s="148"/>
      <c r="AD416" s="148"/>
      <c r="AE416" s="148"/>
      <c r="AF416" s="148"/>
      <c r="AG416" s="148" t="s">
        <v>481</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1" x14ac:dyDescent="0.2">
      <c r="A417" s="177">
        <v>62</v>
      </c>
      <c r="B417" s="178" t="s">
        <v>3439</v>
      </c>
      <c r="C417" s="193" t="s">
        <v>3440</v>
      </c>
      <c r="D417" s="179" t="s">
        <v>457</v>
      </c>
      <c r="E417" s="180">
        <v>100</v>
      </c>
      <c r="F417" s="181"/>
      <c r="G417" s="182">
        <f>ROUND(E417*F417,2)</f>
        <v>0</v>
      </c>
      <c r="H417" s="181"/>
      <c r="I417" s="182">
        <f>ROUND(E417*H417,2)</f>
        <v>0</v>
      </c>
      <c r="J417" s="181"/>
      <c r="K417" s="182">
        <f>ROUND(E417*J417,2)</f>
        <v>0</v>
      </c>
      <c r="L417" s="182">
        <v>12</v>
      </c>
      <c r="M417" s="182">
        <f>G417*(1+L417/100)</f>
        <v>0</v>
      </c>
      <c r="N417" s="180">
        <v>0</v>
      </c>
      <c r="O417" s="180">
        <f>ROUND(E417*N417,2)</f>
        <v>0</v>
      </c>
      <c r="P417" s="180">
        <v>0</v>
      </c>
      <c r="Q417" s="180">
        <f>ROUND(E417*P417,2)</f>
        <v>0</v>
      </c>
      <c r="R417" s="182"/>
      <c r="S417" s="182" t="s">
        <v>410</v>
      </c>
      <c r="T417" s="183" t="s">
        <v>364</v>
      </c>
      <c r="U417" s="159">
        <v>0</v>
      </c>
      <c r="V417" s="159">
        <f>ROUND(E417*U417,2)</f>
        <v>0</v>
      </c>
      <c r="W417" s="159"/>
      <c r="X417" s="159" t="s">
        <v>567</v>
      </c>
      <c r="Y417" s="159" t="s">
        <v>366</v>
      </c>
      <c r="Z417" s="148"/>
      <c r="AA417" s="148"/>
      <c r="AB417" s="148"/>
      <c r="AC417" s="148"/>
      <c r="AD417" s="148"/>
      <c r="AE417" s="148"/>
      <c r="AF417" s="148"/>
      <c r="AG417" s="148" t="s">
        <v>3163</v>
      </c>
      <c r="AH417" s="148"/>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2" x14ac:dyDescent="0.2">
      <c r="A418" s="155"/>
      <c r="B418" s="156"/>
      <c r="C418" s="283" t="s">
        <v>3149</v>
      </c>
      <c r="D418" s="284"/>
      <c r="E418" s="284"/>
      <c r="F418" s="284"/>
      <c r="G418" s="284"/>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369</v>
      </c>
      <c r="AH418" s="148"/>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
      <c r="A419" s="155"/>
      <c r="B419" s="156"/>
      <c r="C419" s="274" t="s">
        <v>3425</v>
      </c>
      <c r="D419" s="275"/>
      <c r="E419" s="275"/>
      <c r="F419" s="275"/>
      <c r="G419" s="275"/>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369</v>
      </c>
      <c r="AH419" s="148"/>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2">
      <c r="A420" s="155"/>
      <c r="B420" s="156"/>
      <c r="C420" s="274" t="s">
        <v>3417</v>
      </c>
      <c r="D420" s="275"/>
      <c r="E420" s="275"/>
      <c r="F420" s="275"/>
      <c r="G420" s="275"/>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369</v>
      </c>
      <c r="AH420" s="148"/>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3" x14ac:dyDescent="0.2">
      <c r="A421" s="155"/>
      <c r="B421" s="156"/>
      <c r="C421" s="274" t="s">
        <v>3418</v>
      </c>
      <c r="D421" s="275"/>
      <c r="E421" s="275"/>
      <c r="F421" s="275"/>
      <c r="G421" s="275"/>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369</v>
      </c>
      <c r="AH421" s="148"/>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2">
      <c r="A422" s="155"/>
      <c r="B422" s="156"/>
      <c r="C422" s="274" t="s">
        <v>3224</v>
      </c>
      <c r="D422" s="275"/>
      <c r="E422" s="275"/>
      <c r="F422" s="275"/>
      <c r="G422" s="275"/>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369</v>
      </c>
      <c r="AH422" s="148"/>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2" x14ac:dyDescent="0.2">
      <c r="A423" s="155"/>
      <c r="B423" s="156"/>
      <c r="C423" s="206" t="s">
        <v>3441</v>
      </c>
      <c r="D423" s="198"/>
      <c r="E423" s="199"/>
      <c r="F423" s="159"/>
      <c r="G423" s="159"/>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481</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3" x14ac:dyDescent="0.2">
      <c r="A424" s="155"/>
      <c r="B424" s="156"/>
      <c r="C424" s="206" t="s">
        <v>3416</v>
      </c>
      <c r="D424" s="198"/>
      <c r="E424" s="199">
        <v>100</v>
      </c>
      <c r="F424" s="159"/>
      <c r="G424" s="159"/>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481</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ht="22.5" outlineLevel="1" x14ac:dyDescent="0.2">
      <c r="A425" s="177">
        <v>63</v>
      </c>
      <c r="B425" s="178" t="s">
        <v>3442</v>
      </c>
      <c r="C425" s="193" t="s">
        <v>3443</v>
      </c>
      <c r="D425" s="179" t="s">
        <v>549</v>
      </c>
      <c r="E425" s="180">
        <v>40</v>
      </c>
      <c r="F425" s="181"/>
      <c r="G425" s="182">
        <f>ROUND(E425*F425,2)</f>
        <v>0</v>
      </c>
      <c r="H425" s="181"/>
      <c r="I425" s="182">
        <f>ROUND(E425*H425,2)</f>
        <v>0</v>
      </c>
      <c r="J425" s="181"/>
      <c r="K425" s="182">
        <f>ROUND(E425*J425,2)</f>
        <v>0</v>
      </c>
      <c r="L425" s="182">
        <v>12</v>
      </c>
      <c r="M425" s="182">
        <f>G425*(1+L425/100)</f>
        <v>0</v>
      </c>
      <c r="N425" s="180">
        <v>0</v>
      </c>
      <c r="O425" s="180">
        <f>ROUND(E425*N425,2)</f>
        <v>0</v>
      </c>
      <c r="P425" s="180">
        <v>0</v>
      </c>
      <c r="Q425" s="180">
        <f>ROUND(E425*P425,2)</f>
        <v>0</v>
      </c>
      <c r="R425" s="182"/>
      <c r="S425" s="182" t="s">
        <v>3138</v>
      </c>
      <c r="T425" s="183" t="s">
        <v>3139</v>
      </c>
      <c r="U425" s="159">
        <v>0</v>
      </c>
      <c r="V425" s="159">
        <f>ROUND(E425*U425,2)</f>
        <v>0</v>
      </c>
      <c r="W425" s="159"/>
      <c r="X425" s="159" t="s">
        <v>411</v>
      </c>
      <c r="Y425" s="159" t="s">
        <v>366</v>
      </c>
      <c r="Z425" s="148"/>
      <c r="AA425" s="148"/>
      <c r="AB425" s="148"/>
      <c r="AC425" s="148"/>
      <c r="AD425" s="148"/>
      <c r="AE425" s="148"/>
      <c r="AF425" s="148"/>
      <c r="AG425" s="148" t="s">
        <v>3140</v>
      </c>
      <c r="AH425" s="148"/>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2" x14ac:dyDescent="0.2">
      <c r="A426" s="155"/>
      <c r="B426" s="156"/>
      <c r="C426" s="283" t="s">
        <v>3444</v>
      </c>
      <c r="D426" s="284"/>
      <c r="E426" s="284"/>
      <c r="F426" s="284"/>
      <c r="G426" s="284"/>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369</v>
      </c>
      <c r="AH426" s="148"/>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274" t="s">
        <v>3445</v>
      </c>
      <c r="D427" s="275"/>
      <c r="E427" s="275"/>
      <c r="F427" s="275"/>
      <c r="G427" s="275"/>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369</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
      <c r="A428" s="155"/>
      <c r="B428" s="156"/>
      <c r="C428" s="274" t="s">
        <v>3330</v>
      </c>
      <c r="D428" s="275"/>
      <c r="E428" s="275"/>
      <c r="F428" s="275"/>
      <c r="G428" s="275"/>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369</v>
      </c>
      <c r="AH428" s="148"/>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274" t="s">
        <v>3224</v>
      </c>
      <c r="D429" s="275"/>
      <c r="E429" s="275"/>
      <c r="F429" s="275"/>
      <c r="G429" s="275"/>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369</v>
      </c>
      <c r="AH429" s="148"/>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2" x14ac:dyDescent="0.2">
      <c r="A430" s="155"/>
      <c r="B430" s="156"/>
      <c r="C430" s="206" t="s">
        <v>3446</v>
      </c>
      <c r="D430" s="198"/>
      <c r="E430" s="199"/>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481</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3" x14ac:dyDescent="0.2">
      <c r="A431" s="155"/>
      <c r="B431" s="156"/>
      <c r="C431" s="206" t="s">
        <v>3330</v>
      </c>
      <c r="D431" s="198"/>
      <c r="E431" s="199">
        <v>40</v>
      </c>
      <c r="F431" s="159"/>
      <c r="G431" s="159"/>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481</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1" x14ac:dyDescent="0.2">
      <c r="A432" s="177">
        <v>64</v>
      </c>
      <c r="B432" s="178" t="s">
        <v>3447</v>
      </c>
      <c r="C432" s="193" t="s">
        <v>3448</v>
      </c>
      <c r="D432" s="179" t="s">
        <v>549</v>
      </c>
      <c r="E432" s="180">
        <v>40</v>
      </c>
      <c r="F432" s="181"/>
      <c r="G432" s="182">
        <f>ROUND(E432*F432,2)</f>
        <v>0</v>
      </c>
      <c r="H432" s="181"/>
      <c r="I432" s="182">
        <f>ROUND(E432*H432,2)</f>
        <v>0</v>
      </c>
      <c r="J432" s="181"/>
      <c r="K432" s="182">
        <f>ROUND(E432*J432,2)</f>
        <v>0</v>
      </c>
      <c r="L432" s="182">
        <v>12</v>
      </c>
      <c r="M432" s="182">
        <f>G432*(1+L432/100)</f>
        <v>0</v>
      </c>
      <c r="N432" s="180">
        <v>2.3000000000000001E-4</v>
      </c>
      <c r="O432" s="180">
        <f>ROUND(E432*N432,2)</f>
        <v>0.01</v>
      </c>
      <c r="P432" s="180">
        <v>0</v>
      </c>
      <c r="Q432" s="180">
        <f>ROUND(E432*P432,2)</f>
        <v>0</v>
      </c>
      <c r="R432" s="182"/>
      <c r="S432" s="182" t="s">
        <v>3138</v>
      </c>
      <c r="T432" s="183" t="s">
        <v>3139</v>
      </c>
      <c r="U432" s="159">
        <v>0</v>
      </c>
      <c r="V432" s="159">
        <f>ROUND(E432*U432,2)</f>
        <v>0</v>
      </c>
      <c r="W432" s="159"/>
      <c r="X432" s="159" t="s">
        <v>567</v>
      </c>
      <c r="Y432" s="159" t="s">
        <v>366</v>
      </c>
      <c r="Z432" s="148"/>
      <c r="AA432" s="148"/>
      <c r="AB432" s="148"/>
      <c r="AC432" s="148"/>
      <c r="AD432" s="148"/>
      <c r="AE432" s="148"/>
      <c r="AF432" s="148"/>
      <c r="AG432" s="148" t="s">
        <v>3163</v>
      </c>
      <c r="AH432" s="148"/>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2" x14ac:dyDescent="0.2">
      <c r="A433" s="155"/>
      <c r="B433" s="156"/>
      <c r="C433" s="283" t="s">
        <v>3149</v>
      </c>
      <c r="D433" s="284"/>
      <c r="E433" s="284"/>
      <c r="F433" s="284"/>
      <c r="G433" s="284"/>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369</v>
      </c>
      <c r="AH433" s="148"/>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2">
      <c r="A434" s="155"/>
      <c r="B434" s="156"/>
      <c r="C434" s="274" t="s">
        <v>3425</v>
      </c>
      <c r="D434" s="275"/>
      <c r="E434" s="275"/>
      <c r="F434" s="275"/>
      <c r="G434" s="275"/>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369</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2" x14ac:dyDescent="0.2">
      <c r="A435" s="155"/>
      <c r="B435" s="156"/>
      <c r="C435" s="206" t="s">
        <v>3449</v>
      </c>
      <c r="D435" s="198"/>
      <c r="E435" s="199"/>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481</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
      <c r="A436" s="155"/>
      <c r="B436" s="156"/>
      <c r="C436" s="206" t="s">
        <v>3330</v>
      </c>
      <c r="D436" s="198"/>
      <c r="E436" s="199">
        <v>40</v>
      </c>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481</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2">
      <c r="A437" s="177">
        <v>65</v>
      </c>
      <c r="B437" s="178" t="s">
        <v>3450</v>
      </c>
      <c r="C437" s="193" t="s">
        <v>3451</v>
      </c>
      <c r="D437" s="179" t="s">
        <v>457</v>
      </c>
      <c r="E437" s="180">
        <v>40</v>
      </c>
      <c r="F437" s="181"/>
      <c r="G437" s="182">
        <f>ROUND(E437*F437,2)</f>
        <v>0</v>
      </c>
      <c r="H437" s="181"/>
      <c r="I437" s="182">
        <f>ROUND(E437*H437,2)</f>
        <v>0</v>
      </c>
      <c r="J437" s="181"/>
      <c r="K437" s="182">
        <f>ROUND(E437*J437,2)</f>
        <v>0</v>
      </c>
      <c r="L437" s="182">
        <v>12</v>
      </c>
      <c r="M437" s="182">
        <f>G437*(1+L437/100)</f>
        <v>0</v>
      </c>
      <c r="N437" s="180">
        <v>0</v>
      </c>
      <c r="O437" s="180">
        <f>ROUND(E437*N437,2)</f>
        <v>0</v>
      </c>
      <c r="P437" s="180">
        <v>0</v>
      </c>
      <c r="Q437" s="180">
        <f>ROUND(E437*P437,2)</f>
        <v>0</v>
      </c>
      <c r="R437" s="182"/>
      <c r="S437" s="182" t="s">
        <v>410</v>
      </c>
      <c r="T437" s="183" t="s">
        <v>364</v>
      </c>
      <c r="U437" s="159">
        <v>0</v>
      </c>
      <c r="V437" s="159">
        <f>ROUND(E437*U437,2)</f>
        <v>0</v>
      </c>
      <c r="W437" s="159"/>
      <c r="X437" s="159" t="s">
        <v>567</v>
      </c>
      <c r="Y437" s="159" t="s">
        <v>366</v>
      </c>
      <c r="Z437" s="148"/>
      <c r="AA437" s="148"/>
      <c r="AB437" s="148"/>
      <c r="AC437" s="148"/>
      <c r="AD437" s="148"/>
      <c r="AE437" s="148"/>
      <c r="AF437" s="148"/>
      <c r="AG437" s="148" t="s">
        <v>3163</v>
      </c>
      <c r="AH437" s="148"/>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2" x14ac:dyDescent="0.2">
      <c r="A438" s="155"/>
      <c r="B438" s="156"/>
      <c r="C438" s="283" t="s">
        <v>3149</v>
      </c>
      <c r="D438" s="284"/>
      <c r="E438" s="284"/>
      <c r="F438" s="284"/>
      <c r="G438" s="284"/>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369</v>
      </c>
      <c r="AH438" s="148"/>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274" t="s">
        <v>3425</v>
      </c>
      <c r="D439" s="275"/>
      <c r="E439" s="275"/>
      <c r="F439" s="275"/>
      <c r="G439" s="275"/>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369</v>
      </c>
      <c r="AH439" s="148"/>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
      <c r="A440" s="155"/>
      <c r="B440" s="156"/>
      <c r="C440" s="274" t="s">
        <v>3445</v>
      </c>
      <c r="D440" s="275"/>
      <c r="E440" s="275"/>
      <c r="F440" s="275"/>
      <c r="G440" s="275"/>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369</v>
      </c>
      <c r="AH440" s="148"/>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
      <c r="A441" s="155"/>
      <c r="B441" s="156"/>
      <c r="C441" s="274" t="s">
        <v>3330</v>
      </c>
      <c r="D441" s="275"/>
      <c r="E441" s="275"/>
      <c r="F441" s="275"/>
      <c r="G441" s="275"/>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369</v>
      </c>
      <c r="AH441" s="148"/>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274" t="s">
        <v>3224</v>
      </c>
      <c r="D442" s="275"/>
      <c r="E442" s="275"/>
      <c r="F442" s="275"/>
      <c r="G442" s="275"/>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369</v>
      </c>
      <c r="AH442" s="148"/>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2" x14ac:dyDescent="0.2">
      <c r="A443" s="155"/>
      <c r="B443" s="156"/>
      <c r="C443" s="206" t="s">
        <v>3446</v>
      </c>
      <c r="D443" s="198"/>
      <c r="E443" s="199"/>
      <c r="F443" s="159"/>
      <c r="G443" s="159"/>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481</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3" x14ac:dyDescent="0.2">
      <c r="A444" s="155"/>
      <c r="B444" s="156"/>
      <c r="C444" s="206" t="s">
        <v>3330</v>
      </c>
      <c r="D444" s="198"/>
      <c r="E444" s="199">
        <v>40</v>
      </c>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481</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ht="22.5" outlineLevel="1" x14ac:dyDescent="0.2">
      <c r="A445" s="177">
        <v>66</v>
      </c>
      <c r="B445" s="178" t="s">
        <v>3452</v>
      </c>
      <c r="C445" s="193" t="s">
        <v>3453</v>
      </c>
      <c r="D445" s="179" t="s">
        <v>549</v>
      </c>
      <c r="E445" s="180">
        <v>365</v>
      </c>
      <c r="F445" s="181"/>
      <c r="G445" s="182">
        <f>ROUND(E445*F445,2)</f>
        <v>0</v>
      </c>
      <c r="H445" s="181"/>
      <c r="I445" s="182">
        <f>ROUND(E445*H445,2)</f>
        <v>0</v>
      </c>
      <c r="J445" s="181"/>
      <c r="K445" s="182">
        <f>ROUND(E445*J445,2)</f>
        <v>0</v>
      </c>
      <c r="L445" s="182">
        <v>12</v>
      </c>
      <c r="M445" s="182">
        <f>G445*(1+L445/100)</f>
        <v>0</v>
      </c>
      <c r="N445" s="180">
        <v>0</v>
      </c>
      <c r="O445" s="180">
        <f>ROUND(E445*N445,2)</f>
        <v>0</v>
      </c>
      <c r="P445" s="180">
        <v>0</v>
      </c>
      <c r="Q445" s="180">
        <f>ROUND(E445*P445,2)</f>
        <v>0</v>
      </c>
      <c r="R445" s="182"/>
      <c r="S445" s="182" t="s">
        <v>3138</v>
      </c>
      <c r="T445" s="183" t="s">
        <v>3139</v>
      </c>
      <c r="U445" s="159">
        <v>0</v>
      </c>
      <c r="V445" s="159">
        <f>ROUND(E445*U445,2)</f>
        <v>0</v>
      </c>
      <c r="W445" s="159"/>
      <c r="X445" s="159" t="s">
        <v>411</v>
      </c>
      <c r="Y445" s="159" t="s">
        <v>366</v>
      </c>
      <c r="Z445" s="148"/>
      <c r="AA445" s="148"/>
      <c r="AB445" s="148"/>
      <c r="AC445" s="148"/>
      <c r="AD445" s="148"/>
      <c r="AE445" s="148"/>
      <c r="AF445" s="148"/>
      <c r="AG445" s="148" t="s">
        <v>3140</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2" x14ac:dyDescent="0.2">
      <c r="A446" s="155"/>
      <c r="B446" s="156"/>
      <c r="C446" s="283" t="s">
        <v>3454</v>
      </c>
      <c r="D446" s="284"/>
      <c r="E446" s="284"/>
      <c r="F446" s="284"/>
      <c r="G446" s="284"/>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369</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3" x14ac:dyDescent="0.2">
      <c r="A447" s="155"/>
      <c r="B447" s="156"/>
      <c r="C447" s="274" t="s">
        <v>3306</v>
      </c>
      <c r="D447" s="275"/>
      <c r="E447" s="275"/>
      <c r="F447" s="275"/>
      <c r="G447" s="275"/>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369</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2">
      <c r="A448" s="155"/>
      <c r="B448" s="156"/>
      <c r="C448" s="274" t="s">
        <v>3307</v>
      </c>
      <c r="D448" s="275"/>
      <c r="E448" s="275"/>
      <c r="F448" s="275"/>
      <c r="G448" s="275"/>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369</v>
      </c>
      <c r="AH448" s="148"/>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3" x14ac:dyDescent="0.2">
      <c r="A449" s="155"/>
      <c r="B449" s="156"/>
      <c r="C449" s="274" t="s">
        <v>3207</v>
      </c>
      <c r="D449" s="275"/>
      <c r="E449" s="275"/>
      <c r="F449" s="275"/>
      <c r="G449" s="275"/>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369</v>
      </c>
      <c r="AH449" s="148"/>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3" x14ac:dyDescent="0.2">
      <c r="A450" s="155"/>
      <c r="B450" s="156"/>
      <c r="C450" s="274" t="s">
        <v>3208</v>
      </c>
      <c r="D450" s="275"/>
      <c r="E450" s="275"/>
      <c r="F450" s="275"/>
      <c r="G450" s="275"/>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369</v>
      </c>
      <c r="AH450" s="148"/>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2">
      <c r="A451" s="155"/>
      <c r="B451" s="156"/>
      <c r="C451" s="274" t="s">
        <v>772</v>
      </c>
      <c r="D451" s="275"/>
      <c r="E451" s="275"/>
      <c r="F451" s="275"/>
      <c r="G451" s="275"/>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369</v>
      </c>
      <c r="AH451" s="148"/>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274" t="s">
        <v>3223</v>
      </c>
      <c r="D452" s="275"/>
      <c r="E452" s="275"/>
      <c r="F452" s="275"/>
      <c r="G452" s="275"/>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369</v>
      </c>
      <c r="AH452" s="148"/>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3" x14ac:dyDescent="0.2">
      <c r="A453" s="155"/>
      <c r="B453" s="156"/>
      <c r="C453" s="274" t="s">
        <v>181</v>
      </c>
      <c r="D453" s="275"/>
      <c r="E453" s="275"/>
      <c r="F453" s="275"/>
      <c r="G453" s="275"/>
      <c r="H453" s="159"/>
      <c r="I453" s="159"/>
      <c r="J453" s="159"/>
      <c r="K453" s="159"/>
      <c r="L453" s="159"/>
      <c r="M453" s="159"/>
      <c r="N453" s="158"/>
      <c r="O453" s="158"/>
      <c r="P453" s="158"/>
      <c r="Q453" s="158"/>
      <c r="R453" s="159"/>
      <c r="S453" s="159"/>
      <c r="T453" s="159"/>
      <c r="U453" s="159"/>
      <c r="V453" s="159"/>
      <c r="W453" s="159"/>
      <c r="X453" s="159"/>
      <c r="Y453" s="159"/>
      <c r="Z453" s="148"/>
      <c r="AA453" s="148"/>
      <c r="AB453" s="148"/>
      <c r="AC453" s="148"/>
      <c r="AD453" s="148"/>
      <c r="AE453" s="148"/>
      <c r="AF453" s="148"/>
      <c r="AG453" s="148" t="s">
        <v>369</v>
      </c>
      <c r="AH453" s="148"/>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3" x14ac:dyDescent="0.2">
      <c r="A454" s="155"/>
      <c r="B454" s="156"/>
      <c r="C454" s="274" t="s">
        <v>3224</v>
      </c>
      <c r="D454" s="275"/>
      <c r="E454" s="275"/>
      <c r="F454" s="275"/>
      <c r="G454" s="275"/>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369</v>
      </c>
      <c r="AH454" s="148"/>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
      <c r="A455" s="155"/>
      <c r="B455" s="156"/>
      <c r="C455" s="274" t="s">
        <v>3243</v>
      </c>
      <c r="D455" s="275"/>
      <c r="E455" s="275"/>
      <c r="F455" s="275"/>
      <c r="G455" s="275"/>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369</v>
      </c>
      <c r="AH455" s="148"/>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2">
      <c r="A456" s="155"/>
      <c r="B456" s="156"/>
      <c r="C456" s="274" t="s">
        <v>3244</v>
      </c>
      <c r="D456" s="275"/>
      <c r="E456" s="275"/>
      <c r="F456" s="275"/>
      <c r="G456" s="275"/>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369</v>
      </c>
      <c r="AH456" s="148"/>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3" x14ac:dyDescent="0.2">
      <c r="A457" s="155"/>
      <c r="B457" s="156"/>
      <c r="C457" s="274" t="s">
        <v>3257</v>
      </c>
      <c r="D457" s="275"/>
      <c r="E457" s="275"/>
      <c r="F457" s="275"/>
      <c r="G457" s="275"/>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369</v>
      </c>
      <c r="AH457" s="148"/>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3" x14ac:dyDescent="0.2">
      <c r="A458" s="155"/>
      <c r="B458" s="156"/>
      <c r="C458" s="274" t="s">
        <v>185</v>
      </c>
      <c r="D458" s="275"/>
      <c r="E458" s="275"/>
      <c r="F458" s="275"/>
      <c r="G458" s="275"/>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369</v>
      </c>
      <c r="AH458" s="148"/>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274" t="s">
        <v>3308</v>
      </c>
      <c r="D459" s="275"/>
      <c r="E459" s="275"/>
      <c r="F459" s="275"/>
      <c r="G459" s="275"/>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369</v>
      </c>
      <c r="AH459" s="148"/>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3" x14ac:dyDescent="0.2">
      <c r="A460" s="155"/>
      <c r="B460" s="156"/>
      <c r="C460" s="274" t="s">
        <v>3309</v>
      </c>
      <c r="D460" s="275"/>
      <c r="E460" s="275"/>
      <c r="F460" s="275"/>
      <c r="G460" s="275"/>
      <c r="H460" s="159"/>
      <c r="I460" s="159"/>
      <c r="J460" s="159"/>
      <c r="K460" s="159"/>
      <c r="L460" s="159"/>
      <c r="M460" s="159"/>
      <c r="N460" s="158"/>
      <c r="O460" s="158"/>
      <c r="P460" s="158"/>
      <c r="Q460" s="158"/>
      <c r="R460" s="159"/>
      <c r="S460" s="159"/>
      <c r="T460" s="159"/>
      <c r="U460" s="159"/>
      <c r="V460" s="159"/>
      <c r="W460" s="159"/>
      <c r="X460" s="159"/>
      <c r="Y460" s="159"/>
      <c r="Z460" s="148"/>
      <c r="AA460" s="148"/>
      <c r="AB460" s="148"/>
      <c r="AC460" s="148"/>
      <c r="AD460" s="148"/>
      <c r="AE460" s="148"/>
      <c r="AF460" s="148"/>
      <c r="AG460" s="148" t="s">
        <v>369</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3" x14ac:dyDescent="0.2">
      <c r="A461" s="155"/>
      <c r="B461" s="156"/>
      <c r="C461" s="274" t="s">
        <v>3233</v>
      </c>
      <c r="D461" s="275"/>
      <c r="E461" s="275"/>
      <c r="F461" s="275"/>
      <c r="G461" s="275"/>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369</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3" x14ac:dyDescent="0.2">
      <c r="A462" s="155"/>
      <c r="B462" s="156"/>
      <c r="C462" s="274" t="s">
        <v>3234</v>
      </c>
      <c r="D462" s="275"/>
      <c r="E462" s="275"/>
      <c r="F462" s="275"/>
      <c r="G462" s="275"/>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369</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3" x14ac:dyDescent="0.2">
      <c r="A463" s="155"/>
      <c r="B463" s="156"/>
      <c r="C463" s="274" t="s">
        <v>3224</v>
      </c>
      <c r="D463" s="275"/>
      <c r="E463" s="275"/>
      <c r="F463" s="275"/>
      <c r="G463" s="275"/>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369</v>
      </c>
      <c r="AH463" s="148"/>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
      <c r="A464" s="155"/>
      <c r="B464" s="156"/>
      <c r="C464" s="274" t="s">
        <v>3319</v>
      </c>
      <c r="D464" s="275"/>
      <c r="E464" s="275"/>
      <c r="F464" s="275"/>
      <c r="G464" s="275"/>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369</v>
      </c>
      <c r="AH464" s="148"/>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2">
      <c r="A465" s="155"/>
      <c r="B465" s="156"/>
      <c r="C465" s="274" t="s">
        <v>3320</v>
      </c>
      <c r="D465" s="275"/>
      <c r="E465" s="275"/>
      <c r="F465" s="275"/>
      <c r="G465" s="275"/>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369</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2">
      <c r="A466" s="155"/>
      <c r="B466" s="156"/>
      <c r="C466" s="274" t="s">
        <v>3321</v>
      </c>
      <c r="D466" s="275"/>
      <c r="E466" s="275"/>
      <c r="F466" s="275"/>
      <c r="G466" s="275"/>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369</v>
      </c>
      <c r="AH466" s="148"/>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3" x14ac:dyDescent="0.2">
      <c r="A467" s="155"/>
      <c r="B467" s="156"/>
      <c r="C467" s="274" t="s">
        <v>3322</v>
      </c>
      <c r="D467" s="275"/>
      <c r="E467" s="275"/>
      <c r="F467" s="275"/>
      <c r="G467" s="275"/>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369</v>
      </c>
      <c r="AH467" s="148"/>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2">
      <c r="A468" s="155"/>
      <c r="B468" s="156"/>
      <c r="C468" s="274" t="s">
        <v>3209</v>
      </c>
      <c r="D468" s="275"/>
      <c r="E468" s="275"/>
      <c r="F468" s="275"/>
      <c r="G468" s="275"/>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369</v>
      </c>
      <c r="AH468" s="148"/>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3" x14ac:dyDescent="0.2">
      <c r="A469" s="155"/>
      <c r="B469" s="156"/>
      <c r="C469" s="274" t="s">
        <v>3210</v>
      </c>
      <c r="D469" s="275"/>
      <c r="E469" s="275"/>
      <c r="F469" s="275"/>
      <c r="G469" s="275"/>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369</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2" x14ac:dyDescent="0.2">
      <c r="A470" s="155"/>
      <c r="B470" s="156"/>
      <c r="C470" s="206" t="s">
        <v>3455</v>
      </c>
      <c r="D470" s="198"/>
      <c r="E470" s="199"/>
      <c r="F470" s="159"/>
      <c r="G470" s="159"/>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481</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3" x14ac:dyDescent="0.2">
      <c r="A471" s="155"/>
      <c r="B471" s="156"/>
      <c r="C471" s="206" t="s">
        <v>3456</v>
      </c>
      <c r="D471" s="198"/>
      <c r="E471" s="199"/>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481</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3" x14ac:dyDescent="0.2">
      <c r="A472" s="155"/>
      <c r="B472" s="156"/>
      <c r="C472" s="206" t="s">
        <v>3457</v>
      </c>
      <c r="D472" s="198"/>
      <c r="E472" s="199"/>
      <c r="F472" s="159"/>
      <c r="G472" s="159"/>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481</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3" x14ac:dyDescent="0.2">
      <c r="A473" s="155"/>
      <c r="B473" s="156"/>
      <c r="C473" s="206" t="s">
        <v>3458</v>
      </c>
      <c r="D473" s="198"/>
      <c r="E473" s="199"/>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481</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
      <c r="A474" s="155"/>
      <c r="B474" s="156"/>
      <c r="C474" s="206" t="s">
        <v>3459</v>
      </c>
      <c r="D474" s="198"/>
      <c r="E474" s="199"/>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481</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206" t="s">
        <v>3460</v>
      </c>
      <c r="D475" s="198"/>
      <c r="E475" s="199"/>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481</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3" x14ac:dyDescent="0.2">
      <c r="A476" s="155"/>
      <c r="B476" s="156"/>
      <c r="C476" s="206" t="s">
        <v>3461</v>
      </c>
      <c r="D476" s="198"/>
      <c r="E476" s="199"/>
      <c r="F476" s="159"/>
      <c r="G476" s="159"/>
      <c r="H476" s="159"/>
      <c r="I476" s="159"/>
      <c r="J476" s="159"/>
      <c r="K476" s="159"/>
      <c r="L476" s="159"/>
      <c r="M476" s="159"/>
      <c r="N476" s="158"/>
      <c r="O476" s="158"/>
      <c r="P476" s="158"/>
      <c r="Q476" s="158"/>
      <c r="R476" s="159"/>
      <c r="S476" s="159"/>
      <c r="T476" s="159"/>
      <c r="U476" s="159"/>
      <c r="V476" s="159"/>
      <c r="W476" s="159"/>
      <c r="X476" s="159"/>
      <c r="Y476" s="159"/>
      <c r="Z476" s="148"/>
      <c r="AA476" s="148"/>
      <c r="AB476" s="148"/>
      <c r="AC476" s="148"/>
      <c r="AD476" s="148"/>
      <c r="AE476" s="148"/>
      <c r="AF476" s="148"/>
      <c r="AG476" s="148" t="s">
        <v>481</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3" x14ac:dyDescent="0.2">
      <c r="A477" s="155"/>
      <c r="B477" s="156"/>
      <c r="C477" s="206" t="s">
        <v>3462</v>
      </c>
      <c r="D477" s="198"/>
      <c r="E477" s="199"/>
      <c r="F477" s="159"/>
      <c r="G477" s="159"/>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481</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3" x14ac:dyDescent="0.2">
      <c r="A478" s="155"/>
      <c r="B478" s="156"/>
      <c r="C478" s="206" t="s">
        <v>3463</v>
      </c>
      <c r="D478" s="198"/>
      <c r="E478" s="199"/>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481</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3" x14ac:dyDescent="0.2">
      <c r="A479" s="155"/>
      <c r="B479" s="156"/>
      <c r="C479" s="206" t="s">
        <v>3368</v>
      </c>
      <c r="D479" s="198"/>
      <c r="E479" s="199"/>
      <c r="F479" s="159"/>
      <c r="G479" s="159"/>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481</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3" x14ac:dyDescent="0.2">
      <c r="A480" s="155"/>
      <c r="B480" s="156"/>
      <c r="C480" s="206" t="s">
        <v>3464</v>
      </c>
      <c r="D480" s="198"/>
      <c r="E480" s="199"/>
      <c r="F480" s="159"/>
      <c r="G480" s="159"/>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481</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3" x14ac:dyDescent="0.2">
      <c r="A481" s="155"/>
      <c r="B481" s="156"/>
      <c r="C481" s="206" t="s">
        <v>3465</v>
      </c>
      <c r="D481" s="198"/>
      <c r="E481" s="199">
        <v>365</v>
      </c>
      <c r="F481" s="159"/>
      <c r="G481" s="159"/>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481</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2">
      <c r="A482" s="177">
        <v>67</v>
      </c>
      <c r="B482" s="178" t="s">
        <v>3466</v>
      </c>
      <c r="C482" s="193" t="s">
        <v>3467</v>
      </c>
      <c r="D482" s="179" t="s">
        <v>549</v>
      </c>
      <c r="E482" s="180">
        <v>365</v>
      </c>
      <c r="F482" s="181"/>
      <c r="G482" s="182">
        <f>ROUND(E482*F482,2)</f>
        <v>0</v>
      </c>
      <c r="H482" s="181"/>
      <c r="I482" s="182">
        <f>ROUND(E482*H482,2)</f>
        <v>0</v>
      </c>
      <c r="J482" s="181"/>
      <c r="K482" s="182">
        <f>ROUND(E482*J482,2)</f>
        <v>0</v>
      </c>
      <c r="L482" s="182">
        <v>12</v>
      </c>
      <c r="M482" s="182">
        <f>G482*(1+L482/100)</f>
        <v>0</v>
      </c>
      <c r="N482" s="180">
        <v>6.9999999999999994E-5</v>
      </c>
      <c r="O482" s="180">
        <f>ROUND(E482*N482,2)</f>
        <v>0.03</v>
      </c>
      <c r="P482" s="180">
        <v>0</v>
      </c>
      <c r="Q482" s="180">
        <f>ROUND(E482*P482,2)</f>
        <v>0</v>
      </c>
      <c r="R482" s="182"/>
      <c r="S482" s="182" t="s">
        <v>3138</v>
      </c>
      <c r="T482" s="183" t="s">
        <v>3139</v>
      </c>
      <c r="U482" s="159">
        <v>0</v>
      </c>
      <c r="V482" s="159">
        <f>ROUND(E482*U482,2)</f>
        <v>0</v>
      </c>
      <c r="W482" s="159"/>
      <c r="X482" s="159" t="s">
        <v>567</v>
      </c>
      <c r="Y482" s="159" t="s">
        <v>366</v>
      </c>
      <c r="Z482" s="148"/>
      <c r="AA482" s="148"/>
      <c r="AB482" s="148"/>
      <c r="AC482" s="148"/>
      <c r="AD482" s="148"/>
      <c r="AE482" s="148"/>
      <c r="AF482" s="148"/>
      <c r="AG482" s="148" t="s">
        <v>3163</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2" x14ac:dyDescent="0.2">
      <c r="A483" s="155"/>
      <c r="B483" s="156"/>
      <c r="C483" s="283" t="s">
        <v>3468</v>
      </c>
      <c r="D483" s="284"/>
      <c r="E483" s="284"/>
      <c r="F483" s="284"/>
      <c r="G483" s="284"/>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369</v>
      </c>
      <c r="AH483" s="148"/>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3" x14ac:dyDescent="0.2">
      <c r="A484" s="155"/>
      <c r="B484" s="156"/>
      <c r="C484" s="274" t="s">
        <v>3469</v>
      </c>
      <c r="D484" s="275"/>
      <c r="E484" s="275"/>
      <c r="F484" s="275"/>
      <c r="G484" s="275"/>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369</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3" x14ac:dyDescent="0.2">
      <c r="A485" s="155"/>
      <c r="B485" s="156"/>
      <c r="C485" s="274" t="s">
        <v>3470</v>
      </c>
      <c r="D485" s="275"/>
      <c r="E485" s="275"/>
      <c r="F485" s="275"/>
      <c r="G485" s="275"/>
      <c r="H485" s="159"/>
      <c r="I485" s="159"/>
      <c r="J485" s="159"/>
      <c r="K485" s="159"/>
      <c r="L485" s="159"/>
      <c r="M485" s="159"/>
      <c r="N485" s="158"/>
      <c r="O485" s="158"/>
      <c r="P485" s="158"/>
      <c r="Q485" s="158"/>
      <c r="R485" s="159"/>
      <c r="S485" s="159"/>
      <c r="T485" s="159"/>
      <c r="U485" s="159"/>
      <c r="V485" s="159"/>
      <c r="W485" s="159"/>
      <c r="X485" s="159"/>
      <c r="Y485" s="159"/>
      <c r="Z485" s="148"/>
      <c r="AA485" s="148"/>
      <c r="AB485" s="148"/>
      <c r="AC485" s="148"/>
      <c r="AD485" s="148"/>
      <c r="AE485" s="148"/>
      <c r="AF485" s="148"/>
      <c r="AG485" s="148" t="s">
        <v>369</v>
      </c>
      <c r="AH485" s="148"/>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3" x14ac:dyDescent="0.2">
      <c r="A486" s="155"/>
      <c r="B486" s="156"/>
      <c r="C486" s="274" t="s">
        <v>3471</v>
      </c>
      <c r="D486" s="275"/>
      <c r="E486" s="275"/>
      <c r="F486" s="275"/>
      <c r="G486" s="275"/>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369</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3" x14ac:dyDescent="0.2">
      <c r="A487" s="155"/>
      <c r="B487" s="156"/>
      <c r="C487" s="274" t="s">
        <v>3472</v>
      </c>
      <c r="D487" s="275"/>
      <c r="E487" s="275"/>
      <c r="F487" s="275"/>
      <c r="G487" s="275"/>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369</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3" x14ac:dyDescent="0.2">
      <c r="A488" s="155"/>
      <c r="B488" s="156"/>
      <c r="C488" s="274" t="s">
        <v>3473</v>
      </c>
      <c r="D488" s="275"/>
      <c r="E488" s="275"/>
      <c r="F488" s="275"/>
      <c r="G488" s="275"/>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369</v>
      </c>
      <c r="AH488" s="148"/>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3" x14ac:dyDescent="0.2">
      <c r="A489" s="155"/>
      <c r="B489" s="156"/>
      <c r="C489" s="274" t="s">
        <v>3474</v>
      </c>
      <c r="D489" s="275"/>
      <c r="E489" s="275"/>
      <c r="F489" s="275"/>
      <c r="G489" s="275"/>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369</v>
      </c>
      <c r="AH489" s="148"/>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3" x14ac:dyDescent="0.2">
      <c r="A490" s="155"/>
      <c r="B490" s="156"/>
      <c r="C490" s="274" t="s">
        <v>3475</v>
      </c>
      <c r="D490" s="275"/>
      <c r="E490" s="275"/>
      <c r="F490" s="275"/>
      <c r="G490" s="275"/>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369</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2">
      <c r="A491" s="155"/>
      <c r="B491" s="156"/>
      <c r="C491" s="274" t="s">
        <v>3476</v>
      </c>
      <c r="D491" s="275"/>
      <c r="E491" s="275"/>
      <c r="F491" s="275"/>
      <c r="G491" s="275"/>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369</v>
      </c>
      <c r="AH491" s="148"/>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3" x14ac:dyDescent="0.2">
      <c r="A492" s="155"/>
      <c r="B492" s="156"/>
      <c r="C492" s="274" t="s">
        <v>3477</v>
      </c>
      <c r="D492" s="275"/>
      <c r="E492" s="275"/>
      <c r="F492" s="275"/>
      <c r="G492" s="275"/>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369</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3" x14ac:dyDescent="0.2">
      <c r="A493" s="155"/>
      <c r="B493" s="156"/>
      <c r="C493" s="274" t="s">
        <v>3478</v>
      </c>
      <c r="D493" s="275"/>
      <c r="E493" s="275"/>
      <c r="F493" s="275"/>
      <c r="G493" s="275"/>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369</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3" x14ac:dyDescent="0.2">
      <c r="A494" s="155"/>
      <c r="B494" s="156"/>
      <c r="C494" s="274" t="s">
        <v>3479</v>
      </c>
      <c r="D494" s="275"/>
      <c r="E494" s="275"/>
      <c r="F494" s="275"/>
      <c r="G494" s="275"/>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369</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3" x14ac:dyDescent="0.2">
      <c r="A495" s="155"/>
      <c r="B495" s="156"/>
      <c r="C495" s="274" t="s">
        <v>3224</v>
      </c>
      <c r="D495" s="275"/>
      <c r="E495" s="275"/>
      <c r="F495" s="275"/>
      <c r="G495" s="275"/>
      <c r="H495" s="159"/>
      <c r="I495" s="159"/>
      <c r="J495" s="159"/>
      <c r="K495" s="159"/>
      <c r="L495" s="159"/>
      <c r="M495" s="159"/>
      <c r="N495" s="158"/>
      <c r="O495" s="158"/>
      <c r="P495" s="158"/>
      <c r="Q495" s="158"/>
      <c r="R495" s="159"/>
      <c r="S495" s="159"/>
      <c r="T495" s="159"/>
      <c r="U495" s="159"/>
      <c r="V495" s="159"/>
      <c r="W495" s="159"/>
      <c r="X495" s="159"/>
      <c r="Y495" s="159"/>
      <c r="Z495" s="148"/>
      <c r="AA495" s="148"/>
      <c r="AB495" s="148"/>
      <c r="AC495" s="148"/>
      <c r="AD495" s="148"/>
      <c r="AE495" s="148"/>
      <c r="AF495" s="148"/>
      <c r="AG495" s="148" t="s">
        <v>369</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3" x14ac:dyDescent="0.2">
      <c r="A496" s="155"/>
      <c r="B496" s="156"/>
      <c r="C496" s="274" t="s">
        <v>3306</v>
      </c>
      <c r="D496" s="275"/>
      <c r="E496" s="275"/>
      <c r="F496" s="275"/>
      <c r="G496" s="275"/>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369</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3" x14ac:dyDescent="0.2">
      <c r="A497" s="155"/>
      <c r="B497" s="156"/>
      <c r="C497" s="274" t="s">
        <v>3307</v>
      </c>
      <c r="D497" s="275"/>
      <c r="E497" s="275"/>
      <c r="F497" s="275"/>
      <c r="G497" s="275"/>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369</v>
      </c>
      <c r="AH497" s="148"/>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3" x14ac:dyDescent="0.2">
      <c r="A498" s="155"/>
      <c r="B498" s="156"/>
      <c r="C498" s="274" t="s">
        <v>3207</v>
      </c>
      <c r="D498" s="275"/>
      <c r="E498" s="275"/>
      <c r="F498" s="275"/>
      <c r="G498" s="275"/>
      <c r="H498" s="159"/>
      <c r="I498" s="159"/>
      <c r="J498" s="159"/>
      <c r="K498" s="159"/>
      <c r="L498" s="159"/>
      <c r="M498" s="159"/>
      <c r="N498" s="158"/>
      <c r="O498" s="158"/>
      <c r="P498" s="158"/>
      <c r="Q498" s="158"/>
      <c r="R498" s="159"/>
      <c r="S498" s="159"/>
      <c r="T498" s="159"/>
      <c r="U498" s="159"/>
      <c r="V498" s="159"/>
      <c r="W498" s="159"/>
      <c r="X498" s="159"/>
      <c r="Y498" s="159"/>
      <c r="Z498" s="148"/>
      <c r="AA498" s="148"/>
      <c r="AB498" s="148"/>
      <c r="AC498" s="148"/>
      <c r="AD498" s="148"/>
      <c r="AE498" s="148"/>
      <c r="AF498" s="148"/>
      <c r="AG498" s="148" t="s">
        <v>369</v>
      </c>
      <c r="AH498" s="148"/>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3" x14ac:dyDescent="0.2">
      <c r="A499" s="155"/>
      <c r="B499" s="156"/>
      <c r="C499" s="274" t="s">
        <v>3208</v>
      </c>
      <c r="D499" s="275"/>
      <c r="E499" s="275"/>
      <c r="F499" s="275"/>
      <c r="G499" s="275"/>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369</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3" x14ac:dyDescent="0.2">
      <c r="A500" s="155"/>
      <c r="B500" s="156"/>
      <c r="C500" s="274" t="s">
        <v>772</v>
      </c>
      <c r="D500" s="275"/>
      <c r="E500" s="275"/>
      <c r="F500" s="275"/>
      <c r="G500" s="275"/>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369</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3" x14ac:dyDescent="0.2">
      <c r="A501" s="155"/>
      <c r="B501" s="156"/>
      <c r="C501" s="274" t="s">
        <v>3223</v>
      </c>
      <c r="D501" s="275"/>
      <c r="E501" s="275"/>
      <c r="F501" s="275"/>
      <c r="G501" s="275"/>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369</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3" x14ac:dyDescent="0.2">
      <c r="A502" s="155"/>
      <c r="B502" s="156"/>
      <c r="C502" s="274" t="s">
        <v>181</v>
      </c>
      <c r="D502" s="275"/>
      <c r="E502" s="275"/>
      <c r="F502" s="275"/>
      <c r="G502" s="275"/>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369</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274" t="s">
        <v>3224</v>
      </c>
      <c r="D503" s="275"/>
      <c r="E503" s="275"/>
      <c r="F503" s="275"/>
      <c r="G503" s="275"/>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369</v>
      </c>
      <c r="AH503" s="148"/>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2">
      <c r="A504" s="155"/>
      <c r="B504" s="156"/>
      <c r="C504" s="274" t="s">
        <v>3243</v>
      </c>
      <c r="D504" s="275"/>
      <c r="E504" s="275"/>
      <c r="F504" s="275"/>
      <c r="G504" s="275"/>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369</v>
      </c>
      <c r="AH504" s="148"/>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
      <c r="A505" s="155"/>
      <c r="B505" s="156"/>
      <c r="C505" s="274" t="s">
        <v>3244</v>
      </c>
      <c r="D505" s="275"/>
      <c r="E505" s="275"/>
      <c r="F505" s="275"/>
      <c r="G505" s="275"/>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369</v>
      </c>
      <c r="AH505" s="148"/>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2">
      <c r="A506" s="155"/>
      <c r="B506" s="156"/>
      <c r="C506" s="274" t="s">
        <v>3257</v>
      </c>
      <c r="D506" s="275"/>
      <c r="E506" s="275"/>
      <c r="F506" s="275"/>
      <c r="G506" s="275"/>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369</v>
      </c>
      <c r="AH506" s="148"/>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3" x14ac:dyDescent="0.2">
      <c r="A507" s="155"/>
      <c r="B507" s="156"/>
      <c r="C507" s="274" t="s">
        <v>185</v>
      </c>
      <c r="D507" s="275"/>
      <c r="E507" s="275"/>
      <c r="F507" s="275"/>
      <c r="G507" s="275"/>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369</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3" x14ac:dyDescent="0.2">
      <c r="A508" s="155"/>
      <c r="B508" s="156"/>
      <c r="C508" s="274" t="s">
        <v>3308</v>
      </c>
      <c r="D508" s="275"/>
      <c r="E508" s="275"/>
      <c r="F508" s="275"/>
      <c r="G508" s="275"/>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369</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3" x14ac:dyDescent="0.2">
      <c r="A509" s="155"/>
      <c r="B509" s="156"/>
      <c r="C509" s="274" t="s">
        <v>3309</v>
      </c>
      <c r="D509" s="275"/>
      <c r="E509" s="275"/>
      <c r="F509" s="275"/>
      <c r="G509" s="275"/>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369</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3" x14ac:dyDescent="0.2">
      <c r="A510" s="155"/>
      <c r="B510" s="156"/>
      <c r="C510" s="274" t="s">
        <v>3233</v>
      </c>
      <c r="D510" s="275"/>
      <c r="E510" s="275"/>
      <c r="F510" s="275"/>
      <c r="G510" s="275"/>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369</v>
      </c>
      <c r="AH510" s="148"/>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2">
      <c r="A511" s="155"/>
      <c r="B511" s="156"/>
      <c r="C511" s="274" t="s">
        <v>3234</v>
      </c>
      <c r="D511" s="275"/>
      <c r="E511" s="275"/>
      <c r="F511" s="275"/>
      <c r="G511" s="275"/>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369</v>
      </c>
      <c r="AH511" s="148"/>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3" x14ac:dyDescent="0.2">
      <c r="A512" s="155"/>
      <c r="B512" s="156"/>
      <c r="C512" s="274" t="s">
        <v>3224</v>
      </c>
      <c r="D512" s="275"/>
      <c r="E512" s="275"/>
      <c r="F512" s="275"/>
      <c r="G512" s="275"/>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369</v>
      </c>
      <c r="AH512" s="148"/>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2" x14ac:dyDescent="0.2">
      <c r="A513" s="155"/>
      <c r="B513" s="156"/>
      <c r="C513" s="206" t="s">
        <v>3480</v>
      </c>
      <c r="D513" s="198"/>
      <c r="E513" s="199"/>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481</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3" x14ac:dyDescent="0.2">
      <c r="A514" s="155"/>
      <c r="B514" s="156"/>
      <c r="C514" s="206" t="s">
        <v>3465</v>
      </c>
      <c r="D514" s="198"/>
      <c r="E514" s="199">
        <v>365</v>
      </c>
      <c r="F514" s="159"/>
      <c r="G514" s="159"/>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481</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ht="22.5" outlineLevel="1" x14ac:dyDescent="0.2">
      <c r="A515" s="177">
        <v>68</v>
      </c>
      <c r="B515" s="178" t="s">
        <v>3481</v>
      </c>
      <c r="C515" s="193" t="s">
        <v>3482</v>
      </c>
      <c r="D515" s="179" t="s">
        <v>549</v>
      </c>
      <c r="E515" s="180">
        <v>100</v>
      </c>
      <c r="F515" s="181"/>
      <c r="G515" s="182">
        <f>ROUND(E515*F515,2)</f>
        <v>0</v>
      </c>
      <c r="H515" s="181"/>
      <c r="I515" s="182">
        <f>ROUND(E515*H515,2)</f>
        <v>0</v>
      </c>
      <c r="J515" s="181"/>
      <c r="K515" s="182">
        <f>ROUND(E515*J515,2)</f>
        <v>0</v>
      </c>
      <c r="L515" s="182">
        <v>12</v>
      </c>
      <c r="M515" s="182">
        <f>G515*(1+L515/100)</f>
        <v>0</v>
      </c>
      <c r="N515" s="180">
        <v>0</v>
      </c>
      <c r="O515" s="180">
        <f>ROUND(E515*N515,2)</f>
        <v>0</v>
      </c>
      <c r="P515" s="180">
        <v>0</v>
      </c>
      <c r="Q515" s="180">
        <f>ROUND(E515*P515,2)</f>
        <v>0</v>
      </c>
      <c r="R515" s="182"/>
      <c r="S515" s="182" t="s">
        <v>3138</v>
      </c>
      <c r="T515" s="183" t="s">
        <v>3139</v>
      </c>
      <c r="U515" s="159">
        <v>0</v>
      </c>
      <c r="V515" s="159">
        <f>ROUND(E515*U515,2)</f>
        <v>0</v>
      </c>
      <c r="W515" s="159"/>
      <c r="X515" s="159" t="s">
        <v>411</v>
      </c>
      <c r="Y515" s="159" t="s">
        <v>366</v>
      </c>
      <c r="Z515" s="148"/>
      <c r="AA515" s="148"/>
      <c r="AB515" s="148"/>
      <c r="AC515" s="148"/>
      <c r="AD515" s="148"/>
      <c r="AE515" s="148"/>
      <c r="AF515" s="148"/>
      <c r="AG515" s="148" t="s">
        <v>3140</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2" x14ac:dyDescent="0.2">
      <c r="A516" s="155"/>
      <c r="B516" s="156"/>
      <c r="C516" s="283" t="s">
        <v>3483</v>
      </c>
      <c r="D516" s="284"/>
      <c r="E516" s="284"/>
      <c r="F516" s="284"/>
      <c r="G516" s="284"/>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369</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2" x14ac:dyDescent="0.2">
      <c r="A517" s="155"/>
      <c r="B517" s="156"/>
      <c r="C517" s="206" t="s">
        <v>3433</v>
      </c>
      <c r="D517" s="198"/>
      <c r="E517" s="199"/>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481</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3" x14ac:dyDescent="0.2">
      <c r="A518" s="155"/>
      <c r="B518" s="156"/>
      <c r="C518" s="206" t="s">
        <v>3416</v>
      </c>
      <c r="D518" s="198"/>
      <c r="E518" s="199">
        <v>100</v>
      </c>
      <c r="F518" s="159"/>
      <c r="G518" s="159"/>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481</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1" x14ac:dyDescent="0.2">
      <c r="A519" s="177">
        <v>69</v>
      </c>
      <c r="B519" s="178" t="s">
        <v>3484</v>
      </c>
      <c r="C519" s="193" t="s">
        <v>3485</v>
      </c>
      <c r="D519" s="179" t="s">
        <v>549</v>
      </c>
      <c r="E519" s="180">
        <v>100</v>
      </c>
      <c r="F519" s="181"/>
      <c r="G519" s="182">
        <f>ROUND(E519*F519,2)</f>
        <v>0</v>
      </c>
      <c r="H519" s="181"/>
      <c r="I519" s="182">
        <f>ROUND(E519*H519,2)</f>
        <v>0</v>
      </c>
      <c r="J519" s="181"/>
      <c r="K519" s="182">
        <f>ROUND(E519*J519,2)</f>
        <v>0</v>
      </c>
      <c r="L519" s="182">
        <v>12</v>
      </c>
      <c r="M519" s="182">
        <f>G519*(1+L519/100)</f>
        <v>0</v>
      </c>
      <c r="N519" s="180">
        <v>1E-4</v>
      </c>
      <c r="O519" s="180">
        <f>ROUND(E519*N519,2)</f>
        <v>0.01</v>
      </c>
      <c r="P519" s="180">
        <v>0</v>
      </c>
      <c r="Q519" s="180">
        <f>ROUND(E519*P519,2)</f>
        <v>0</v>
      </c>
      <c r="R519" s="182"/>
      <c r="S519" s="182" t="s">
        <v>3138</v>
      </c>
      <c r="T519" s="183" t="s">
        <v>3139</v>
      </c>
      <c r="U519" s="159">
        <v>0</v>
      </c>
      <c r="V519" s="159">
        <f>ROUND(E519*U519,2)</f>
        <v>0</v>
      </c>
      <c r="W519" s="159"/>
      <c r="X519" s="159" t="s">
        <v>567</v>
      </c>
      <c r="Y519" s="159" t="s">
        <v>366</v>
      </c>
      <c r="Z519" s="148"/>
      <c r="AA519" s="148"/>
      <c r="AB519" s="148"/>
      <c r="AC519" s="148"/>
      <c r="AD519" s="148"/>
      <c r="AE519" s="148"/>
      <c r="AF519" s="148"/>
      <c r="AG519" s="148" t="s">
        <v>3163</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2" x14ac:dyDescent="0.2">
      <c r="A520" s="155"/>
      <c r="B520" s="156"/>
      <c r="C520" s="283" t="s">
        <v>3486</v>
      </c>
      <c r="D520" s="284"/>
      <c r="E520" s="284"/>
      <c r="F520" s="284"/>
      <c r="G520" s="284"/>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369</v>
      </c>
      <c r="AH520" s="148"/>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
      <c r="A521" s="155"/>
      <c r="B521" s="156"/>
      <c r="C521" s="274" t="s">
        <v>3416</v>
      </c>
      <c r="D521" s="275"/>
      <c r="E521" s="275"/>
      <c r="F521" s="275"/>
      <c r="G521" s="275"/>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369</v>
      </c>
      <c r="AH521" s="148"/>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2">
      <c r="A522" s="155"/>
      <c r="B522" s="156"/>
      <c r="C522" s="274" t="s">
        <v>3224</v>
      </c>
      <c r="D522" s="275"/>
      <c r="E522" s="275"/>
      <c r="F522" s="275"/>
      <c r="G522" s="275"/>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369</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2" x14ac:dyDescent="0.2">
      <c r="A523" s="155"/>
      <c r="B523" s="156"/>
      <c r="C523" s="206" t="s">
        <v>3487</v>
      </c>
      <c r="D523" s="198"/>
      <c r="E523" s="199"/>
      <c r="F523" s="159"/>
      <c r="G523" s="159"/>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481</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2">
      <c r="A524" s="155"/>
      <c r="B524" s="156"/>
      <c r="C524" s="206" t="s">
        <v>3416</v>
      </c>
      <c r="D524" s="198"/>
      <c r="E524" s="199">
        <v>100</v>
      </c>
      <c r="F524" s="159"/>
      <c r="G524" s="159"/>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481</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ht="22.5" outlineLevel="1" x14ac:dyDescent="0.2">
      <c r="A525" s="177">
        <v>70</v>
      </c>
      <c r="B525" s="178" t="s">
        <v>3488</v>
      </c>
      <c r="C525" s="193" t="s">
        <v>3489</v>
      </c>
      <c r="D525" s="179" t="s">
        <v>549</v>
      </c>
      <c r="E525" s="180">
        <v>40</v>
      </c>
      <c r="F525" s="181"/>
      <c r="G525" s="182">
        <f>ROUND(E525*F525,2)</f>
        <v>0</v>
      </c>
      <c r="H525" s="181"/>
      <c r="I525" s="182">
        <f>ROUND(E525*H525,2)</f>
        <v>0</v>
      </c>
      <c r="J525" s="181"/>
      <c r="K525" s="182">
        <f>ROUND(E525*J525,2)</f>
        <v>0</v>
      </c>
      <c r="L525" s="182">
        <v>12</v>
      </c>
      <c r="M525" s="182">
        <f>G525*(1+L525/100)</f>
        <v>0</v>
      </c>
      <c r="N525" s="180">
        <v>0</v>
      </c>
      <c r="O525" s="180">
        <f>ROUND(E525*N525,2)</f>
        <v>0</v>
      </c>
      <c r="P525" s="180">
        <v>0</v>
      </c>
      <c r="Q525" s="180">
        <f>ROUND(E525*P525,2)</f>
        <v>0</v>
      </c>
      <c r="R525" s="182"/>
      <c r="S525" s="182" t="s">
        <v>3138</v>
      </c>
      <c r="T525" s="183" t="s">
        <v>3139</v>
      </c>
      <c r="U525" s="159">
        <v>0</v>
      </c>
      <c r="V525" s="159">
        <f>ROUND(E525*U525,2)</f>
        <v>0</v>
      </c>
      <c r="W525" s="159"/>
      <c r="X525" s="159" t="s">
        <v>411</v>
      </c>
      <c r="Y525" s="159" t="s">
        <v>366</v>
      </c>
      <c r="Z525" s="148"/>
      <c r="AA525" s="148"/>
      <c r="AB525" s="148"/>
      <c r="AC525" s="148"/>
      <c r="AD525" s="148"/>
      <c r="AE525" s="148"/>
      <c r="AF525" s="148"/>
      <c r="AG525" s="148" t="s">
        <v>3140</v>
      </c>
      <c r="AH525" s="148"/>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2" x14ac:dyDescent="0.2">
      <c r="A526" s="155"/>
      <c r="B526" s="156"/>
      <c r="C526" s="283" t="s">
        <v>3490</v>
      </c>
      <c r="D526" s="284"/>
      <c r="E526" s="284"/>
      <c r="F526" s="284"/>
      <c r="G526" s="284"/>
      <c r="H526" s="159"/>
      <c r="I526" s="159"/>
      <c r="J526" s="159"/>
      <c r="K526" s="159"/>
      <c r="L526" s="159"/>
      <c r="M526" s="159"/>
      <c r="N526" s="158"/>
      <c r="O526" s="158"/>
      <c r="P526" s="158"/>
      <c r="Q526" s="158"/>
      <c r="R526" s="159"/>
      <c r="S526" s="159"/>
      <c r="T526" s="159"/>
      <c r="U526" s="159"/>
      <c r="V526" s="159"/>
      <c r="W526" s="159"/>
      <c r="X526" s="159"/>
      <c r="Y526" s="159"/>
      <c r="Z526" s="148"/>
      <c r="AA526" s="148"/>
      <c r="AB526" s="148"/>
      <c r="AC526" s="148"/>
      <c r="AD526" s="148"/>
      <c r="AE526" s="148"/>
      <c r="AF526" s="148"/>
      <c r="AG526" s="148" t="s">
        <v>369</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3" x14ac:dyDescent="0.2">
      <c r="A527" s="155"/>
      <c r="B527" s="156"/>
      <c r="C527" s="274" t="s">
        <v>3491</v>
      </c>
      <c r="D527" s="275"/>
      <c r="E527" s="275"/>
      <c r="F527" s="275"/>
      <c r="G527" s="275"/>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369</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3" x14ac:dyDescent="0.2">
      <c r="A528" s="155"/>
      <c r="B528" s="156"/>
      <c r="C528" s="274" t="s">
        <v>3330</v>
      </c>
      <c r="D528" s="275"/>
      <c r="E528" s="275"/>
      <c r="F528" s="275"/>
      <c r="G528" s="275"/>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369</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3" x14ac:dyDescent="0.2">
      <c r="A529" s="155"/>
      <c r="B529" s="156"/>
      <c r="C529" s="274" t="s">
        <v>3224</v>
      </c>
      <c r="D529" s="275"/>
      <c r="E529" s="275"/>
      <c r="F529" s="275"/>
      <c r="G529" s="275"/>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369</v>
      </c>
      <c r="AH529" s="148"/>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2" x14ac:dyDescent="0.2">
      <c r="A530" s="155"/>
      <c r="B530" s="156"/>
      <c r="C530" s="206" t="s">
        <v>3492</v>
      </c>
      <c r="D530" s="198"/>
      <c r="E530" s="199"/>
      <c r="F530" s="159"/>
      <c r="G530" s="159"/>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481</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3" x14ac:dyDescent="0.2">
      <c r="A531" s="155"/>
      <c r="B531" s="156"/>
      <c r="C531" s="206" t="s">
        <v>3330</v>
      </c>
      <c r="D531" s="198"/>
      <c r="E531" s="199">
        <v>40</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481</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ht="22.5" outlineLevel="1" x14ac:dyDescent="0.2">
      <c r="A532" s="177">
        <v>71</v>
      </c>
      <c r="B532" s="178" t="s">
        <v>3493</v>
      </c>
      <c r="C532" s="193" t="s">
        <v>3494</v>
      </c>
      <c r="D532" s="179" t="s">
        <v>549</v>
      </c>
      <c r="E532" s="180">
        <v>40</v>
      </c>
      <c r="F532" s="181"/>
      <c r="G532" s="182">
        <f>ROUND(E532*F532,2)</f>
        <v>0</v>
      </c>
      <c r="H532" s="181"/>
      <c r="I532" s="182">
        <f>ROUND(E532*H532,2)</f>
        <v>0</v>
      </c>
      <c r="J532" s="181"/>
      <c r="K532" s="182">
        <f>ROUND(E532*J532,2)</f>
        <v>0</v>
      </c>
      <c r="L532" s="182">
        <v>12</v>
      </c>
      <c r="M532" s="182">
        <f>G532*(1+L532/100)</f>
        <v>0</v>
      </c>
      <c r="N532" s="180">
        <v>3.5E-4</v>
      </c>
      <c r="O532" s="180">
        <f>ROUND(E532*N532,2)</f>
        <v>0.01</v>
      </c>
      <c r="P532" s="180">
        <v>0</v>
      </c>
      <c r="Q532" s="180">
        <f>ROUND(E532*P532,2)</f>
        <v>0</v>
      </c>
      <c r="R532" s="182"/>
      <c r="S532" s="182" t="s">
        <v>3138</v>
      </c>
      <c r="T532" s="183" t="s">
        <v>3139</v>
      </c>
      <c r="U532" s="159">
        <v>0</v>
      </c>
      <c r="V532" s="159">
        <f>ROUND(E532*U532,2)</f>
        <v>0</v>
      </c>
      <c r="W532" s="159"/>
      <c r="X532" s="159" t="s">
        <v>567</v>
      </c>
      <c r="Y532" s="159" t="s">
        <v>366</v>
      </c>
      <c r="Z532" s="148"/>
      <c r="AA532" s="148"/>
      <c r="AB532" s="148"/>
      <c r="AC532" s="148"/>
      <c r="AD532" s="148"/>
      <c r="AE532" s="148"/>
      <c r="AF532" s="148"/>
      <c r="AG532" s="148" t="s">
        <v>3163</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2" x14ac:dyDescent="0.2">
      <c r="A533" s="155"/>
      <c r="B533" s="156"/>
      <c r="C533" s="206" t="s">
        <v>3449</v>
      </c>
      <c r="D533" s="198"/>
      <c r="E533" s="199"/>
      <c r="F533" s="159"/>
      <c r="G533" s="15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481</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2">
      <c r="A534" s="155"/>
      <c r="B534" s="156"/>
      <c r="C534" s="206" t="s">
        <v>3330</v>
      </c>
      <c r="D534" s="198"/>
      <c r="E534" s="199">
        <v>40</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481</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ht="22.5" outlineLevel="1" x14ac:dyDescent="0.2">
      <c r="A535" s="177">
        <v>72</v>
      </c>
      <c r="B535" s="178" t="s">
        <v>3495</v>
      </c>
      <c r="C535" s="193" t="s">
        <v>3496</v>
      </c>
      <c r="D535" s="179" t="s">
        <v>549</v>
      </c>
      <c r="E535" s="180">
        <v>40</v>
      </c>
      <c r="F535" s="181"/>
      <c r="G535" s="182">
        <f>ROUND(E535*F535,2)</f>
        <v>0</v>
      </c>
      <c r="H535" s="181"/>
      <c r="I535" s="182">
        <f>ROUND(E535*H535,2)</f>
        <v>0</v>
      </c>
      <c r="J535" s="181"/>
      <c r="K535" s="182">
        <f>ROUND(E535*J535,2)</f>
        <v>0</v>
      </c>
      <c r="L535" s="182">
        <v>12</v>
      </c>
      <c r="M535" s="182">
        <f>G535*(1+L535/100)</f>
        <v>0</v>
      </c>
      <c r="N535" s="180">
        <v>1.9000000000000001E-4</v>
      </c>
      <c r="O535" s="180">
        <f>ROUND(E535*N535,2)</f>
        <v>0.01</v>
      </c>
      <c r="P535" s="180">
        <v>0</v>
      </c>
      <c r="Q535" s="180">
        <f>ROUND(E535*P535,2)</f>
        <v>0</v>
      </c>
      <c r="R535" s="182"/>
      <c r="S535" s="182" t="s">
        <v>3138</v>
      </c>
      <c r="T535" s="183" t="s">
        <v>3139</v>
      </c>
      <c r="U535" s="159">
        <v>0</v>
      </c>
      <c r="V535" s="159">
        <f>ROUND(E535*U535,2)</f>
        <v>0</v>
      </c>
      <c r="W535" s="159"/>
      <c r="X535" s="159" t="s">
        <v>567</v>
      </c>
      <c r="Y535" s="159" t="s">
        <v>366</v>
      </c>
      <c r="Z535" s="148"/>
      <c r="AA535" s="148"/>
      <c r="AB535" s="148"/>
      <c r="AC535" s="148"/>
      <c r="AD535" s="148"/>
      <c r="AE535" s="148"/>
      <c r="AF535" s="148"/>
      <c r="AG535" s="148" t="s">
        <v>3163</v>
      </c>
      <c r="AH535" s="148"/>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2" x14ac:dyDescent="0.2">
      <c r="A536" s="155"/>
      <c r="B536" s="156"/>
      <c r="C536" s="206" t="s">
        <v>3449</v>
      </c>
      <c r="D536" s="198"/>
      <c r="E536" s="199"/>
      <c r="F536" s="159"/>
      <c r="G536" s="159"/>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481</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3" x14ac:dyDescent="0.2">
      <c r="A537" s="155"/>
      <c r="B537" s="156"/>
      <c r="C537" s="206" t="s">
        <v>3330</v>
      </c>
      <c r="D537" s="198"/>
      <c r="E537" s="199">
        <v>40</v>
      </c>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481</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ht="33.75" outlineLevel="1" x14ac:dyDescent="0.2">
      <c r="A538" s="177">
        <v>73</v>
      </c>
      <c r="B538" s="178" t="s">
        <v>3497</v>
      </c>
      <c r="C538" s="193" t="s">
        <v>3498</v>
      </c>
      <c r="D538" s="179" t="s">
        <v>457</v>
      </c>
      <c r="E538" s="180">
        <v>364</v>
      </c>
      <c r="F538" s="181"/>
      <c r="G538" s="182">
        <f>ROUND(E538*F538,2)</f>
        <v>0</v>
      </c>
      <c r="H538" s="181"/>
      <c r="I538" s="182">
        <f>ROUND(E538*H538,2)</f>
        <v>0</v>
      </c>
      <c r="J538" s="181"/>
      <c r="K538" s="182">
        <f>ROUND(E538*J538,2)</f>
        <v>0</v>
      </c>
      <c r="L538" s="182">
        <v>12</v>
      </c>
      <c r="M538" s="182">
        <f>G538*(1+L538/100)</f>
        <v>0</v>
      </c>
      <c r="N538" s="180">
        <v>0</v>
      </c>
      <c r="O538" s="180">
        <f>ROUND(E538*N538,2)</f>
        <v>0</v>
      </c>
      <c r="P538" s="180">
        <v>0</v>
      </c>
      <c r="Q538" s="180">
        <f>ROUND(E538*P538,2)</f>
        <v>0</v>
      </c>
      <c r="R538" s="182"/>
      <c r="S538" s="182" t="s">
        <v>3138</v>
      </c>
      <c r="T538" s="183" t="s">
        <v>3139</v>
      </c>
      <c r="U538" s="159">
        <v>0</v>
      </c>
      <c r="V538" s="159">
        <f>ROUND(E538*U538,2)</f>
        <v>0</v>
      </c>
      <c r="W538" s="159"/>
      <c r="X538" s="159" t="s">
        <v>411</v>
      </c>
      <c r="Y538" s="159" t="s">
        <v>366</v>
      </c>
      <c r="Z538" s="148"/>
      <c r="AA538" s="148"/>
      <c r="AB538" s="148"/>
      <c r="AC538" s="148"/>
      <c r="AD538" s="148"/>
      <c r="AE538" s="148"/>
      <c r="AF538" s="148"/>
      <c r="AG538" s="148" t="s">
        <v>3140</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2" x14ac:dyDescent="0.2">
      <c r="A539" s="155"/>
      <c r="B539" s="156"/>
      <c r="C539" s="283" t="s">
        <v>3499</v>
      </c>
      <c r="D539" s="284"/>
      <c r="E539" s="284"/>
      <c r="F539" s="284"/>
      <c r="G539" s="284"/>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369</v>
      </c>
      <c r="AH539" s="148"/>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
      <c r="A540" s="155"/>
      <c r="B540" s="156"/>
      <c r="C540" s="274" t="s">
        <v>3306</v>
      </c>
      <c r="D540" s="275"/>
      <c r="E540" s="275"/>
      <c r="F540" s="275"/>
      <c r="G540" s="275"/>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369</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
      <c r="A541" s="155"/>
      <c r="B541" s="156"/>
      <c r="C541" s="274" t="s">
        <v>3307</v>
      </c>
      <c r="D541" s="275"/>
      <c r="E541" s="275"/>
      <c r="F541" s="275"/>
      <c r="G541" s="275"/>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369</v>
      </c>
      <c r="AH541" s="148"/>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
      <c r="A542" s="155"/>
      <c r="B542" s="156"/>
      <c r="C542" s="274" t="s">
        <v>3207</v>
      </c>
      <c r="D542" s="275"/>
      <c r="E542" s="275"/>
      <c r="F542" s="275"/>
      <c r="G542" s="275"/>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369</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3" x14ac:dyDescent="0.2">
      <c r="A543" s="155"/>
      <c r="B543" s="156"/>
      <c r="C543" s="274" t="s">
        <v>3208</v>
      </c>
      <c r="D543" s="275"/>
      <c r="E543" s="275"/>
      <c r="F543" s="275"/>
      <c r="G543" s="275"/>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369</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
      <c r="A544" s="155"/>
      <c r="B544" s="156"/>
      <c r="C544" s="274" t="s">
        <v>772</v>
      </c>
      <c r="D544" s="275"/>
      <c r="E544" s="275"/>
      <c r="F544" s="275"/>
      <c r="G544" s="275"/>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369</v>
      </c>
      <c r="AH544" s="148"/>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
      <c r="A545" s="155"/>
      <c r="B545" s="156"/>
      <c r="C545" s="274" t="s">
        <v>3223</v>
      </c>
      <c r="D545" s="275"/>
      <c r="E545" s="275"/>
      <c r="F545" s="275"/>
      <c r="G545" s="275"/>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369</v>
      </c>
      <c r="AH545" s="148"/>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
      <c r="A546" s="155"/>
      <c r="B546" s="156"/>
      <c r="C546" s="274" t="s">
        <v>181</v>
      </c>
      <c r="D546" s="275"/>
      <c r="E546" s="275"/>
      <c r="F546" s="275"/>
      <c r="G546" s="275"/>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369</v>
      </c>
      <c r="AH546" s="148"/>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
      <c r="A547" s="155"/>
      <c r="B547" s="156"/>
      <c r="C547" s="274" t="s">
        <v>3224</v>
      </c>
      <c r="D547" s="275"/>
      <c r="E547" s="275"/>
      <c r="F547" s="275"/>
      <c r="G547" s="275"/>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369</v>
      </c>
      <c r="AH547" s="148"/>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274" t="s">
        <v>3243</v>
      </c>
      <c r="D548" s="275"/>
      <c r="E548" s="275"/>
      <c r="F548" s="275"/>
      <c r="G548" s="275"/>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369</v>
      </c>
      <c r="AH548" s="148"/>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2">
      <c r="A549" s="155"/>
      <c r="B549" s="156"/>
      <c r="C549" s="274" t="s">
        <v>3244</v>
      </c>
      <c r="D549" s="275"/>
      <c r="E549" s="275"/>
      <c r="F549" s="275"/>
      <c r="G549" s="275"/>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369</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
      <c r="A550" s="155"/>
      <c r="B550" s="156"/>
      <c r="C550" s="274" t="s">
        <v>3257</v>
      </c>
      <c r="D550" s="275"/>
      <c r="E550" s="275"/>
      <c r="F550" s="275"/>
      <c r="G550" s="275"/>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369</v>
      </c>
      <c r="AH550" s="148"/>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
      <c r="A551" s="155"/>
      <c r="B551" s="156"/>
      <c r="C551" s="274" t="s">
        <v>185</v>
      </c>
      <c r="D551" s="275"/>
      <c r="E551" s="275"/>
      <c r="F551" s="275"/>
      <c r="G551" s="275"/>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369</v>
      </c>
      <c r="AH551" s="148"/>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
      <c r="A552" s="155"/>
      <c r="B552" s="156"/>
      <c r="C552" s="274" t="s">
        <v>3308</v>
      </c>
      <c r="D552" s="275"/>
      <c r="E552" s="275"/>
      <c r="F552" s="275"/>
      <c r="G552" s="275"/>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369</v>
      </c>
      <c r="AH552" s="148"/>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3" x14ac:dyDescent="0.2">
      <c r="A553" s="155"/>
      <c r="B553" s="156"/>
      <c r="C553" s="274" t="s">
        <v>3309</v>
      </c>
      <c r="D553" s="275"/>
      <c r="E553" s="275"/>
      <c r="F553" s="275"/>
      <c r="G553" s="275"/>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369</v>
      </c>
      <c r="AH553" s="148"/>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3" x14ac:dyDescent="0.2">
      <c r="A554" s="155"/>
      <c r="B554" s="156"/>
      <c r="C554" s="274" t="s">
        <v>3233</v>
      </c>
      <c r="D554" s="275"/>
      <c r="E554" s="275"/>
      <c r="F554" s="275"/>
      <c r="G554" s="275"/>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369</v>
      </c>
      <c r="AH554" s="148"/>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2">
      <c r="A555" s="155"/>
      <c r="B555" s="156"/>
      <c r="C555" s="274" t="s">
        <v>3234</v>
      </c>
      <c r="D555" s="275"/>
      <c r="E555" s="275"/>
      <c r="F555" s="275"/>
      <c r="G555" s="275"/>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369</v>
      </c>
      <c r="AH555" s="148"/>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274" t="s">
        <v>3224</v>
      </c>
      <c r="D556" s="275"/>
      <c r="E556" s="275"/>
      <c r="F556" s="275"/>
      <c r="G556" s="275"/>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369</v>
      </c>
      <c r="AH556" s="148"/>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274" t="s">
        <v>3319</v>
      </c>
      <c r="D557" s="275"/>
      <c r="E557" s="275"/>
      <c r="F557" s="275"/>
      <c r="G557" s="275"/>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369</v>
      </c>
      <c r="AH557" s="148"/>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274" t="s">
        <v>3320</v>
      </c>
      <c r="D558" s="275"/>
      <c r="E558" s="275"/>
      <c r="F558" s="275"/>
      <c r="G558" s="275"/>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369</v>
      </c>
      <c r="AH558" s="148"/>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3" x14ac:dyDescent="0.2">
      <c r="A559" s="155"/>
      <c r="B559" s="156"/>
      <c r="C559" s="274" t="s">
        <v>3321</v>
      </c>
      <c r="D559" s="275"/>
      <c r="E559" s="275"/>
      <c r="F559" s="275"/>
      <c r="G559" s="275"/>
      <c r="H559" s="159"/>
      <c r="I559" s="159"/>
      <c r="J559" s="159"/>
      <c r="K559" s="159"/>
      <c r="L559" s="159"/>
      <c r="M559" s="159"/>
      <c r="N559" s="158"/>
      <c r="O559" s="158"/>
      <c r="P559" s="158"/>
      <c r="Q559" s="158"/>
      <c r="R559" s="159"/>
      <c r="S559" s="159"/>
      <c r="T559" s="159"/>
      <c r="U559" s="159"/>
      <c r="V559" s="159"/>
      <c r="W559" s="159"/>
      <c r="X559" s="159"/>
      <c r="Y559" s="159"/>
      <c r="Z559" s="148"/>
      <c r="AA559" s="148"/>
      <c r="AB559" s="148"/>
      <c r="AC559" s="148"/>
      <c r="AD559" s="148"/>
      <c r="AE559" s="148"/>
      <c r="AF559" s="148"/>
      <c r="AG559" s="148" t="s">
        <v>369</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3" x14ac:dyDescent="0.2">
      <c r="A560" s="155"/>
      <c r="B560" s="156"/>
      <c r="C560" s="274" t="s">
        <v>3322</v>
      </c>
      <c r="D560" s="275"/>
      <c r="E560" s="275"/>
      <c r="F560" s="275"/>
      <c r="G560" s="275"/>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369</v>
      </c>
      <c r="AH560" s="148"/>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274" t="s">
        <v>3209</v>
      </c>
      <c r="D561" s="275"/>
      <c r="E561" s="275"/>
      <c r="F561" s="275"/>
      <c r="G561" s="275"/>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369</v>
      </c>
      <c r="AH561" s="148"/>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
      <c r="A562" s="155"/>
      <c r="B562" s="156"/>
      <c r="C562" s="274" t="s">
        <v>3210</v>
      </c>
      <c r="D562" s="275"/>
      <c r="E562" s="275"/>
      <c r="F562" s="275"/>
      <c r="G562" s="275"/>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369</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
      <c r="A563" s="155"/>
      <c r="B563" s="156"/>
      <c r="C563" s="274" t="s">
        <v>3500</v>
      </c>
      <c r="D563" s="275"/>
      <c r="E563" s="275"/>
      <c r="F563" s="275"/>
      <c r="G563" s="275"/>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369</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
      <c r="A564" s="155"/>
      <c r="B564" s="156"/>
      <c r="C564" s="274" t="s">
        <v>3501</v>
      </c>
      <c r="D564" s="275"/>
      <c r="E564" s="275"/>
      <c r="F564" s="275"/>
      <c r="G564" s="275"/>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369</v>
      </c>
      <c r="AH564" s="148"/>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3" x14ac:dyDescent="0.2">
      <c r="A565" s="155"/>
      <c r="B565" s="156"/>
      <c r="C565" s="274" t="s">
        <v>3502</v>
      </c>
      <c r="D565" s="275"/>
      <c r="E565" s="275"/>
      <c r="F565" s="275"/>
      <c r="G565" s="275"/>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369</v>
      </c>
      <c r="AH565" s="148"/>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2">
      <c r="A566" s="155"/>
      <c r="B566" s="156"/>
      <c r="C566" s="274" t="s">
        <v>3503</v>
      </c>
      <c r="D566" s="275"/>
      <c r="E566" s="275"/>
      <c r="F566" s="275"/>
      <c r="G566" s="275"/>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369</v>
      </c>
      <c r="AH566" s="148"/>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
      <c r="A567" s="155"/>
      <c r="B567" s="156"/>
      <c r="C567" s="274" t="s">
        <v>3504</v>
      </c>
      <c r="D567" s="275"/>
      <c r="E567" s="275"/>
      <c r="F567" s="275"/>
      <c r="G567" s="275"/>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369</v>
      </c>
      <c r="AH567" s="148"/>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
      <c r="A568" s="155"/>
      <c r="B568" s="156"/>
      <c r="C568" s="274" t="s">
        <v>3505</v>
      </c>
      <c r="D568" s="275"/>
      <c r="E568" s="275"/>
      <c r="F568" s="275"/>
      <c r="G568" s="275"/>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369</v>
      </c>
      <c r="AH568" s="148"/>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
      <c r="A569" s="155"/>
      <c r="B569" s="156"/>
      <c r="C569" s="274" t="s">
        <v>3506</v>
      </c>
      <c r="D569" s="275"/>
      <c r="E569" s="275"/>
      <c r="F569" s="275"/>
      <c r="G569" s="275"/>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369</v>
      </c>
      <c r="AH569" s="148"/>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
      <c r="A570" s="155"/>
      <c r="B570" s="156"/>
      <c r="C570" s="274" t="s">
        <v>3507</v>
      </c>
      <c r="D570" s="275"/>
      <c r="E570" s="275"/>
      <c r="F570" s="275"/>
      <c r="G570" s="275"/>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369</v>
      </c>
      <c r="AH570" s="148"/>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2">
      <c r="A571" s="155"/>
      <c r="B571" s="156"/>
      <c r="C571" s="274" t="s">
        <v>3508</v>
      </c>
      <c r="D571" s="275"/>
      <c r="E571" s="275"/>
      <c r="F571" s="275"/>
      <c r="G571" s="275"/>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369</v>
      </c>
      <c r="AH571" s="148"/>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3" x14ac:dyDescent="0.2">
      <c r="A572" s="155"/>
      <c r="B572" s="156"/>
      <c r="C572" s="274" t="s">
        <v>3509</v>
      </c>
      <c r="D572" s="275"/>
      <c r="E572" s="275"/>
      <c r="F572" s="275"/>
      <c r="G572" s="275"/>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369</v>
      </c>
      <c r="AH572" s="148"/>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3" x14ac:dyDescent="0.2">
      <c r="A573" s="155"/>
      <c r="B573" s="156"/>
      <c r="C573" s="274" t="s">
        <v>3478</v>
      </c>
      <c r="D573" s="275"/>
      <c r="E573" s="275"/>
      <c r="F573" s="275"/>
      <c r="G573" s="275"/>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369</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3" x14ac:dyDescent="0.2">
      <c r="A574" s="155"/>
      <c r="B574" s="156"/>
      <c r="C574" s="274" t="s">
        <v>3510</v>
      </c>
      <c r="D574" s="275"/>
      <c r="E574" s="275"/>
      <c r="F574" s="275"/>
      <c r="G574" s="275"/>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369</v>
      </c>
      <c r="AH574" s="148"/>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3" x14ac:dyDescent="0.2">
      <c r="A575" s="155"/>
      <c r="B575" s="156"/>
      <c r="C575" s="274" t="s">
        <v>3511</v>
      </c>
      <c r="D575" s="275"/>
      <c r="E575" s="275"/>
      <c r="F575" s="275"/>
      <c r="G575" s="275"/>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369</v>
      </c>
      <c r="AH575" s="148"/>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3" x14ac:dyDescent="0.2">
      <c r="A576" s="155"/>
      <c r="B576" s="156"/>
      <c r="C576" s="274" t="s">
        <v>772</v>
      </c>
      <c r="D576" s="275"/>
      <c r="E576" s="275"/>
      <c r="F576" s="275"/>
      <c r="G576" s="275"/>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369</v>
      </c>
      <c r="AH576" s="148"/>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2" x14ac:dyDescent="0.2">
      <c r="A577" s="155"/>
      <c r="B577" s="156"/>
      <c r="C577" s="206" t="s">
        <v>3512</v>
      </c>
      <c r="D577" s="198"/>
      <c r="E577" s="199"/>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481</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3" x14ac:dyDescent="0.2">
      <c r="A578" s="155"/>
      <c r="B578" s="156"/>
      <c r="C578" s="206" t="s">
        <v>3362</v>
      </c>
      <c r="D578" s="198"/>
      <c r="E578" s="199"/>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481</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3" x14ac:dyDescent="0.2">
      <c r="A579" s="155"/>
      <c r="B579" s="156"/>
      <c r="C579" s="206" t="s">
        <v>3363</v>
      </c>
      <c r="D579" s="198"/>
      <c r="E579" s="199"/>
      <c r="F579" s="159"/>
      <c r="G579" s="159"/>
      <c r="H579" s="159"/>
      <c r="I579" s="159"/>
      <c r="J579" s="159"/>
      <c r="K579" s="159"/>
      <c r="L579" s="159"/>
      <c r="M579" s="159"/>
      <c r="N579" s="158"/>
      <c r="O579" s="158"/>
      <c r="P579" s="158"/>
      <c r="Q579" s="158"/>
      <c r="R579" s="159"/>
      <c r="S579" s="159"/>
      <c r="T579" s="159"/>
      <c r="U579" s="159"/>
      <c r="V579" s="159"/>
      <c r="W579" s="159"/>
      <c r="X579" s="159"/>
      <c r="Y579" s="159"/>
      <c r="Z579" s="148"/>
      <c r="AA579" s="148"/>
      <c r="AB579" s="148"/>
      <c r="AC579" s="148"/>
      <c r="AD579" s="148"/>
      <c r="AE579" s="148"/>
      <c r="AF579" s="148"/>
      <c r="AG579" s="148" t="s">
        <v>481</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3" x14ac:dyDescent="0.2">
      <c r="A580" s="155"/>
      <c r="B580" s="156"/>
      <c r="C580" s="206" t="s">
        <v>3364</v>
      </c>
      <c r="D580" s="198"/>
      <c r="E580" s="199"/>
      <c r="F580" s="159"/>
      <c r="G580" s="159"/>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481</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3" x14ac:dyDescent="0.2">
      <c r="A581" s="155"/>
      <c r="B581" s="156"/>
      <c r="C581" s="206" t="s">
        <v>3365</v>
      </c>
      <c r="D581" s="198"/>
      <c r="E581" s="199"/>
      <c r="F581" s="159"/>
      <c r="G581" s="159"/>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481</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3" x14ac:dyDescent="0.2">
      <c r="A582" s="155"/>
      <c r="B582" s="156"/>
      <c r="C582" s="206" t="s">
        <v>3366</v>
      </c>
      <c r="D582" s="198"/>
      <c r="E582" s="199"/>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481</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3" x14ac:dyDescent="0.2">
      <c r="A583" s="155"/>
      <c r="B583" s="156"/>
      <c r="C583" s="206" t="s">
        <v>3313</v>
      </c>
      <c r="D583" s="198"/>
      <c r="E583" s="199"/>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481</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3" x14ac:dyDescent="0.2">
      <c r="A584" s="155"/>
      <c r="B584" s="156"/>
      <c r="C584" s="206" t="s">
        <v>3235</v>
      </c>
      <c r="D584" s="198"/>
      <c r="E584" s="199"/>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481</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3" x14ac:dyDescent="0.2">
      <c r="A585" s="155"/>
      <c r="B585" s="156"/>
      <c r="C585" s="206" t="s">
        <v>3367</v>
      </c>
      <c r="D585" s="198"/>
      <c r="E585" s="199"/>
      <c r="F585" s="159"/>
      <c r="G585" s="159"/>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481</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3" x14ac:dyDescent="0.2">
      <c r="A586" s="155"/>
      <c r="B586" s="156"/>
      <c r="C586" s="206" t="s">
        <v>3368</v>
      </c>
      <c r="D586" s="198"/>
      <c r="E586" s="199"/>
      <c r="F586" s="159"/>
      <c r="G586" s="159"/>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481</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3" x14ac:dyDescent="0.2">
      <c r="A587" s="155"/>
      <c r="B587" s="156"/>
      <c r="C587" s="206" t="s">
        <v>3369</v>
      </c>
      <c r="D587" s="198"/>
      <c r="E587" s="199"/>
      <c r="F587" s="159"/>
      <c r="G587" s="159"/>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481</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3" x14ac:dyDescent="0.2">
      <c r="A588" s="155"/>
      <c r="B588" s="156"/>
      <c r="C588" s="206" t="s">
        <v>3513</v>
      </c>
      <c r="D588" s="198"/>
      <c r="E588" s="199"/>
      <c r="F588" s="159"/>
      <c r="G588" s="159"/>
      <c r="H588" s="159"/>
      <c r="I588" s="159"/>
      <c r="J588" s="159"/>
      <c r="K588" s="159"/>
      <c r="L588" s="159"/>
      <c r="M588" s="159"/>
      <c r="N588" s="158"/>
      <c r="O588" s="158"/>
      <c r="P588" s="158"/>
      <c r="Q588" s="158"/>
      <c r="R588" s="159"/>
      <c r="S588" s="159"/>
      <c r="T588" s="159"/>
      <c r="U588" s="159"/>
      <c r="V588" s="159"/>
      <c r="W588" s="159"/>
      <c r="X588" s="159"/>
      <c r="Y588" s="159"/>
      <c r="Z588" s="148"/>
      <c r="AA588" s="148"/>
      <c r="AB588" s="148"/>
      <c r="AC588" s="148"/>
      <c r="AD588" s="148"/>
      <c r="AE588" s="148"/>
      <c r="AF588" s="148"/>
      <c r="AG588" s="148" t="s">
        <v>481</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3" x14ac:dyDescent="0.2">
      <c r="A589" s="155"/>
      <c r="B589" s="156"/>
      <c r="C589" s="206" t="s">
        <v>3219</v>
      </c>
      <c r="D589" s="198"/>
      <c r="E589" s="199"/>
      <c r="F589" s="159"/>
      <c r="G589" s="159"/>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481</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3" x14ac:dyDescent="0.2">
      <c r="A590" s="155"/>
      <c r="B590" s="156"/>
      <c r="C590" s="206" t="s">
        <v>3514</v>
      </c>
      <c r="D590" s="198"/>
      <c r="E590" s="199"/>
      <c r="F590" s="159"/>
      <c r="G590" s="159"/>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481</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3" x14ac:dyDescent="0.2">
      <c r="A591" s="155"/>
      <c r="B591" s="156"/>
      <c r="C591" s="206" t="s">
        <v>3515</v>
      </c>
      <c r="D591" s="198"/>
      <c r="E591" s="199"/>
      <c r="F591" s="159"/>
      <c r="G591" s="159"/>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481</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3" x14ac:dyDescent="0.2">
      <c r="A592" s="155"/>
      <c r="B592" s="156"/>
      <c r="C592" s="206" t="s">
        <v>3516</v>
      </c>
      <c r="D592" s="198"/>
      <c r="E592" s="199"/>
      <c r="F592" s="159"/>
      <c r="G592" s="159"/>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481</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3" x14ac:dyDescent="0.2">
      <c r="A593" s="155"/>
      <c r="B593" s="156"/>
      <c r="C593" s="206" t="s">
        <v>3517</v>
      </c>
      <c r="D593" s="198"/>
      <c r="E593" s="199"/>
      <c r="F593" s="159"/>
      <c r="G593" s="159"/>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481</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3" x14ac:dyDescent="0.2">
      <c r="A594" s="155"/>
      <c r="B594" s="156"/>
      <c r="C594" s="206" t="s">
        <v>3518</v>
      </c>
      <c r="D594" s="198"/>
      <c r="E594" s="199"/>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481</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2">
      <c r="A595" s="155"/>
      <c r="B595" s="156"/>
      <c r="C595" s="206" t="s">
        <v>3519</v>
      </c>
      <c r="D595" s="198"/>
      <c r="E595" s="199"/>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481</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2">
      <c r="A596" s="155"/>
      <c r="B596" s="156"/>
      <c r="C596" s="206" t="s">
        <v>3219</v>
      </c>
      <c r="D596" s="198"/>
      <c r="E596" s="199"/>
      <c r="F596" s="159"/>
      <c r="G596" s="159"/>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481</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3" x14ac:dyDescent="0.2">
      <c r="A597" s="155"/>
      <c r="B597" s="156"/>
      <c r="C597" s="206" t="s">
        <v>3520</v>
      </c>
      <c r="D597" s="198"/>
      <c r="E597" s="199">
        <v>364</v>
      </c>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481</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77">
        <v>74</v>
      </c>
      <c r="B598" s="178" t="s">
        <v>3521</v>
      </c>
      <c r="C598" s="193" t="s">
        <v>3522</v>
      </c>
      <c r="D598" s="179" t="s">
        <v>457</v>
      </c>
      <c r="E598" s="180">
        <v>33</v>
      </c>
      <c r="F598" s="181"/>
      <c r="G598" s="182">
        <f>ROUND(E598*F598,2)</f>
        <v>0</v>
      </c>
      <c r="H598" s="181"/>
      <c r="I598" s="182">
        <f>ROUND(E598*H598,2)</f>
        <v>0</v>
      </c>
      <c r="J598" s="181"/>
      <c r="K598" s="182">
        <f>ROUND(E598*J598,2)</f>
        <v>0</v>
      </c>
      <c r="L598" s="182">
        <v>12</v>
      </c>
      <c r="M598" s="182">
        <f>G598*(1+L598/100)</f>
        <v>0</v>
      </c>
      <c r="N598" s="180">
        <v>5.0000000000000002E-5</v>
      </c>
      <c r="O598" s="180">
        <f>ROUND(E598*N598,2)</f>
        <v>0</v>
      </c>
      <c r="P598" s="180">
        <v>0</v>
      </c>
      <c r="Q598" s="180">
        <f>ROUND(E598*P598,2)</f>
        <v>0</v>
      </c>
      <c r="R598" s="182"/>
      <c r="S598" s="182" t="s">
        <v>3138</v>
      </c>
      <c r="T598" s="183" t="s">
        <v>3139</v>
      </c>
      <c r="U598" s="159">
        <v>0</v>
      </c>
      <c r="V598" s="159">
        <f>ROUND(E598*U598,2)</f>
        <v>0</v>
      </c>
      <c r="W598" s="159"/>
      <c r="X598" s="159" t="s">
        <v>567</v>
      </c>
      <c r="Y598" s="159" t="s">
        <v>366</v>
      </c>
      <c r="Z598" s="148"/>
      <c r="AA598" s="148"/>
      <c r="AB598" s="148"/>
      <c r="AC598" s="148"/>
      <c r="AD598" s="148"/>
      <c r="AE598" s="148"/>
      <c r="AF598" s="148"/>
      <c r="AG598" s="148" t="s">
        <v>3163</v>
      </c>
      <c r="AH598" s="148"/>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2" x14ac:dyDescent="0.2">
      <c r="A599" s="155"/>
      <c r="B599" s="156"/>
      <c r="C599" s="283" t="s">
        <v>3523</v>
      </c>
      <c r="D599" s="284"/>
      <c r="E599" s="284"/>
      <c r="F599" s="284"/>
      <c r="G599" s="284"/>
      <c r="H599" s="159"/>
      <c r="I599" s="159"/>
      <c r="J599" s="159"/>
      <c r="K599" s="159"/>
      <c r="L599" s="159"/>
      <c r="M599" s="159"/>
      <c r="N599" s="158"/>
      <c r="O599" s="158"/>
      <c r="P599" s="158"/>
      <c r="Q599" s="158"/>
      <c r="R599" s="159"/>
      <c r="S599" s="159"/>
      <c r="T599" s="159"/>
      <c r="U599" s="159"/>
      <c r="V599" s="159"/>
      <c r="W599" s="159"/>
      <c r="X599" s="159"/>
      <c r="Y599" s="159"/>
      <c r="Z599" s="148"/>
      <c r="AA599" s="148"/>
      <c r="AB599" s="148"/>
      <c r="AC599" s="148"/>
      <c r="AD599" s="148"/>
      <c r="AE599" s="148"/>
      <c r="AF599" s="148"/>
      <c r="AG599" s="148" t="s">
        <v>369</v>
      </c>
      <c r="AH599" s="148"/>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3" x14ac:dyDescent="0.2">
      <c r="A600" s="155"/>
      <c r="B600" s="156"/>
      <c r="C600" s="274" t="s">
        <v>3524</v>
      </c>
      <c r="D600" s="275"/>
      <c r="E600" s="275"/>
      <c r="F600" s="275"/>
      <c r="G600" s="275"/>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369</v>
      </c>
      <c r="AH600" s="148"/>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3" x14ac:dyDescent="0.2">
      <c r="A601" s="155"/>
      <c r="B601" s="156"/>
      <c r="C601" s="274" t="s">
        <v>3525</v>
      </c>
      <c r="D601" s="275"/>
      <c r="E601" s="275"/>
      <c r="F601" s="275"/>
      <c r="G601" s="275"/>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369</v>
      </c>
      <c r="AH601" s="148"/>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2" x14ac:dyDescent="0.2">
      <c r="A602" s="155"/>
      <c r="B602" s="156"/>
      <c r="C602" s="206" t="s">
        <v>3526</v>
      </c>
      <c r="D602" s="198"/>
      <c r="E602" s="199"/>
      <c r="F602" s="159"/>
      <c r="G602" s="159"/>
      <c r="H602" s="159"/>
      <c r="I602" s="159"/>
      <c r="J602" s="159"/>
      <c r="K602" s="159"/>
      <c r="L602" s="159"/>
      <c r="M602" s="159"/>
      <c r="N602" s="158"/>
      <c r="O602" s="158"/>
      <c r="P602" s="158"/>
      <c r="Q602" s="158"/>
      <c r="R602" s="159"/>
      <c r="S602" s="159"/>
      <c r="T602" s="159"/>
      <c r="U602" s="159"/>
      <c r="V602" s="159"/>
      <c r="W602" s="159"/>
      <c r="X602" s="159"/>
      <c r="Y602" s="159"/>
      <c r="Z602" s="148"/>
      <c r="AA602" s="148"/>
      <c r="AB602" s="148"/>
      <c r="AC602" s="148"/>
      <c r="AD602" s="148"/>
      <c r="AE602" s="148"/>
      <c r="AF602" s="148"/>
      <c r="AG602" s="148" t="s">
        <v>481</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3" x14ac:dyDescent="0.2">
      <c r="A603" s="155"/>
      <c r="B603" s="156"/>
      <c r="C603" s="206" t="s">
        <v>3271</v>
      </c>
      <c r="D603" s="198"/>
      <c r="E603" s="199">
        <v>33</v>
      </c>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481</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77">
        <v>75</v>
      </c>
      <c r="B604" s="178" t="s">
        <v>3527</v>
      </c>
      <c r="C604" s="193" t="s">
        <v>3528</v>
      </c>
      <c r="D604" s="179" t="s">
        <v>457</v>
      </c>
      <c r="E604" s="180">
        <v>132</v>
      </c>
      <c r="F604" s="181"/>
      <c r="G604" s="182">
        <f>ROUND(E604*F604,2)</f>
        <v>0</v>
      </c>
      <c r="H604" s="181"/>
      <c r="I604" s="182">
        <f>ROUND(E604*H604,2)</f>
        <v>0</v>
      </c>
      <c r="J604" s="181"/>
      <c r="K604" s="182">
        <f>ROUND(E604*J604,2)</f>
        <v>0</v>
      </c>
      <c r="L604" s="182">
        <v>12</v>
      </c>
      <c r="M604" s="182">
        <f>G604*(1+L604/100)</f>
        <v>0</v>
      </c>
      <c r="N604" s="180">
        <v>3.0000000000000001E-5</v>
      </c>
      <c r="O604" s="180">
        <f>ROUND(E604*N604,2)</f>
        <v>0</v>
      </c>
      <c r="P604" s="180">
        <v>0</v>
      </c>
      <c r="Q604" s="180">
        <f>ROUND(E604*P604,2)</f>
        <v>0</v>
      </c>
      <c r="R604" s="182"/>
      <c r="S604" s="182" t="s">
        <v>410</v>
      </c>
      <c r="T604" s="183" t="s">
        <v>364</v>
      </c>
      <c r="U604" s="159">
        <v>0</v>
      </c>
      <c r="V604" s="159">
        <f>ROUND(E604*U604,2)</f>
        <v>0</v>
      </c>
      <c r="W604" s="159"/>
      <c r="X604" s="159" t="s">
        <v>567</v>
      </c>
      <c r="Y604" s="159" t="s">
        <v>366</v>
      </c>
      <c r="Z604" s="148"/>
      <c r="AA604" s="148"/>
      <c r="AB604" s="148"/>
      <c r="AC604" s="148"/>
      <c r="AD604" s="148"/>
      <c r="AE604" s="148"/>
      <c r="AF604" s="148"/>
      <c r="AG604" s="148" t="s">
        <v>3163</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2" x14ac:dyDescent="0.2">
      <c r="A605" s="155"/>
      <c r="B605" s="156"/>
      <c r="C605" s="283" t="s">
        <v>3529</v>
      </c>
      <c r="D605" s="284"/>
      <c r="E605" s="284"/>
      <c r="F605" s="284"/>
      <c r="G605" s="284"/>
      <c r="H605" s="159"/>
      <c r="I605" s="159"/>
      <c r="J605" s="159"/>
      <c r="K605" s="159"/>
      <c r="L605" s="159"/>
      <c r="M605" s="159"/>
      <c r="N605" s="158"/>
      <c r="O605" s="158"/>
      <c r="P605" s="158"/>
      <c r="Q605" s="158"/>
      <c r="R605" s="159"/>
      <c r="S605" s="159"/>
      <c r="T605" s="159"/>
      <c r="U605" s="159"/>
      <c r="V605" s="159"/>
      <c r="W605" s="159"/>
      <c r="X605" s="159"/>
      <c r="Y605" s="159"/>
      <c r="Z605" s="148"/>
      <c r="AA605" s="148"/>
      <c r="AB605" s="148"/>
      <c r="AC605" s="148"/>
      <c r="AD605" s="148"/>
      <c r="AE605" s="148"/>
      <c r="AF605" s="148"/>
      <c r="AG605" s="148" t="s">
        <v>369</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3" x14ac:dyDescent="0.2">
      <c r="A606" s="155"/>
      <c r="B606" s="156"/>
      <c r="C606" s="274" t="s">
        <v>3530</v>
      </c>
      <c r="D606" s="275"/>
      <c r="E606" s="275"/>
      <c r="F606" s="275"/>
      <c r="G606" s="275"/>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369</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3" x14ac:dyDescent="0.2">
      <c r="A607" s="155"/>
      <c r="B607" s="156"/>
      <c r="C607" s="274" t="s">
        <v>3531</v>
      </c>
      <c r="D607" s="275"/>
      <c r="E607" s="275"/>
      <c r="F607" s="275"/>
      <c r="G607" s="275"/>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369</v>
      </c>
      <c r="AH607" s="148"/>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2" x14ac:dyDescent="0.2">
      <c r="A608" s="155"/>
      <c r="B608" s="156"/>
      <c r="C608" s="206" t="s">
        <v>3532</v>
      </c>
      <c r="D608" s="198"/>
      <c r="E608" s="199"/>
      <c r="F608" s="159"/>
      <c r="G608" s="159"/>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481</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3" x14ac:dyDescent="0.2">
      <c r="A609" s="155"/>
      <c r="B609" s="156"/>
      <c r="C609" s="206" t="s">
        <v>3533</v>
      </c>
      <c r="D609" s="198"/>
      <c r="E609" s="199">
        <v>132</v>
      </c>
      <c r="F609" s="159"/>
      <c r="G609" s="159"/>
      <c r="H609" s="159"/>
      <c r="I609" s="159"/>
      <c r="J609" s="159"/>
      <c r="K609" s="159"/>
      <c r="L609" s="159"/>
      <c r="M609" s="159"/>
      <c r="N609" s="158"/>
      <c r="O609" s="158"/>
      <c r="P609" s="158"/>
      <c r="Q609" s="158"/>
      <c r="R609" s="159"/>
      <c r="S609" s="159"/>
      <c r="T609" s="159"/>
      <c r="U609" s="159"/>
      <c r="V609" s="159"/>
      <c r="W609" s="159"/>
      <c r="X609" s="159"/>
      <c r="Y609" s="159"/>
      <c r="Z609" s="148"/>
      <c r="AA609" s="148"/>
      <c r="AB609" s="148"/>
      <c r="AC609" s="148"/>
      <c r="AD609" s="148"/>
      <c r="AE609" s="148"/>
      <c r="AF609" s="148"/>
      <c r="AG609" s="148" t="s">
        <v>481</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
      <c r="A610" s="177">
        <v>76</v>
      </c>
      <c r="B610" s="178" t="s">
        <v>3534</v>
      </c>
      <c r="C610" s="193" t="s">
        <v>3535</v>
      </c>
      <c r="D610" s="179" t="s">
        <v>457</v>
      </c>
      <c r="E610" s="180">
        <v>35</v>
      </c>
      <c r="F610" s="181"/>
      <c r="G610" s="182">
        <f>ROUND(E610*F610,2)</f>
        <v>0</v>
      </c>
      <c r="H610" s="181"/>
      <c r="I610" s="182">
        <f>ROUND(E610*H610,2)</f>
        <v>0</v>
      </c>
      <c r="J610" s="181"/>
      <c r="K610" s="182">
        <f>ROUND(E610*J610,2)</f>
        <v>0</v>
      </c>
      <c r="L610" s="182">
        <v>12</v>
      </c>
      <c r="M610" s="182">
        <f>G610*(1+L610/100)</f>
        <v>0</v>
      </c>
      <c r="N610" s="180">
        <v>1.9000000000000001E-4</v>
      </c>
      <c r="O610" s="180">
        <f>ROUND(E610*N610,2)</f>
        <v>0.01</v>
      </c>
      <c r="P610" s="180">
        <v>0</v>
      </c>
      <c r="Q610" s="180">
        <f>ROUND(E610*P610,2)</f>
        <v>0</v>
      </c>
      <c r="R610" s="182"/>
      <c r="S610" s="182" t="s">
        <v>3138</v>
      </c>
      <c r="T610" s="183" t="s">
        <v>3139</v>
      </c>
      <c r="U610" s="159">
        <v>0</v>
      </c>
      <c r="V610" s="159">
        <f>ROUND(E610*U610,2)</f>
        <v>0</v>
      </c>
      <c r="W610" s="159"/>
      <c r="X610" s="159" t="s">
        <v>567</v>
      </c>
      <c r="Y610" s="159" t="s">
        <v>366</v>
      </c>
      <c r="Z610" s="148"/>
      <c r="AA610" s="148"/>
      <c r="AB610" s="148"/>
      <c r="AC610" s="148"/>
      <c r="AD610" s="148"/>
      <c r="AE610" s="148"/>
      <c r="AF610" s="148"/>
      <c r="AG610" s="148" t="s">
        <v>3163</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2" x14ac:dyDescent="0.2">
      <c r="A611" s="155"/>
      <c r="B611" s="156"/>
      <c r="C611" s="283" t="s">
        <v>3536</v>
      </c>
      <c r="D611" s="284"/>
      <c r="E611" s="284"/>
      <c r="F611" s="284"/>
      <c r="G611" s="284"/>
      <c r="H611" s="159"/>
      <c r="I611" s="159"/>
      <c r="J611" s="159"/>
      <c r="K611" s="159"/>
      <c r="L611" s="159"/>
      <c r="M611" s="159"/>
      <c r="N611" s="158"/>
      <c r="O611" s="158"/>
      <c r="P611" s="158"/>
      <c r="Q611" s="158"/>
      <c r="R611" s="159"/>
      <c r="S611" s="159"/>
      <c r="T611" s="159"/>
      <c r="U611" s="159"/>
      <c r="V611" s="159"/>
      <c r="W611" s="159"/>
      <c r="X611" s="159"/>
      <c r="Y611" s="159"/>
      <c r="Z611" s="148"/>
      <c r="AA611" s="148"/>
      <c r="AB611" s="148"/>
      <c r="AC611" s="148"/>
      <c r="AD611" s="148"/>
      <c r="AE611" s="148"/>
      <c r="AF611" s="148"/>
      <c r="AG611" s="148" t="s">
        <v>369</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3" x14ac:dyDescent="0.2">
      <c r="A612" s="155"/>
      <c r="B612" s="156"/>
      <c r="C612" s="274" t="s">
        <v>3537</v>
      </c>
      <c r="D612" s="275"/>
      <c r="E612" s="275"/>
      <c r="F612" s="275"/>
      <c r="G612" s="275"/>
      <c r="H612" s="159"/>
      <c r="I612" s="159"/>
      <c r="J612" s="159"/>
      <c r="K612" s="159"/>
      <c r="L612" s="159"/>
      <c r="M612" s="159"/>
      <c r="N612" s="158"/>
      <c r="O612" s="158"/>
      <c r="P612" s="158"/>
      <c r="Q612" s="158"/>
      <c r="R612" s="159"/>
      <c r="S612" s="159"/>
      <c r="T612" s="159"/>
      <c r="U612" s="159"/>
      <c r="V612" s="159"/>
      <c r="W612" s="159"/>
      <c r="X612" s="159"/>
      <c r="Y612" s="159"/>
      <c r="Z612" s="148"/>
      <c r="AA612" s="148"/>
      <c r="AB612" s="148"/>
      <c r="AC612" s="148"/>
      <c r="AD612" s="148"/>
      <c r="AE612" s="148"/>
      <c r="AF612" s="148"/>
      <c r="AG612" s="148" t="s">
        <v>369</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3" x14ac:dyDescent="0.2">
      <c r="A613" s="155"/>
      <c r="B613" s="156"/>
      <c r="C613" s="274" t="s">
        <v>3538</v>
      </c>
      <c r="D613" s="275"/>
      <c r="E613" s="275"/>
      <c r="F613" s="275"/>
      <c r="G613" s="275"/>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369</v>
      </c>
      <c r="AH613" s="148"/>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3" x14ac:dyDescent="0.2">
      <c r="A614" s="155"/>
      <c r="B614" s="156"/>
      <c r="C614" s="274" t="s">
        <v>772</v>
      </c>
      <c r="D614" s="275"/>
      <c r="E614" s="275"/>
      <c r="F614" s="275"/>
      <c r="G614" s="275"/>
      <c r="H614" s="159"/>
      <c r="I614" s="159"/>
      <c r="J614" s="159"/>
      <c r="K614" s="159"/>
      <c r="L614" s="159"/>
      <c r="M614" s="159"/>
      <c r="N614" s="158"/>
      <c r="O614" s="158"/>
      <c r="P614" s="158"/>
      <c r="Q614" s="158"/>
      <c r="R614" s="159"/>
      <c r="S614" s="159"/>
      <c r="T614" s="159"/>
      <c r="U614" s="159"/>
      <c r="V614" s="159"/>
      <c r="W614" s="159"/>
      <c r="X614" s="159"/>
      <c r="Y614" s="159"/>
      <c r="Z614" s="148"/>
      <c r="AA614" s="148"/>
      <c r="AB614" s="148"/>
      <c r="AC614" s="148"/>
      <c r="AD614" s="148"/>
      <c r="AE614" s="148"/>
      <c r="AF614" s="148"/>
      <c r="AG614" s="148" t="s">
        <v>369</v>
      </c>
      <c r="AH614" s="148"/>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2" x14ac:dyDescent="0.2">
      <c r="A615" s="155"/>
      <c r="B615" s="156"/>
      <c r="C615" s="206" t="s">
        <v>3539</v>
      </c>
      <c r="D615" s="198"/>
      <c r="E615" s="199"/>
      <c r="F615" s="159"/>
      <c r="G615" s="159"/>
      <c r="H615" s="159"/>
      <c r="I615" s="159"/>
      <c r="J615" s="159"/>
      <c r="K615" s="159"/>
      <c r="L615" s="159"/>
      <c r="M615" s="159"/>
      <c r="N615" s="158"/>
      <c r="O615" s="158"/>
      <c r="P615" s="158"/>
      <c r="Q615" s="158"/>
      <c r="R615" s="159"/>
      <c r="S615" s="159"/>
      <c r="T615" s="159"/>
      <c r="U615" s="159"/>
      <c r="V615" s="159"/>
      <c r="W615" s="159"/>
      <c r="X615" s="159"/>
      <c r="Y615" s="159"/>
      <c r="Z615" s="148"/>
      <c r="AA615" s="148"/>
      <c r="AB615" s="148"/>
      <c r="AC615" s="148"/>
      <c r="AD615" s="148"/>
      <c r="AE615" s="148"/>
      <c r="AF615" s="148"/>
      <c r="AG615" s="148" t="s">
        <v>481</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3" x14ac:dyDescent="0.2">
      <c r="A616" s="155"/>
      <c r="B616" s="156"/>
      <c r="C616" s="206" t="s">
        <v>3538</v>
      </c>
      <c r="D616" s="198"/>
      <c r="E616" s="199">
        <v>35</v>
      </c>
      <c r="F616" s="159"/>
      <c r="G616" s="159"/>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481</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ht="33.75" outlineLevel="1" x14ac:dyDescent="0.2">
      <c r="A617" s="177">
        <v>77</v>
      </c>
      <c r="B617" s="178" t="s">
        <v>3540</v>
      </c>
      <c r="C617" s="193" t="s">
        <v>3541</v>
      </c>
      <c r="D617" s="179" t="s">
        <v>457</v>
      </c>
      <c r="E617" s="180">
        <v>12</v>
      </c>
      <c r="F617" s="181"/>
      <c r="G617" s="182">
        <f>ROUND(E617*F617,2)</f>
        <v>0</v>
      </c>
      <c r="H617" s="181"/>
      <c r="I617" s="182">
        <f>ROUND(E617*H617,2)</f>
        <v>0</v>
      </c>
      <c r="J617" s="181"/>
      <c r="K617" s="182">
        <f>ROUND(E617*J617,2)</f>
        <v>0</v>
      </c>
      <c r="L617" s="182">
        <v>12</v>
      </c>
      <c r="M617" s="182">
        <f>G617*(1+L617/100)</f>
        <v>0</v>
      </c>
      <c r="N617" s="180">
        <v>0</v>
      </c>
      <c r="O617" s="180">
        <f>ROUND(E617*N617,2)</f>
        <v>0</v>
      </c>
      <c r="P617" s="180">
        <v>0</v>
      </c>
      <c r="Q617" s="180">
        <f>ROUND(E617*P617,2)</f>
        <v>0</v>
      </c>
      <c r="R617" s="182"/>
      <c r="S617" s="182" t="s">
        <v>3138</v>
      </c>
      <c r="T617" s="183" t="s">
        <v>3139</v>
      </c>
      <c r="U617" s="159">
        <v>0</v>
      </c>
      <c r="V617" s="159">
        <f>ROUND(E617*U617,2)</f>
        <v>0</v>
      </c>
      <c r="W617" s="159"/>
      <c r="X617" s="159" t="s">
        <v>411</v>
      </c>
      <c r="Y617" s="159" t="s">
        <v>366</v>
      </c>
      <c r="Z617" s="148"/>
      <c r="AA617" s="148"/>
      <c r="AB617" s="148"/>
      <c r="AC617" s="148"/>
      <c r="AD617" s="148"/>
      <c r="AE617" s="148"/>
      <c r="AF617" s="148"/>
      <c r="AG617" s="148" t="s">
        <v>3140</v>
      </c>
      <c r="AH617" s="148"/>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2" x14ac:dyDescent="0.2">
      <c r="A618" s="155"/>
      <c r="B618" s="156"/>
      <c r="C618" s="283" t="s">
        <v>3542</v>
      </c>
      <c r="D618" s="284"/>
      <c r="E618" s="284"/>
      <c r="F618" s="284"/>
      <c r="G618" s="284"/>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369</v>
      </c>
      <c r="AH618" s="148"/>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1" x14ac:dyDescent="0.2">
      <c r="A619" s="185">
        <v>78</v>
      </c>
      <c r="B619" s="186" t="s">
        <v>3543</v>
      </c>
      <c r="C619" s="194" t="s">
        <v>3544</v>
      </c>
      <c r="D619" s="187" t="s">
        <v>457</v>
      </c>
      <c r="E619" s="188">
        <v>12</v>
      </c>
      <c r="F619" s="189"/>
      <c r="G619" s="190">
        <f>ROUND(E619*F619,2)</f>
        <v>0</v>
      </c>
      <c r="H619" s="189"/>
      <c r="I619" s="190">
        <f>ROUND(E619*H619,2)</f>
        <v>0</v>
      </c>
      <c r="J619" s="189"/>
      <c r="K619" s="190">
        <f>ROUND(E619*J619,2)</f>
        <v>0</v>
      </c>
      <c r="L619" s="190">
        <v>12</v>
      </c>
      <c r="M619" s="190">
        <f>G619*(1+L619/100)</f>
        <v>0</v>
      </c>
      <c r="N619" s="188">
        <v>1.4999999999999999E-4</v>
      </c>
      <c r="O619" s="188">
        <f>ROUND(E619*N619,2)</f>
        <v>0</v>
      </c>
      <c r="P619" s="188">
        <v>0</v>
      </c>
      <c r="Q619" s="188">
        <f>ROUND(E619*P619,2)</f>
        <v>0</v>
      </c>
      <c r="R619" s="190"/>
      <c r="S619" s="190" t="s">
        <v>3138</v>
      </c>
      <c r="T619" s="191" t="s">
        <v>3139</v>
      </c>
      <c r="U619" s="159">
        <v>0</v>
      </c>
      <c r="V619" s="159">
        <f>ROUND(E619*U619,2)</f>
        <v>0</v>
      </c>
      <c r="W619" s="159"/>
      <c r="X619" s="159" t="s">
        <v>567</v>
      </c>
      <c r="Y619" s="159" t="s">
        <v>366</v>
      </c>
      <c r="Z619" s="148"/>
      <c r="AA619" s="148"/>
      <c r="AB619" s="148"/>
      <c r="AC619" s="148"/>
      <c r="AD619" s="148"/>
      <c r="AE619" s="148"/>
      <c r="AF619" s="148"/>
      <c r="AG619" s="148" t="s">
        <v>3163</v>
      </c>
      <c r="AH619" s="148"/>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x14ac:dyDescent="0.2">
      <c r="A620" s="167" t="s">
        <v>358</v>
      </c>
      <c r="B620" s="168" t="s">
        <v>260</v>
      </c>
      <c r="C620" s="192" t="s">
        <v>261</v>
      </c>
      <c r="D620" s="169"/>
      <c r="E620" s="170"/>
      <c r="F620" s="171"/>
      <c r="G620" s="171">
        <f>SUMIF(AG621:AG665,"&lt;&gt;NOR",G621:G665)</f>
        <v>0</v>
      </c>
      <c r="H620" s="171"/>
      <c r="I620" s="171">
        <f>SUM(I621:I665)</f>
        <v>0</v>
      </c>
      <c r="J620" s="171"/>
      <c r="K620" s="171">
        <f>SUM(K621:K665)</f>
        <v>0</v>
      </c>
      <c r="L620" s="171"/>
      <c r="M620" s="171">
        <f>SUM(M621:M665)</f>
        <v>0</v>
      </c>
      <c r="N620" s="170"/>
      <c r="O620" s="170">
        <f>SUM(O621:O665)</f>
        <v>0.08</v>
      </c>
      <c r="P620" s="170"/>
      <c r="Q620" s="170">
        <f>SUM(Q621:Q665)</f>
        <v>0</v>
      </c>
      <c r="R620" s="171"/>
      <c r="S620" s="171"/>
      <c r="T620" s="172"/>
      <c r="U620" s="166"/>
      <c r="V620" s="166">
        <f>SUM(V621:V665)</f>
        <v>0</v>
      </c>
      <c r="W620" s="166"/>
      <c r="X620" s="166"/>
      <c r="Y620" s="166"/>
      <c r="AG620" t="s">
        <v>359</v>
      </c>
    </row>
    <row r="621" spans="1:60" outlineLevel="1" x14ac:dyDescent="0.2">
      <c r="A621" s="177">
        <v>79</v>
      </c>
      <c r="B621" s="178" t="s">
        <v>3545</v>
      </c>
      <c r="C621" s="193" t="s">
        <v>3546</v>
      </c>
      <c r="D621" s="179" t="s">
        <v>457</v>
      </c>
      <c r="E621" s="180">
        <v>920</v>
      </c>
      <c r="F621" s="181"/>
      <c r="G621" s="182">
        <f>ROUND(E621*F621,2)</f>
        <v>0</v>
      </c>
      <c r="H621" s="181"/>
      <c r="I621" s="182">
        <f>ROUND(E621*H621,2)</f>
        <v>0</v>
      </c>
      <c r="J621" s="181"/>
      <c r="K621" s="182">
        <f>ROUND(E621*J621,2)</f>
        <v>0</v>
      </c>
      <c r="L621" s="182">
        <v>12</v>
      </c>
      <c r="M621" s="182">
        <f>G621*(1+L621/100)</f>
        <v>0</v>
      </c>
      <c r="N621" s="180">
        <v>0</v>
      </c>
      <c r="O621" s="180">
        <f>ROUND(E621*N621,2)</f>
        <v>0</v>
      </c>
      <c r="P621" s="180">
        <v>0</v>
      </c>
      <c r="Q621" s="180">
        <f>ROUND(E621*P621,2)</f>
        <v>0</v>
      </c>
      <c r="R621" s="182"/>
      <c r="S621" s="182" t="s">
        <v>3138</v>
      </c>
      <c r="T621" s="183" t="s">
        <v>3139</v>
      </c>
      <c r="U621" s="159">
        <v>0</v>
      </c>
      <c r="V621" s="159">
        <f>ROUND(E621*U621,2)</f>
        <v>0</v>
      </c>
      <c r="W621" s="159"/>
      <c r="X621" s="159" t="s">
        <v>411</v>
      </c>
      <c r="Y621" s="159" t="s">
        <v>366</v>
      </c>
      <c r="Z621" s="148"/>
      <c r="AA621" s="148"/>
      <c r="AB621" s="148"/>
      <c r="AC621" s="148"/>
      <c r="AD621" s="148"/>
      <c r="AE621" s="148"/>
      <c r="AF621" s="148"/>
      <c r="AG621" s="148" t="s">
        <v>3140</v>
      </c>
      <c r="AH621" s="148"/>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2" x14ac:dyDescent="0.2">
      <c r="A622" s="155"/>
      <c r="B622" s="156"/>
      <c r="C622" s="283" t="s">
        <v>3547</v>
      </c>
      <c r="D622" s="284"/>
      <c r="E622" s="284"/>
      <c r="F622" s="284"/>
      <c r="G622" s="284"/>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369</v>
      </c>
      <c r="AH622" s="148"/>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2" x14ac:dyDescent="0.2">
      <c r="A623" s="155"/>
      <c r="B623" s="156"/>
      <c r="C623" s="206" t="s">
        <v>3548</v>
      </c>
      <c r="D623" s="198"/>
      <c r="E623" s="199"/>
      <c r="F623" s="159"/>
      <c r="G623" s="159"/>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481</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3" x14ac:dyDescent="0.2">
      <c r="A624" s="155"/>
      <c r="B624" s="156"/>
      <c r="C624" s="206" t="s">
        <v>3549</v>
      </c>
      <c r="D624" s="198"/>
      <c r="E624" s="199">
        <v>920</v>
      </c>
      <c r="F624" s="159"/>
      <c r="G624" s="159"/>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481</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77">
        <v>80</v>
      </c>
      <c r="B625" s="178" t="s">
        <v>3550</v>
      </c>
      <c r="C625" s="193" t="s">
        <v>3551</v>
      </c>
      <c r="D625" s="179" t="s">
        <v>457</v>
      </c>
      <c r="E625" s="180">
        <v>920</v>
      </c>
      <c r="F625" s="181"/>
      <c r="G625" s="182">
        <f>ROUND(E625*F625,2)</f>
        <v>0</v>
      </c>
      <c r="H625" s="181"/>
      <c r="I625" s="182">
        <f>ROUND(E625*H625,2)</f>
        <v>0</v>
      </c>
      <c r="J625" s="181"/>
      <c r="K625" s="182">
        <f>ROUND(E625*J625,2)</f>
        <v>0</v>
      </c>
      <c r="L625" s="182">
        <v>12</v>
      </c>
      <c r="M625" s="182">
        <f>G625*(1+L625/100)</f>
        <v>0</v>
      </c>
      <c r="N625" s="180">
        <v>0</v>
      </c>
      <c r="O625" s="180">
        <f>ROUND(E625*N625,2)</f>
        <v>0</v>
      </c>
      <c r="P625" s="180">
        <v>0</v>
      </c>
      <c r="Q625" s="180">
        <f>ROUND(E625*P625,2)</f>
        <v>0</v>
      </c>
      <c r="R625" s="182"/>
      <c r="S625" s="182" t="s">
        <v>410</v>
      </c>
      <c r="T625" s="183" t="s">
        <v>364</v>
      </c>
      <c r="U625" s="159">
        <v>0</v>
      </c>
      <c r="V625" s="159">
        <f>ROUND(E625*U625,2)</f>
        <v>0</v>
      </c>
      <c r="W625" s="159"/>
      <c r="X625" s="159" t="s">
        <v>567</v>
      </c>
      <c r="Y625" s="159" t="s">
        <v>366</v>
      </c>
      <c r="Z625" s="148"/>
      <c r="AA625" s="148"/>
      <c r="AB625" s="148"/>
      <c r="AC625" s="148"/>
      <c r="AD625" s="148"/>
      <c r="AE625" s="148"/>
      <c r="AF625" s="148"/>
      <c r="AG625" s="148" t="s">
        <v>3163</v>
      </c>
      <c r="AH625" s="148"/>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2" x14ac:dyDescent="0.2">
      <c r="A626" s="155"/>
      <c r="B626" s="156"/>
      <c r="C626" s="283" t="s">
        <v>3149</v>
      </c>
      <c r="D626" s="284"/>
      <c r="E626" s="284"/>
      <c r="F626" s="284"/>
      <c r="G626" s="284"/>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369</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3" x14ac:dyDescent="0.2">
      <c r="A627" s="155"/>
      <c r="B627" s="156"/>
      <c r="C627" s="274" t="s">
        <v>3552</v>
      </c>
      <c r="D627" s="275"/>
      <c r="E627" s="275"/>
      <c r="F627" s="275"/>
      <c r="G627" s="275"/>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369</v>
      </c>
      <c r="AH627" s="148"/>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
      <c r="A628" s="155"/>
      <c r="B628" s="156"/>
      <c r="C628" s="274" t="s">
        <v>3553</v>
      </c>
      <c r="D628" s="275"/>
      <c r="E628" s="275"/>
      <c r="F628" s="275"/>
      <c r="G628" s="275"/>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369</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3" x14ac:dyDescent="0.2">
      <c r="A629" s="155"/>
      <c r="B629" s="156"/>
      <c r="C629" s="274" t="s">
        <v>3554</v>
      </c>
      <c r="D629" s="275"/>
      <c r="E629" s="275"/>
      <c r="F629" s="275"/>
      <c r="G629" s="275"/>
      <c r="H629" s="159"/>
      <c r="I629" s="159"/>
      <c r="J629" s="159"/>
      <c r="K629" s="159"/>
      <c r="L629" s="159"/>
      <c r="M629" s="159"/>
      <c r="N629" s="158"/>
      <c r="O629" s="158"/>
      <c r="P629" s="158"/>
      <c r="Q629" s="158"/>
      <c r="R629" s="159"/>
      <c r="S629" s="159"/>
      <c r="T629" s="159"/>
      <c r="U629" s="159"/>
      <c r="V629" s="159"/>
      <c r="W629" s="159"/>
      <c r="X629" s="159"/>
      <c r="Y629" s="159"/>
      <c r="Z629" s="148"/>
      <c r="AA629" s="148"/>
      <c r="AB629" s="148"/>
      <c r="AC629" s="148"/>
      <c r="AD629" s="148"/>
      <c r="AE629" s="148"/>
      <c r="AF629" s="148"/>
      <c r="AG629" s="148" t="s">
        <v>369</v>
      </c>
      <c r="AH629" s="148"/>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3" x14ac:dyDescent="0.2">
      <c r="A630" s="155"/>
      <c r="B630" s="156"/>
      <c r="C630" s="274" t="s">
        <v>3224</v>
      </c>
      <c r="D630" s="275"/>
      <c r="E630" s="275"/>
      <c r="F630" s="275"/>
      <c r="G630" s="275"/>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369</v>
      </c>
      <c r="AH630" s="148"/>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2" x14ac:dyDescent="0.2">
      <c r="A631" s="155"/>
      <c r="B631" s="156"/>
      <c r="C631" s="206" t="s">
        <v>3555</v>
      </c>
      <c r="D631" s="198"/>
      <c r="E631" s="199"/>
      <c r="F631" s="159"/>
      <c r="G631" s="159"/>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481</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3" x14ac:dyDescent="0.2">
      <c r="A632" s="155"/>
      <c r="B632" s="156"/>
      <c r="C632" s="206" t="s">
        <v>3549</v>
      </c>
      <c r="D632" s="198"/>
      <c r="E632" s="199">
        <v>920</v>
      </c>
      <c r="F632" s="159"/>
      <c r="G632" s="159"/>
      <c r="H632" s="159"/>
      <c r="I632" s="159"/>
      <c r="J632" s="159"/>
      <c r="K632" s="159"/>
      <c r="L632" s="159"/>
      <c r="M632" s="159"/>
      <c r="N632" s="158"/>
      <c r="O632" s="158"/>
      <c r="P632" s="158"/>
      <c r="Q632" s="158"/>
      <c r="R632" s="159"/>
      <c r="S632" s="159"/>
      <c r="T632" s="159"/>
      <c r="U632" s="159"/>
      <c r="V632" s="159"/>
      <c r="W632" s="159"/>
      <c r="X632" s="159"/>
      <c r="Y632" s="159"/>
      <c r="Z632" s="148"/>
      <c r="AA632" s="148"/>
      <c r="AB632" s="148"/>
      <c r="AC632" s="148"/>
      <c r="AD632" s="148"/>
      <c r="AE632" s="148"/>
      <c r="AF632" s="148"/>
      <c r="AG632" s="148" t="s">
        <v>481</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77">
        <v>81</v>
      </c>
      <c r="B633" s="178" t="s">
        <v>3556</v>
      </c>
      <c r="C633" s="193" t="s">
        <v>3557</v>
      </c>
      <c r="D633" s="179" t="s">
        <v>3558</v>
      </c>
      <c r="E633" s="180">
        <v>10</v>
      </c>
      <c r="F633" s="181"/>
      <c r="G633" s="182">
        <f>ROUND(E633*F633,2)</f>
        <v>0</v>
      </c>
      <c r="H633" s="181"/>
      <c r="I633" s="182">
        <f>ROUND(E633*H633,2)</f>
        <v>0</v>
      </c>
      <c r="J633" s="181"/>
      <c r="K633" s="182">
        <f>ROUND(E633*J633,2)</f>
        <v>0</v>
      </c>
      <c r="L633" s="182">
        <v>12</v>
      </c>
      <c r="M633" s="182">
        <f>G633*(1+L633/100)</f>
        <v>0</v>
      </c>
      <c r="N633" s="180">
        <v>1E-3</v>
      </c>
      <c r="O633" s="180">
        <f>ROUND(E633*N633,2)</f>
        <v>0.01</v>
      </c>
      <c r="P633" s="180">
        <v>0</v>
      </c>
      <c r="Q633" s="180">
        <f>ROUND(E633*P633,2)</f>
        <v>0</v>
      </c>
      <c r="R633" s="182"/>
      <c r="S633" s="182" t="s">
        <v>3138</v>
      </c>
      <c r="T633" s="183" t="s">
        <v>3139</v>
      </c>
      <c r="U633" s="159">
        <v>0</v>
      </c>
      <c r="V633" s="159">
        <f>ROUND(E633*U633,2)</f>
        <v>0</v>
      </c>
      <c r="W633" s="159"/>
      <c r="X633" s="159" t="s">
        <v>567</v>
      </c>
      <c r="Y633" s="159" t="s">
        <v>366</v>
      </c>
      <c r="Z633" s="148"/>
      <c r="AA633" s="148"/>
      <c r="AB633" s="148"/>
      <c r="AC633" s="148"/>
      <c r="AD633" s="148"/>
      <c r="AE633" s="148"/>
      <c r="AF633" s="148"/>
      <c r="AG633" s="148" t="s">
        <v>3163</v>
      </c>
      <c r="AH633" s="148"/>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2" x14ac:dyDescent="0.2">
      <c r="A634" s="155"/>
      <c r="B634" s="156"/>
      <c r="C634" s="283" t="s">
        <v>3553</v>
      </c>
      <c r="D634" s="284"/>
      <c r="E634" s="284"/>
      <c r="F634" s="284"/>
      <c r="G634" s="284"/>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369</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3" x14ac:dyDescent="0.2">
      <c r="A635" s="155"/>
      <c r="B635" s="156"/>
      <c r="C635" s="274" t="s">
        <v>3554</v>
      </c>
      <c r="D635" s="275"/>
      <c r="E635" s="275"/>
      <c r="F635" s="275"/>
      <c r="G635" s="275"/>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369</v>
      </c>
      <c r="AH635" s="148"/>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3" x14ac:dyDescent="0.2">
      <c r="A636" s="155"/>
      <c r="B636" s="156"/>
      <c r="C636" s="274" t="s">
        <v>3224</v>
      </c>
      <c r="D636" s="275"/>
      <c r="E636" s="275"/>
      <c r="F636" s="275"/>
      <c r="G636" s="275"/>
      <c r="H636" s="159"/>
      <c r="I636" s="159"/>
      <c r="J636" s="159"/>
      <c r="K636" s="159"/>
      <c r="L636" s="159"/>
      <c r="M636" s="159"/>
      <c r="N636" s="158"/>
      <c r="O636" s="158"/>
      <c r="P636" s="158"/>
      <c r="Q636" s="158"/>
      <c r="R636" s="159"/>
      <c r="S636" s="159"/>
      <c r="T636" s="159"/>
      <c r="U636" s="159"/>
      <c r="V636" s="159"/>
      <c r="W636" s="159"/>
      <c r="X636" s="159"/>
      <c r="Y636" s="159"/>
      <c r="Z636" s="148"/>
      <c r="AA636" s="148"/>
      <c r="AB636" s="148"/>
      <c r="AC636" s="148"/>
      <c r="AD636" s="148"/>
      <c r="AE636" s="148"/>
      <c r="AF636" s="148"/>
      <c r="AG636" s="148" t="s">
        <v>369</v>
      </c>
      <c r="AH636" s="148"/>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2" x14ac:dyDescent="0.2">
      <c r="A637" s="155"/>
      <c r="B637" s="156"/>
      <c r="C637" s="206" t="s">
        <v>3559</v>
      </c>
      <c r="D637" s="198"/>
      <c r="E637" s="199"/>
      <c r="F637" s="159"/>
      <c r="G637" s="159"/>
      <c r="H637" s="159"/>
      <c r="I637" s="159"/>
      <c r="J637" s="159"/>
      <c r="K637" s="159"/>
      <c r="L637" s="159"/>
      <c r="M637" s="159"/>
      <c r="N637" s="158"/>
      <c r="O637" s="158"/>
      <c r="P637" s="158"/>
      <c r="Q637" s="158"/>
      <c r="R637" s="159"/>
      <c r="S637" s="159"/>
      <c r="T637" s="159"/>
      <c r="U637" s="159"/>
      <c r="V637" s="159"/>
      <c r="W637" s="159"/>
      <c r="X637" s="159"/>
      <c r="Y637" s="159"/>
      <c r="Z637" s="148"/>
      <c r="AA637" s="148"/>
      <c r="AB637" s="148"/>
      <c r="AC637" s="148"/>
      <c r="AD637" s="148"/>
      <c r="AE637" s="148"/>
      <c r="AF637" s="148"/>
      <c r="AG637" s="148" t="s">
        <v>481</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3" x14ac:dyDescent="0.2">
      <c r="A638" s="155"/>
      <c r="B638" s="156"/>
      <c r="C638" s="206" t="s">
        <v>3560</v>
      </c>
      <c r="D638" s="198"/>
      <c r="E638" s="199">
        <v>10</v>
      </c>
      <c r="F638" s="159"/>
      <c r="G638" s="159"/>
      <c r="H638" s="159"/>
      <c r="I638" s="159"/>
      <c r="J638" s="159"/>
      <c r="K638" s="159"/>
      <c r="L638" s="159"/>
      <c r="M638" s="159"/>
      <c r="N638" s="158"/>
      <c r="O638" s="158"/>
      <c r="P638" s="158"/>
      <c r="Q638" s="158"/>
      <c r="R638" s="159"/>
      <c r="S638" s="159"/>
      <c r="T638" s="159"/>
      <c r="U638" s="159"/>
      <c r="V638" s="159"/>
      <c r="W638" s="159"/>
      <c r="X638" s="159"/>
      <c r="Y638" s="159"/>
      <c r="Z638" s="148"/>
      <c r="AA638" s="148"/>
      <c r="AB638" s="148"/>
      <c r="AC638" s="148"/>
      <c r="AD638" s="148"/>
      <c r="AE638" s="148"/>
      <c r="AF638" s="148"/>
      <c r="AG638" s="148" t="s">
        <v>481</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ht="22.5" outlineLevel="1" x14ac:dyDescent="0.2">
      <c r="A639" s="177">
        <v>82</v>
      </c>
      <c r="B639" s="178" t="s">
        <v>3561</v>
      </c>
      <c r="C639" s="193" t="s">
        <v>3562</v>
      </c>
      <c r="D639" s="179" t="s">
        <v>457</v>
      </c>
      <c r="E639" s="180">
        <v>640</v>
      </c>
      <c r="F639" s="181"/>
      <c r="G639" s="182">
        <f>ROUND(E639*F639,2)</f>
        <v>0</v>
      </c>
      <c r="H639" s="181"/>
      <c r="I639" s="182">
        <f>ROUND(E639*H639,2)</f>
        <v>0</v>
      </c>
      <c r="J639" s="181"/>
      <c r="K639" s="182">
        <f>ROUND(E639*J639,2)</f>
        <v>0</v>
      </c>
      <c r="L639" s="182">
        <v>12</v>
      </c>
      <c r="M639" s="182">
        <f>G639*(1+L639/100)</f>
        <v>0</v>
      </c>
      <c r="N639" s="180">
        <v>0</v>
      </c>
      <c r="O639" s="180">
        <f>ROUND(E639*N639,2)</f>
        <v>0</v>
      </c>
      <c r="P639" s="180">
        <v>0</v>
      </c>
      <c r="Q639" s="180">
        <f>ROUND(E639*P639,2)</f>
        <v>0</v>
      </c>
      <c r="R639" s="182"/>
      <c r="S639" s="182" t="s">
        <v>3138</v>
      </c>
      <c r="T639" s="183" t="s">
        <v>3139</v>
      </c>
      <c r="U639" s="159">
        <v>0</v>
      </c>
      <c r="V639" s="159">
        <f>ROUND(E639*U639,2)</f>
        <v>0</v>
      </c>
      <c r="W639" s="159"/>
      <c r="X639" s="159" t="s">
        <v>411</v>
      </c>
      <c r="Y639" s="159" t="s">
        <v>366</v>
      </c>
      <c r="Z639" s="148"/>
      <c r="AA639" s="148"/>
      <c r="AB639" s="148"/>
      <c r="AC639" s="148"/>
      <c r="AD639" s="148"/>
      <c r="AE639" s="148"/>
      <c r="AF639" s="148"/>
      <c r="AG639" s="148" t="s">
        <v>3140</v>
      </c>
      <c r="AH639" s="148"/>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2" x14ac:dyDescent="0.2">
      <c r="A640" s="155"/>
      <c r="B640" s="156"/>
      <c r="C640" s="283" t="s">
        <v>3563</v>
      </c>
      <c r="D640" s="284"/>
      <c r="E640" s="284"/>
      <c r="F640" s="284"/>
      <c r="G640" s="284"/>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369</v>
      </c>
      <c r="AH640" s="148"/>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2" x14ac:dyDescent="0.2">
      <c r="A641" s="155"/>
      <c r="B641" s="156"/>
      <c r="C641" s="206" t="s">
        <v>3564</v>
      </c>
      <c r="D641" s="198"/>
      <c r="E641" s="199"/>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481</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
      <c r="A642" s="155"/>
      <c r="B642" s="156"/>
      <c r="C642" s="206" t="s">
        <v>3565</v>
      </c>
      <c r="D642" s="198"/>
      <c r="E642" s="199">
        <v>640</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481</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77">
        <v>83</v>
      </c>
      <c r="B643" s="178" t="s">
        <v>3566</v>
      </c>
      <c r="C643" s="193" t="s">
        <v>3567</v>
      </c>
      <c r="D643" s="179" t="s">
        <v>457</v>
      </c>
      <c r="E643" s="180">
        <v>640</v>
      </c>
      <c r="F643" s="181"/>
      <c r="G643" s="182">
        <f>ROUND(E643*F643,2)</f>
        <v>0</v>
      </c>
      <c r="H643" s="181"/>
      <c r="I643" s="182">
        <f>ROUND(E643*H643,2)</f>
        <v>0</v>
      </c>
      <c r="J643" s="181"/>
      <c r="K643" s="182">
        <f>ROUND(E643*J643,2)</f>
        <v>0</v>
      </c>
      <c r="L643" s="182">
        <v>12</v>
      </c>
      <c r="M643" s="182">
        <f>G643*(1+L643/100)</f>
        <v>0</v>
      </c>
      <c r="N643" s="180">
        <v>0</v>
      </c>
      <c r="O643" s="180">
        <f>ROUND(E643*N643,2)</f>
        <v>0</v>
      </c>
      <c r="P643" s="180">
        <v>0</v>
      </c>
      <c r="Q643" s="180">
        <f>ROUND(E643*P643,2)</f>
        <v>0</v>
      </c>
      <c r="R643" s="182"/>
      <c r="S643" s="182" t="s">
        <v>410</v>
      </c>
      <c r="T643" s="183" t="s">
        <v>364</v>
      </c>
      <c r="U643" s="159">
        <v>0</v>
      </c>
      <c r="V643" s="159">
        <f>ROUND(E643*U643,2)</f>
        <v>0</v>
      </c>
      <c r="W643" s="159"/>
      <c r="X643" s="159" t="s">
        <v>567</v>
      </c>
      <c r="Y643" s="159" t="s">
        <v>366</v>
      </c>
      <c r="Z643" s="148"/>
      <c r="AA643" s="148"/>
      <c r="AB643" s="148"/>
      <c r="AC643" s="148"/>
      <c r="AD643" s="148"/>
      <c r="AE643" s="148"/>
      <c r="AF643" s="148"/>
      <c r="AG643" s="148" t="s">
        <v>3163</v>
      </c>
      <c r="AH643" s="148"/>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2" x14ac:dyDescent="0.2">
      <c r="A644" s="155"/>
      <c r="B644" s="156"/>
      <c r="C644" s="283" t="s">
        <v>3149</v>
      </c>
      <c r="D644" s="284"/>
      <c r="E644" s="284"/>
      <c r="F644" s="284"/>
      <c r="G644" s="284"/>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369</v>
      </c>
      <c r="AH644" s="148"/>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ht="22.5" outlineLevel="3" x14ac:dyDescent="0.2">
      <c r="A645" s="155"/>
      <c r="B645" s="156"/>
      <c r="C645" s="274" t="s">
        <v>3568</v>
      </c>
      <c r="D645" s="275"/>
      <c r="E645" s="275"/>
      <c r="F645" s="275"/>
      <c r="G645" s="275"/>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369</v>
      </c>
      <c r="AH645" s="148"/>
      <c r="AI645" s="148"/>
      <c r="AJ645" s="148"/>
      <c r="AK645" s="148"/>
      <c r="AL645" s="148"/>
      <c r="AM645" s="148"/>
      <c r="AN645" s="148"/>
      <c r="AO645" s="148"/>
      <c r="AP645" s="148"/>
      <c r="AQ645" s="148"/>
      <c r="AR645" s="148"/>
      <c r="AS645" s="148"/>
      <c r="AT645" s="148"/>
      <c r="AU645" s="148"/>
      <c r="AV645" s="148"/>
      <c r="AW645" s="148"/>
      <c r="AX645" s="148"/>
      <c r="AY645" s="148"/>
      <c r="AZ645" s="148"/>
      <c r="BA645" s="184" t="str">
        <f>C645</f>
        <v>Svazkový držák pro všeobecné použití, vhodný k montáži na stěnu i strop. Nastříknutý upevňovací prvek lze upevnit pomocí natloukací hmoždinky nebo pneumatické hřebíkovačky.</v>
      </c>
      <c r="BB645" s="148"/>
      <c r="BC645" s="148"/>
      <c r="BD645" s="148"/>
      <c r="BE645" s="148"/>
      <c r="BF645" s="148"/>
      <c r="BG645" s="148"/>
      <c r="BH645" s="148"/>
    </row>
    <row r="646" spans="1:60" outlineLevel="3" x14ac:dyDescent="0.2">
      <c r="A646" s="155"/>
      <c r="B646" s="156"/>
      <c r="C646" s="274" t="s">
        <v>3569</v>
      </c>
      <c r="D646" s="275"/>
      <c r="E646" s="275"/>
      <c r="F646" s="275"/>
      <c r="G646" s="275"/>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369</v>
      </c>
      <c r="AH646" s="148"/>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3" x14ac:dyDescent="0.2">
      <c r="A647" s="155"/>
      <c r="B647" s="156"/>
      <c r="C647" s="274" t="s">
        <v>3570</v>
      </c>
      <c r="D647" s="275"/>
      <c r="E647" s="275"/>
      <c r="F647" s="275"/>
      <c r="G647" s="275"/>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369</v>
      </c>
      <c r="AH647" s="148"/>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3" x14ac:dyDescent="0.2">
      <c r="A648" s="155"/>
      <c r="B648" s="156"/>
      <c r="C648" s="274" t="s">
        <v>3571</v>
      </c>
      <c r="D648" s="275"/>
      <c r="E648" s="275"/>
      <c r="F648" s="275"/>
      <c r="G648" s="275"/>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369</v>
      </c>
      <c r="AH648" s="148"/>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3" x14ac:dyDescent="0.2">
      <c r="A649" s="155"/>
      <c r="B649" s="156"/>
      <c r="C649" s="274" t="s">
        <v>3224</v>
      </c>
      <c r="D649" s="275"/>
      <c r="E649" s="275"/>
      <c r="F649" s="275"/>
      <c r="G649" s="275"/>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369</v>
      </c>
      <c r="AH649" s="148"/>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2" x14ac:dyDescent="0.2">
      <c r="A650" s="155"/>
      <c r="B650" s="156"/>
      <c r="C650" s="206" t="s">
        <v>3572</v>
      </c>
      <c r="D650" s="198"/>
      <c r="E650" s="199"/>
      <c r="F650" s="159"/>
      <c r="G650" s="159"/>
      <c r="H650" s="159"/>
      <c r="I650" s="159"/>
      <c r="J650" s="159"/>
      <c r="K650" s="159"/>
      <c r="L650" s="159"/>
      <c r="M650" s="159"/>
      <c r="N650" s="158"/>
      <c r="O650" s="158"/>
      <c r="P650" s="158"/>
      <c r="Q650" s="158"/>
      <c r="R650" s="159"/>
      <c r="S650" s="159"/>
      <c r="T650" s="159"/>
      <c r="U650" s="159"/>
      <c r="V650" s="159"/>
      <c r="W650" s="159"/>
      <c r="X650" s="159"/>
      <c r="Y650" s="159"/>
      <c r="Z650" s="148"/>
      <c r="AA650" s="148"/>
      <c r="AB650" s="148"/>
      <c r="AC650" s="148"/>
      <c r="AD650" s="148"/>
      <c r="AE650" s="148"/>
      <c r="AF650" s="148"/>
      <c r="AG650" s="148" t="s">
        <v>481</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3" x14ac:dyDescent="0.2">
      <c r="A651" s="155"/>
      <c r="B651" s="156"/>
      <c r="C651" s="206" t="s">
        <v>3565</v>
      </c>
      <c r="D651" s="198"/>
      <c r="E651" s="199">
        <v>640</v>
      </c>
      <c r="F651" s="159"/>
      <c r="G651" s="159"/>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481</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77">
        <v>84</v>
      </c>
      <c r="B652" s="178" t="s">
        <v>3573</v>
      </c>
      <c r="C652" s="193" t="s">
        <v>3574</v>
      </c>
      <c r="D652" s="179" t="s">
        <v>457</v>
      </c>
      <c r="E652" s="180">
        <v>240</v>
      </c>
      <c r="F652" s="181"/>
      <c r="G652" s="182">
        <f>ROUND(E652*F652,2)</f>
        <v>0</v>
      </c>
      <c r="H652" s="181"/>
      <c r="I652" s="182">
        <f>ROUND(E652*H652,2)</f>
        <v>0</v>
      </c>
      <c r="J652" s="181"/>
      <c r="K652" s="182">
        <f>ROUND(E652*J652,2)</f>
        <v>0</v>
      </c>
      <c r="L652" s="182">
        <v>12</v>
      </c>
      <c r="M652" s="182">
        <f>G652*(1+L652/100)</f>
        <v>0</v>
      </c>
      <c r="N652" s="180">
        <v>0</v>
      </c>
      <c r="O652" s="180">
        <f>ROUND(E652*N652,2)</f>
        <v>0</v>
      </c>
      <c r="P652" s="180">
        <v>0</v>
      </c>
      <c r="Q652" s="180">
        <f>ROUND(E652*P652,2)</f>
        <v>0</v>
      </c>
      <c r="R652" s="182"/>
      <c r="S652" s="182" t="s">
        <v>3138</v>
      </c>
      <c r="T652" s="183" t="s">
        <v>3139</v>
      </c>
      <c r="U652" s="159">
        <v>0</v>
      </c>
      <c r="V652" s="159">
        <f>ROUND(E652*U652,2)</f>
        <v>0</v>
      </c>
      <c r="W652" s="159"/>
      <c r="X652" s="159" t="s">
        <v>411</v>
      </c>
      <c r="Y652" s="159" t="s">
        <v>366</v>
      </c>
      <c r="Z652" s="148"/>
      <c r="AA652" s="148"/>
      <c r="AB652" s="148"/>
      <c r="AC652" s="148"/>
      <c r="AD652" s="148"/>
      <c r="AE652" s="148"/>
      <c r="AF652" s="148"/>
      <c r="AG652" s="148" t="s">
        <v>3140</v>
      </c>
      <c r="AH652" s="148"/>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2" x14ac:dyDescent="0.2">
      <c r="A653" s="155"/>
      <c r="B653" s="156"/>
      <c r="C653" s="283" t="s">
        <v>3575</v>
      </c>
      <c r="D653" s="284"/>
      <c r="E653" s="284"/>
      <c r="F653" s="284"/>
      <c r="G653" s="284"/>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369</v>
      </c>
      <c r="AH653" s="148"/>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77">
        <v>85</v>
      </c>
      <c r="B654" s="178" t="s">
        <v>3576</v>
      </c>
      <c r="C654" s="193" t="s">
        <v>3577</v>
      </c>
      <c r="D654" s="179" t="s">
        <v>457</v>
      </c>
      <c r="E654" s="180">
        <v>240</v>
      </c>
      <c r="F654" s="181"/>
      <c r="G654" s="182">
        <f>ROUND(E654*F654,2)</f>
        <v>0</v>
      </c>
      <c r="H654" s="181"/>
      <c r="I654" s="182">
        <f>ROUND(E654*H654,2)</f>
        <v>0</v>
      </c>
      <c r="J654" s="181"/>
      <c r="K654" s="182">
        <f>ROUND(E654*J654,2)</f>
        <v>0</v>
      </c>
      <c r="L654" s="182">
        <v>12</v>
      </c>
      <c r="M654" s="182">
        <f>G654*(1+L654/100)</f>
        <v>0</v>
      </c>
      <c r="N654" s="180">
        <v>2.0000000000000002E-5</v>
      </c>
      <c r="O654" s="180">
        <f>ROUND(E654*N654,2)</f>
        <v>0</v>
      </c>
      <c r="P654" s="180">
        <v>0</v>
      </c>
      <c r="Q654" s="180">
        <f>ROUND(E654*P654,2)</f>
        <v>0</v>
      </c>
      <c r="R654" s="182"/>
      <c r="S654" s="182" t="s">
        <v>3138</v>
      </c>
      <c r="T654" s="183" t="s">
        <v>3139</v>
      </c>
      <c r="U654" s="159">
        <v>0</v>
      </c>
      <c r="V654" s="159">
        <f>ROUND(E654*U654,2)</f>
        <v>0</v>
      </c>
      <c r="W654" s="159"/>
      <c r="X654" s="159" t="s">
        <v>567</v>
      </c>
      <c r="Y654" s="159" t="s">
        <v>366</v>
      </c>
      <c r="Z654" s="148"/>
      <c r="AA654" s="148"/>
      <c r="AB654" s="148"/>
      <c r="AC654" s="148"/>
      <c r="AD654" s="148"/>
      <c r="AE654" s="148"/>
      <c r="AF654" s="148"/>
      <c r="AG654" s="148" t="s">
        <v>3163</v>
      </c>
      <c r="AH654" s="148"/>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2" x14ac:dyDescent="0.2">
      <c r="A655" s="155"/>
      <c r="B655" s="156"/>
      <c r="C655" s="283" t="s">
        <v>3149</v>
      </c>
      <c r="D655" s="284"/>
      <c r="E655" s="284"/>
      <c r="F655" s="284"/>
      <c r="G655" s="284"/>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369</v>
      </c>
      <c r="AH655" s="148"/>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ht="22.5" outlineLevel="3" x14ac:dyDescent="0.2">
      <c r="A656" s="155"/>
      <c r="B656" s="156"/>
      <c r="C656" s="274" t="s">
        <v>3578</v>
      </c>
      <c r="D656" s="275"/>
      <c r="E656" s="275"/>
      <c r="F656" s="275"/>
      <c r="G656" s="275"/>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369</v>
      </c>
      <c r="AH656" s="148"/>
      <c r="AI656" s="148"/>
      <c r="AJ656" s="148"/>
      <c r="AK656" s="148"/>
      <c r="AL656" s="148"/>
      <c r="AM656" s="148"/>
      <c r="AN656" s="148"/>
      <c r="AO656" s="148"/>
      <c r="AP656" s="148"/>
      <c r="AQ656" s="148"/>
      <c r="AR656" s="148"/>
      <c r="AS656" s="148"/>
      <c r="AT656" s="148"/>
      <c r="AU656" s="148"/>
      <c r="AV656" s="148"/>
      <c r="AW656" s="148"/>
      <c r="AX656" s="148"/>
      <c r="AY656" s="148"/>
      <c r="AZ656" s="148"/>
      <c r="BA656" s="184" t="str">
        <f>C656</f>
        <v>Kabelová příchytka pro jednotlivé kabely, vhodná k bezpečné montáži do prostoru nad protipožárními stropy. Schváleno pro zachování elektrické funkčnosti.</v>
      </c>
      <c r="BB656" s="148"/>
      <c r="BC656" s="148"/>
      <c r="BD656" s="148"/>
      <c r="BE656" s="148"/>
      <c r="BF656" s="148"/>
      <c r="BG656" s="148"/>
      <c r="BH656" s="148"/>
    </row>
    <row r="657" spans="1:60" outlineLevel="2" x14ac:dyDescent="0.2">
      <c r="A657" s="155"/>
      <c r="B657" s="156"/>
      <c r="C657" s="206" t="s">
        <v>3579</v>
      </c>
      <c r="D657" s="198"/>
      <c r="E657" s="199"/>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481</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3" x14ac:dyDescent="0.2">
      <c r="A658" s="155"/>
      <c r="B658" s="156"/>
      <c r="C658" s="206" t="s">
        <v>3580</v>
      </c>
      <c r="D658" s="198"/>
      <c r="E658" s="199">
        <v>240</v>
      </c>
      <c r="F658" s="159"/>
      <c r="G658" s="159"/>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481</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ht="22.5" outlineLevel="1" x14ac:dyDescent="0.2">
      <c r="A659" s="177">
        <v>86</v>
      </c>
      <c r="B659" s="178" t="s">
        <v>3581</v>
      </c>
      <c r="C659" s="193" t="s">
        <v>3582</v>
      </c>
      <c r="D659" s="179" t="s">
        <v>457</v>
      </c>
      <c r="E659" s="180">
        <v>960</v>
      </c>
      <c r="F659" s="181"/>
      <c r="G659" s="182">
        <f>ROUND(E659*F659,2)</f>
        <v>0</v>
      </c>
      <c r="H659" s="181"/>
      <c r="I659" s="182">
        <f>ROUND(E659*H659,2)</f>
        <v>0</v>
      </c>
      <c r="J659" s="181"/>
      <c r="K659" s="182">
        <f>ROUND(E659*J659,2)</f>
        <v>0</v>
      </c>
      <c r="L659" s="182">
        <v>12</v>
      </c>
      <c r="M659" s="182">
        <f>G659*(1+L659/100)</f>
        <v>0</v>
      </c>
      <c r="N659" s="180">
        <v>0</v>
      </c>
      <c r="O659" s="180">
        <f>ROUND(E659*N659,2)</f>
        <v>0</v>
      </c>
      <c r="P659" s="180">
        <v>0</v>
      </c>
      <c r="Q659" s="180">
        <f>ROUND(E659*P659,2)</f>
        <v>0</v>
      </c>
      <c r="R659" s="182"/>
      <c r="S659" s="182" t="s">
        <v>3138</v>
      </c>
      <c r="T659" s="183" t="s">
        <v>3139</v>
      </c>
      <c r="U659" s="159">
        <v>0</v>
      </c>
      <c r="V659" s="159">
        <f>ROUND(E659*U659,2)</f>
        <v>0</v>
      </c>
      <c r="W659" s="159"/>
      <c r="X659" s="159" t="s">
        <v>411</v>
      </c>
      <c r="Y659" s="159" t="s">
        <v>366</v>
      </c>
      <c r="Z659" s="148"/>
      <c r="AA659" s="148"/>
      <c r="AB659" s="148"/>
      <c r="AC659" s="148"/>
      <c r="AD659" s="148"/>
      <c r="AE659" s="148"/>
      <c r="AF659" s="148"/>
      <c r="AG659" s="148" t="s">
        <v>3140</v>
      </c>
      <c r="AH659" s="148"/>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2" x14ac:dyDescent="0.2">
      <c r="A660" s="155"/>
      <c r="B660" s="156"/>
      <c r="C660" s="283" t="s">
        <v>3583</v>
      </c>
      <c r="D660" s="284"/>
      <c r="E660" s="284"/>
      <c r="F660" s="284"/>
      <c r="G660" s="284"/>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369</v>
      </c>
      <c r="AH660" s="148"/>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1" x14ac:dyDescent="0.2">
      <c r="A661" s="177">
        <v>87</v>
      </c>
      <c r="B661" s="178" t="s">
        <v>3584</v>
      </c>
      <c r="C661" s="193" t="s">
        <v>3585</v>
      </c>
      <c r="D661" s="179" t="s">
        <v>457</v>
      </c>
      <c r="E661" s="180">
        <v>960</v>
      </c>
      <c r="F661" s="181"/>
      <c r="G661" s="182">
        <f>ROUND(E661*F661,2)</f>
        <v>0</v>
      </c>
      <c r="H661" s="181"/>
      <c r="I661" s="182">
        <f>ROUND(E661*H661,2)</f>
        <v>0</v>
      </c>
      <c r="J661" s="181"/>
      <c r="K661" s="182">
        <f>ROUND(E661*J661,2)</f>
        <v>0</v>
      </c>
      <c r="L661" s="182">
        <v>12</v>
      </c>
      <c r="M661" s="182">
        <f>G661*(1+L661/100)</f>
        <v>0</v>
      </c>
      <c r="N661" s="180">
        <v>6.9999999999999994E-5</v>
      </c>
      <c r="O661" s="180">
        <f>ROUND(E661*N661,2)</f>
        <v>7.0000000000000007E-2</v>
      </c>
      <c r="P661" s="180">
        <v>0</v>
      </c>
      <c r="Q661" s="180">
        <f>ROUND(E661*P661,2)</f>
        <v>0</v>
      </c>
      <c r="R661" s="182"/>
      <c r="S661" s="182" t="s">
        <v>410</v>
      </c>
      <c r="T661" s="183" t="s">
        <v>364</v>
      </c>
      <c r="U661" s="159">
        <v>0</v>
      </c>
      <c r="V661" s="159">
        <f>ROUND(E661*U661,2)</f>
        <v>0</v>
      </c>
      <c r="W661" s="159"/>
      <c r="X661" s="159" t="s">
        <v>567</v>
      </c>
      <c r="Y661" s="159" t="s">
        <v>366</v>
      </c>
      <c r="Z661" s="148"/>
      <c r="AA661" s="148"/>
      <c r="AB661" s="148"/>
      <c r="AC661" s="148"/>
      <c r="AD661" s="148"/>
      <c r="AE661" s="148"/>
      <c r="AF661" s="148"/>
      <c r="AG661" s="148" t="s">
        <v>3163</v>
      </c>
      <c r="AH661" s="148"/>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2" x14ac:dyDescent="0.2">
      <c r="A662" s="155"/>
      <c r="B662" s="156"/>
      <c r="C662" s="283" t="s">
        <v>3149</v>
      </c>
      <c r="D662" s="284"/>
      <c r="E662" s="284"/>
      <c r="F662" s="284"/>
      <c r="G662" s="284"/>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369</v>
      </c>
      <c r="AH662" s="148"/>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ht="22.5" outlineLevel="3" x14ac:dyDescent="0.2">
      <c r="A663" s="155"/>
      <c r="B663" s="156"/>
      <c r="C663" s="274" t="s">
        <v>3586</v>
      </c>
      <c r="D663" s="275"/>
      <c r="E663" s="275"/>
      <c r="F663" s="275"/>
      <c r="G663" s="275"/>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369</v>
      </c>
      <c r="AH663" s="148"/>
      <c r="AI663" s="148"/>
      <c r="AJ663" s="148"/>
      <c r="AK663" s="148"/>
      <c r="AL663" s="148"/>
      <c r="AM663" s="148"/>
      <c r="AN663" s="148"/>
      <c r="AO663" s="148"/>
      <c r="AP663" s="148"/>
      <c r="AQ663" s="148"/>
      <c r="AR663" s="148"/>
      <c r="AS663" s="148"/>
      <c r="AT663" s="148"/>
      <c r="AU663" s="148"/>
      <c r="AV663" s="148"/>
      <c r="AW663" s="148"/>
      <c r="AX663" s="148"/>
      <c r="AY663" s="148"/>
      <c r="AZ663" s="148"/>
      <c r="BA663" s="184" t="str">
        <f>C663</f>
        <v>Svazkový držák z kovu pro vysokou mechanickou odolnost, i v případě požáru. Vhodný k bezpečné montáži do prostoru nad protipožárními stropy. Schváleno pro zachování elektrické funkčnosti.</v>
      </c>
      <c r="BB663" s="148"/>
      <c r="BC663" s="148"/>
      <c r="BD663" s="148"/>
      <c r="BE663" s="148"/>
      <c r="BF663" s="148"/>
      <c r="BG663" s="148"/>
      <c r="BH663" s="148"/>
    </row>
    <row r="664" spans="1:60" outlineLevel="2" x14ac:dyDescent="0.2">
      <c r="A664" s="155"/>
      <c r="B664" s="156"/>
      <c r="C664" s="206" t="s">
        <v>3587</v>
      </c>
      <c r="D664" s="198"/>
      <c r="E664" s="199"/>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481</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
      <c r="A665" s="155"/>
      <c r="B665" s="156"/>
      <c r="C665" s="206" t="s">
        <v>3588</v>
      </c>
      <c r="D665" s="198"/>
      <c r="E665" s="199">
        <v>960</v>
      </c>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481</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x14ac:dyDescent="0.2">
      <c r="A666" s="167" t="s">
        <v>358</v>
      </c>
      <c r="B666" s="168" t="s">
        <v>262</v>
      </c>
      <c r="C666" s="192" t="s">
        <v>263</v>
      </c>
      <c r="D666" s="169"/>
      <c r="E666" s="170"/>
      <c r="F666" s="171"/>
      <c r="G666" s="171">
        <f>SUMIF(AG667:AG751,"&lt;&gt;NOR",G667:G751)</f>
        <v>0</v>
      </c>
      <c r="H666" s="171"/>
      <c r="I666" s="171">
        <f>SUM(I667:I751)</f>
        <v>0</v>
      </c>
      <c r="J666" s="171"/>
      <c r="K666" s="171">
        <f>SUM(K667:K751)</f>
        <v>0</v>
      </c>
      <c r="L666" s="171"/>
      <c r="M666" s="171">
        <f>SUM(M667:M751)</f>
        <v>0</v>
      </c>
      <c r="N666" s="170"/>
      <c r="O666" s="170">
        <f>SUM(O667:O751)</f>
        <v>0.70000000000000007</v>
      </c>
      <c r="P666" s="170"/>
      <c r="Q666" s="170">
        <f>SUM(Q667:Q751)</f>
        <v>0</v>
      </c>
      <c r="R666" s="171"/>
      <c r="S666" s="171"/>
      <c r="T666" s="172"/>
      <c r="U666" s="166"/>
      <c r="V666" s="166">
        <f>SUM(V667:V751)</f>
        <v>0</v>
      </c>
      <c r="W666" s="166"/>
      <c r="X666" s="166"/>
      <c r="Y666" s="166"/>
      <c r="AG666" t="s">
        <v>359</v>
      </c>
    </row>
    <row r="667" spans="1:60" ht="33.75" outlineLevel="1" x14ac:dyDescent="0.2">
      <c r="A667" s="177">
        <v>88</v>
      </c>
      <c r="B667" s="178" t="s">
        <v>3589</v>
      </c>
      <c r="C667" s="193" t="s">
        <v>3590</v>
      </c>
      <c r="D667" s="179" t="s">
        <v>549</v>
      </c>
      <c r="E667" s="180">
        <v>1660</v>
      </c>
      <c r="F667" s="181"/>
      <c r="G667" s="182">
        <f>ROUND(E667*F667,2)</f>
        <v>0</v>
      </c>
      <c r="H667" s="181"/>
      <c r="I667" s="182">
        <f>ROUND(E667*H667,2)</f>
        <v>0</v>
      </c>
      <c r="J667" s="181"/>
      <c r="K667" s="182">
        <f>ROUND(E667*J667,2)</f>
        <v>0</v>
      </c>
      <c r="L667" s="182">
        <v>12</v>
      </c>
      <c r="M667" s="182">
        <f>G667*(1+L667/100)</f>
        <v>0</v>
      </c>
      <c r="N667" s="180">
        <v>0</v>
      </c>
      <c r="O667" s="180">
        <f>ROUND(E667*N667,2)</f>
        <v>0</v>
      </c>
      <c r="P667" s="180">
        <v>0</v>
      </c>
      <c r="Q667" s="180">
        <f>ROUND(E667*P667,2)</f>
        <v>0</v>
      </c>
      <c r="R667" s="182"/>
      <c r="S667" s="182" t="s">
        <v>3138</v>
      </c>
      <c r="T667" s="183" t="s">
        <v>3139</v>
      </c>
      <c r="U667" s="159">
        <v>0</v>
      </c>
      <c r="V667" s="159">
        <f>ROUND(E667*U667,2)</f>
        <v>0</v>
      </c>
      <c r="W667" s="159"/>
      <c r="X667" s="159" t="s">
        <v>411</v>
      </c>
      <c r="Y667" s="159" t="s">
        <v>366</v>
      </c>
      <c r="Z667" s="148"/>
      <c r="AA667" s="148"/>
      <c r="AB667" s="148"/>
      <c r="AC667" s="148"/>
      <c r="AD667" s="148"/>
      <c r="AE667" s="148"/>
      <c r="AF667" s="148"/>
      <c r="AG667" s="148" t="s">
        <v>3140</v>
      </c>
      <c r="AH667" s="148"/>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2" x14ac:dyDescent="0.2">
      <c r="A668" s="155"/>
      <c r="B668" s="156"/>
      <c r="C668" s="283" t="s">
        <v>3591</v>
      </c>
      <c r="D668" s="284"/>
      <c r="E668" s="284"/>
      <c r="F668" s="284"/>
      <c r="G668" s="284"/>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369</v>
      </c>
      <c r="AH668" s="148"/>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2">
      <c r="A669" s="155"/>
      <c r="B669" s="156"/>
      <c r="C669" s="274" t="s">
        <v>3592</v>
      </c>
      <c r="D669" s="275"/>
      <c r="E669" s="275"/>
      <c r="F669" s="275"/>
      <c r="G669" s="275"/>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369</v>
      </c>
      <c r="AH669" s="148"/>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2">
      <c r="A670" s="155"/>
      <c r="B670" s="156"/>
      <c r="C670" s="274" t="s">
        <v>3593</v>
      </c>
      <c r="D670" s="275"/>
      <c r="E670" s="275"/>
      <c r="F670" s="275"/>
      <c r="G670" s="275"/>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369</v>
      </c>
      <c r="AH670" s="148"/>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3" x14ac:dyDescent="0.2">
      <c r="A671" s="155"/>
      <c r="B671" s="156"/>
      <c r="C671" s="274" t="s">
        <v>3594</v>
      </c>
      <c r="D671" s="275"/>
      <c r="E671" s="275"/>
      <c r="F671" s="275"/>
      <c r="G671" s="275"/>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369</v>
      </c>
      <c r="AH671" s="148"/>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3" x14ac:dyDescent="0.2">
      <c r="A672" s="155"/>
      <c r="B672" s="156"/>
      <c r="C672" s="274" t="s">
        <v>3224</v>
      </c>
      <c r="D672" s="275"/>
      <c r="E672" s="275"/>
      <c r="F672" s="275"/>
      <c r="G672" s="275"/>
      <c r="H672" s="159"/>
      <c r="I672" s="159"/>
      <c r="J672" s="159"/>
      <c r="K672" s="159"/>
      <c r="L672" s="159"/>
      <c r="M672" s="159"/>
      <c r="N672" s="158"/>
      <c r="O672" s="158"/>
      <c r="P672" s="158"/>
      <c r="Q672" s="158"/>
      <c r="R672" s="159"/>
      <c r="S672" s="159"/>
      <c r="T672" s="159"/>
      <c r="U672" s="159"/>
      <c r="V672" s="159"/>
      <c r="W672" s="159"/>
      <c r="X672" s="159"/>
      <c r="Y672" s="159"/>
      <c r="Z672" s="148"/>
      <c r="AA672" s="148"/>
      <c r="AB672" s="148"/>
      <c r="AC672" s="148"/>
      <c r="AD672" s="148"/>
      <c r="AE672" s="148"/>
      <c r="AF672" s="148"/>
      <c r="AG672" s="148" t="s">
        <v>369</v>
      </c>
      <c r="AH672" s="148"/>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3" x14ac:dyDescent="0.2">
      <c r="A673" s="155"/>
      <c r="B673" s="156"/>
      <c r="C673" s="274" t="s">
        <v>3595</v>
      </c>
      <c r="D673" s="275"/>
      <c r="E673" s="275"/>
      <c r="F673" s="275"/>
      <c r="G673" s="275"/>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369</v>
      </c>
      <c r="AH673" s="148"/>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3" x14ac:dyDescent="0.2">
      <c r="A674" s="155"/>
      <c r="B674" s="156"/>
      <c r="C674" s="274" t="s">
        <v>3596</v>
      </c>
      <c r="D674" s="275"/>
      <c r="E674" s="275"/>
      <c r="F674" s="275"/>
      <c r="G674" s="275"/>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369</v>
      </c>
      <c r="AH674" s="148"/>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3" x14ac:dyDescent="0.2">
      <c r="A675" s="155"/>
      <c r="B675" s="156"/>
      <c r="C675" s="274" t="s">
        <v>3597</v>
      </c>
      <c r="D675" s="275"/>
      <c r="E675" s="275"/>
      <c r="F675" s="275"/>
      <c r="G675" s="275"/>
      <c r="H675" s="159"/>
      <c r="I675" s="159"/>
      <c r="J675" s="159"/>
      <c r="K675" s="159"/>
      <c r="L675" s="159"/>
      <c r="M675" s="159"/>
      <c r="N675" s="158"/>
      <c r="O675" s="158"/>
      <c r="P675" s="158"/>
      <c r="Q675" s="158"/>
      <c r="R675" s="159"/>
      <c r="S675" s="159"/>
      <c r="T675" s="159"/>
      <c r="U675" s="159"/>
      <c r="V675" s="159"/>
      <c r="W675" s="159"/>
      <c r="X675" s="159"/>
      <c r="Y675" s="159"/>
      <c r="Z675" s="148"/>
      <c r="AA675" s="148"/>
      <c r="AB675" s="148"/>
      <c r="AC675" s="148"/>
      <c r="AD675" s="148"/>
      <c r="AE675" s="148"/>
      <c r="AF675" s="148"/>
      <c r="AG675" s="148" t="s">
        <v>369</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3" x14ac:dyDescent="0.2">
      <c r="A676" s="155"/>
      <c r="B676" s="156"/>
      <c r="C676" s="274" t="s">
        <v>3598</v>
      </c>
      <c r="D676" s="275"/>
      <c r="E676" s="275"/>
      <c r="F676" s="275"/>
      <c r="G676" s="275"/>
      <c r="H676" s="159"/>
      <c r="I676" s="159"/>
      <c r="J676" s="159"/>
      <c r="K676" s="159"/>
      <c r="L676" s="159"/>
      <c r="M676" s="159"/>
      <c r="N676" s="158"/>
      <c r="O676" s="158"/>
      <c r="P676" s="158"/>
      <c r="Q676" s="158"/>
      <c r="R676" s="159"/>
      <c r="S676" s="159"/>
      <c r="T676" s="159"/>
      <c r="U676" s="159"/>
      <c r="V676" s="159"/>
      <c r="W676" s="159"/>
      <c r="X676" s="159"/>
      <c r="Y676" s="159"/>
      <c r="Z676" s="148"/>
      <c r="AA676" s="148"/>
      <c r="AB676" s="148"/>
      <c r="AC676" s="148"/>
      <c r="AD676" s="148"/>
      <c r="AE676" s="148"/>
      <c r="AF676" s="148"/>
      <c r="AG676" s="148" t="s">
        <v>369</v>
      </c>
      <c r="AH676" s="148"/>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3" x14ac:dyDescent="0.2">
      <c r="A677" s="155"/>
      <c r="B677" s="156"/>
      <c r="C677" s="274" t="s">
        <v>3224</v>
      </c>
      <c r="D677" s="275"/>
      <c r="E677" s="275"/>
      <c r="F677" s="275"/>
      <c r="G677" s="275"/>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369</v>
      </c>
      <c r="AH677" s="148"/>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2" x14ac:dyDescent="0.2">
      <c r="A678" s="155"/>
      <c r="B678" s="156"/>
      <c r="C678" s="206" t="s">
        <v>3599</v>
      </c>
      <c r="D678" s="198"/>
      <c r="E678" s="199"/>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481</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
      <c r="A679" s="155"/>
      <c r="B679" s="156"/>
      <c r="C679" s="206" t="s">
        <v>3213</v>
      </c>
      <c r="D679" s="198"/>
      <c r="E679" s="199"/>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481</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3" x14ac:dyDescent="0.2">
      <c r="A680" s="155"/>
      <c r="B680" s="156"/>
      <c r="C680" s="206" t="s">
        <v>3600</v>
      </c>
      <c r="D680" s="198"/>
      <c r="E680" s="199"/>
      <c r="F680" s="159"/>
      <c r="G680" s="159"/>
      <c r="H680" s="159"/>
      <c r="I680" s="159"/>
      <c r="J680" s="159"/>
      <c r="K680" s="159"/>
      <c r="L680" s="159"/>
      <c r="M680" s="159"/>
      <c r="N680" s="158"/>
      <c r="O680" s="158"/>
      <c r="P680" s="158"/>
      <c r="Q680" s="158"/>
      <c r="R680" s="159"/>
      <c r="S680" s="159"/>
      <c r="T680" s="159"/>
      <c r="U680" s="159"/>
      <c r="V680" s="159"/>
      <c r="W680" s="159"/>
      <c r="X680" s="159"/>
      <c r="Y680" s="159"/>
      <c r="Z680" s="148"/>
      <c r="AA680" s="148"/>
      <c r="AB680" s="148"/>
      <c r="AC680" s="148"/>
      <c r="AD680" s="148"/>
      <c r="AE680" s="148"/>
      <c r="AF680" s="148"/>
      <c r="AG680" s="148" t="s">
        <v>481</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3" x14ac:dyDescent="0.2">
      <c r="A681" s="155"/>
      <c r="B681" s="156"/>
      <c r="C681" s="206" t="s">
        <v>3601</v>
      </c>
      <c r="D681" s="198"/>
      <c r="E681" s="199"/>
      <c r="F681" s="159"/>
      <c r="G681" s="159"/>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481</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3" x14ac:dyDescent="0.2">
      <c r="A682" s="155"/>
      <c r="B682" s="156"/>
      <c r="C682" s="206" t="s">
        <v>3602</v>
      </c>
      <c r="D682" s="198"/>
      <c r="E682" s="199">
        <v>1660</v>
      </c>
      <c r="F682" s="159"/>
      <c r="G682" s="159"/>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481</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
      <c r="A683" s="177">
        <v>89</v>
      </c>
      <c r="B683" s="178" t="s">
        <v>3603</v>
      </c>
      <c r="C683" s="193" t="s">
        <v>3604</v>
      </c>
      <c r="D683" s="179" t="s">
        <v>549</v>
      </c>
      <c r="E683" s="180">
        <v>1115.5</v>
      </c>
      <c r="F683" s="181"/>
      <c r="G683" s="182">
        <f>ROUND(E683*F683,2)</f>
        <v>0</v>
      </c>
      <c r="H683" s="181"/>
      <c r="I683" s="182">
        <f>ROUND(E683*H683,2)</f>
        <v>0</v>
      </c>
      <c r="J683" s="181"/>
      <c r="K683" s="182">
        <f>ROUND(E683*J683,2)</f>
        <v>0</v>
      </c>
      <c r="L683" s="182">
        <v>12</v>
      </c>
      <c r="M683" s="182">
        <f>G683*(1+L683/100)</f>
        <v>0</v>
      </c>
      <c r="N683" s="180">
        <v>8.0000000000000007E-5</v>
      </c>
      <c r="O683" s="180">
        <f>ROUND(E683*N683,2)</f>
        <v>0.09</v>
      </c>
      <c r="P683" s="180">
        <v>0</v>
      </c>
      <c r="Q683" s="180">
        <f>ROUND(E683*P683,2)</f>
        <v>0</v>
      </c>
      <c r="R683" s="182"/>
      <c r="S683" s="182" t="s">
        <v>410</v>
      </c>
      <c r="T683" s="183" t="s">
        <v>364</v>
      </c>
      <c r="U683" s="159">
        <v>0</v>
      </c>
      <c r="V683" s="159">
        <f>ROUND(E683*U683,2)</f>
        <v>0</v>
      </c>
      <c r="W683" s="159"/>
      <c r="X683" s="159" t="s">
        <v>567</v>
      </c>
      <c r="Y683" s="159" t="s">
        <v>366</v>
      </c>
      <c r="Z683" s="148"/>
      <c r="AA683" s="148"/>
      <c r="AB683" s="148"/>
      <c r="AC683" s="148"/>
      <c r="AD683" s="148"/>
      <c r="AE683" s="148"/>
      <c r="AF683" s="148"/>
      <c r="AG683" s="148" t="s">
        <v>3163</v>
      </c>
      <c r="AH683" s="148"/>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2" x14ac:dyDescent="0.2">
      <c r="A684" s="155"/>
      <c r="B684" s="156"/>
      <c r="C684" s="283" t="s">
        <v>3149</v>
      </c>
      <c r="D684" s="284"/>
      <c r="E684" s="284"/>
      <c r="F684" s="284"/>
      <c r="G684" s="284"/>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369</v>
      </c>
      <c r="AH684" s="148"/>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3" x14ac:dyDescent="0.2">
      <c r="A685" s="155"/>
      <c r="B685" s="156"/>
      <c r="C685" s="274" t="s">
        <v>3605</v>
      </c>
      <c r="D685" s="275"/>
      <c r="E685" s="275"/>
      <c r="F685" s="275"/>
      <c r="G685" s="275"/>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369</v>
      </c>
      <c r="AH685" s="148"/>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1" x14ac:dyDescent="0.2">
      <c r="A686" s="177">
        <v>90</v>
      </c>
      <c r="B686" s="178" t="s">
        <v>3606</v>
      </c>
      <c r="C686" s="193" t="s">
        <v>3607</v>
      </c>
      <c r="D686" s="179" t="s">
        <v>549</v>
      </c>
      <c r="E686" s="180">
        <v>149.5</v>
      </c>
      <c r="F686" s="181"/>
      <c r="G686" s="182">
        <f>ROUND(E686*F686,2)</f>
        <v>0</v>
      </c>
      <c r="H686" s="181"/>
      <c r="I686" s="182">
        <f>ROUND(E686*H686,2)</f>
        <v>0</v>
      </c>
      <c r="J686" s="181"/>
      <c r="K686" s="182">
        <f>ROUND(E686*J686,2)</f>
        <v>0</v>
      </c>
      <c r="L686" s="182">
        <v>12</v>
      </c>
      <c r="M686" s="182">
        <f>G686*(1+L686/100)</f>
        <v>0</v>
      </c>
      <c r="N686" s="180">
        <v>0</v>
      </c>
      <c r="O686" s="180">
        <f>ROUND(E686*N686,2)</f>
        <v>0</v>
      </c>
      <c r="P686" s="180">
        <v>0</v>
      </c>
      <c r="Q686" s="180">
        <f>ROUND(E686*P686,2)</f>
        <v>0</v>
      </c>
      <c r="R686" s="182"/>
      <c r="S686" s="182" t="s">
        <v>410</v>
      </c>
      <c r="T686" s="183" t="s">
        <v>364</v>
      </c>
      <c r="U686" s="159">
        <v>0</v>
      </c>
      <c r="V686" s="159">
        <f>ROUND(E686*U686,2)</f>
        <v>0</v>
      </c>
      <c r="W686" s="159"/>
      <c r="X686" s="159" t="s">
        <v>567</v>
      </c>
      <c r="Y686" s="159" t="s">
        <v>366</v>
      </c>
      <c r="Z686" s="148"/>
      <c r="AA686" s="148"/>
      <c r="AB686" s="148"/>
      <c r="AC686" s="148"/>
      <c r="AD686" s="148"/>
      <c r="AE686" s="148"/>
      <c r="AF686" s="148"/>
      <c r="AG686" s="148" t="s">
        <v>3163</v>
      </c>
      <c r="AH686" s="148"/>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2" x14ac:dyDescent="0.2">
      <c r="A687" s="155"/>
      <c r="B687" s="156"/>
      <c r="C687" s="283" t="s">
        <v>3149</v>
      </c>
      <c r="D687" s="284"/>
      <c r="E687" s="284"/>
      <c r="F687" s="284"/>
      <c r="G687" s="284"/>
      <c r="H687" s="159"/>
      <c r="I687" s="159"/>
      <c r="J687" s="159"/>
      <c r="K687" s="159"/>
      <c r="L687" s="159"/>
      <c r="M687" s="159"/>
      <c r="N687" s="158"/>
      <c r="O687" s="158"/>
      <c r="P687" s="158"/>
      <c r="Q687" s="158"/>
      <c r="R687" s="159"/>
      <c r="S687" s="159"/>
      <c r="T687" s="159"/>
      <c r="U687" s="159"/>
      <c r="V687" s="159"/>
      <c r="W687" s="159"/>
      <c r="X687" s="159"/>
      <c r="Y687" s="159"/>
      <c r="Z687" s="148"/>
      <c r="AA687" s="148"/>
      <c r="AB687" s="148"/>
      <c r="AC687" s="148"/>
      <c r="AD687" s="148"/>
      <c r="AE687" s="148"/>
      <c r="AF687" s="148"/>
      <c r="AG687" s="148" t="s">
        <v>369</v>
      </c>
      <c r="AH687" s="148"/>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3" x14ac:dyDescent="0.2">
      <c r="A688" s="155"/>
      <c r="B688" s="156"/>
      <c r="C688" s="274" t="s">
        <v>3605</v>
      </c>
      <c r="D688" s="275"/>
      <c r="E688" s="275"/>
      <c r="F688" s="275"/>
      <c r="G688" s="275"/>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369</v>
      </c>
      <c r="AH688" s="148"/>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1" x14ac:dyDescent="0.2">
      <c r="A689" s="177">
        <v>91</v>
      </c>
      <c r="B689" s="178" t="s">
        <v>3608</v>
      </c>
      <c r="C689" s="193" t="s">
        <v>3609</v>
      </c>
      <c r="D689" s="179" t="s">
        <v>549</v>
      </c>
      <c r="E689" s="180">
        <v>644</v>
      </c>
      <c r="F689" s="181"/>
      <c r="G689" s="182">
        <f>ROUND(E689*F689,2)</f>
        <v>0</v>
      </c>
      <c r="H689" s="181"/>
      <c r="I689" s="182">
        <f>ROUND(E689*H689,2)</f>
        <v>0</v>
      </c>
      <c r="J689" s="181"/>
      <c r="K689" s="182">
        <f>ROUND(E689*J689,2)</f>
        <v>0</v>
      </c>
      <c r="L689" s="182">
        <v>12</v>
      </c>
      <c r="M689" s="182">
        <f>G689*(1+L689/100)</f>
        <v>0</v>
      </c>
      <c r="N689" s="180">
        <v>0</v>
      </c>
      <c r="O689" s="180">
        <f>ROUND(E689*N689,2)</f>
        <v>0</v>
      </c>
      <c r="P689" s="180">
        <v>0</v>
      </c>
      <c r="Q689" s="180">
        <f>ROUND(E689*P689,2)</f>
        <v>0</v>
      </c>
      <c r="R689" s="182"/>
      <c r="S689" s="182" t="s">
        <v>410</v>
      </c>
      <c r="T689" s="183" t="s">
        <v>364</v>
      </c>
      <c r="U689" s="159">
        <v>0</v>
      </c>
      <c r="V689" s="159">
        <f>ROUND(E689*U689,2)</f>
        <v>0</v>
      </c>
      <c r="W689" s="159"/>
      <c r="X689" s="159" t="s">
        <v>567</v>
      </c>
      <c r="Y689" s="159" t="s">
        <v>366</v>
      </c>
      <c r="Z689" s="148"/>
      <c r="AA689" s="148"/>
      <c r="AB689" s="148"/>
      <c r="AC689" s="148"/>
      <c r="AD689" s="148"/>
      <c r="AE689" s="148"/>
      <c r="AF689" s="148"/>
      <c r="AG689" s="148" t="s">
        <v>3163</v>
      </c>
      <c r="AH689" s="148"/>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2" x14ac:dyDescent="0.2">
      <c r="A690" s="155"/>
      <c r="B690" s="156"/>
      <c r="C690" s="283" t="s">
        <v>3149</v>
      </c>
      <c r="D690" s="284"/>
      <c r="E690" s="284"/>
      <c r="F690" s="284"/>
      <c r="G690" s="284"/>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369</v>
      </c>
      <c r="AH690" s="148"/>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2">
      <c r="A691" s="155"/>
      <c r="B691" s="156"/>
      <c r="C691" s="274" t="s">
        <v>3605</v>
      </c>
      <c r="D691" s="275"/>
      <c r="E691" s="275"/>
      <c r="F691" s="275"/>
      <c r="G691" s="275"/>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369</v>
      </c>
      <c r="AH691" s="148"/>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ht="22.5" outlineLevel="1" x14ac:dyDescent="0.2">
      <c r="A692" s="177">
        <v>92</v>
      </c>
      <c r="B692" s="178" t="s">
        <v>3610</v>
      </c>
      <c r="C692" s="193" t="s">
        <v>3611</v>
      </c>
      <c r="D692" s="179" t="s">
        <v>549</v>
      </c>
      <c r="E692" s="180">
        <v>280</v>
      </c>
      <c r="F692" s="181"/>
      <c r="G692" s="182">
        <f>ROUND(E692*F692,2)</f>
        <v>0</v>
      </c>
      <c r="H692" s="181"/>
      <c r="I692" s="182">
        <f>ROUND(E692*H692,2)</f>
        <v>0</v>
      </c>
      <c r="J692" s="181"/>
      <c r="K692" s="182">
        <f>ROUND(E692*J692,2)</f>
        <v>0</v>
      </c>
      <c r="L692" s="182">
        <v>12</v>
      </c>
      <c r="M692" s="182">
        <f>G692*(1+L692/100)</f>
        <v>0</v>
      </c>
      <c r="N692" s="180">
        <v>0</v>
      </c>
      <c r="O692" s="180">
        <f>ROUND(E692*N692,2)</f>
        <v>0</v>
      </c>
      <c r="P692" s="180">
        <v>0</v>
      </c>
      <c r="Q692" s="180">
        <f>ROUND(E692*P692,2)</f>
        <v>0</v>
      </c>
      <c r="R692" s="182"/>
      <c r="S692" s="182" t="s">
        <v>3138</v>
      </c>
      <c r="T692" s="183" t="s">
        <v>3139</v>
      </c>
      <c r="U692" s="159">
        <v>0</v>
      </c>
      <c r="V692" s="159">
        <f>ROUND(E692*U692,2)</f>
        <v>0</v>
      </c>
      <c r="W692" s="159"/>
      <c r="X692" s="159" t="s">
        <v>411</v>
      </c>
      <c r="Y692" s="159" t="s">
        <v>366</v>
      </c>
      <c r="Z692" s="148"/>
      <c r="AA692" s="148"/>
      <c r="AB692" s="148"/>
      <c r="AC692" s="148"/>
      <c r="AD692" s="148"/>
      <c r="AE692" s="148"/>
      <c r="AF692" s="148"/>
      <c r="AG692" s="148" t="s">
        <v>3140</v>
      </c>
      <c r="AH692" s="148"/>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2" x14ac:dyDescent="0.2">
      <c r="A693" s="155"/>
      <c r="B693" s="156"/>
      <c r="C693" s="283" t="s">
        <v>3612</v>
      </c>
      <c r="D693" s="284"/>
      <c r="E693" s="284"/>
      <c r="F693" s="284"/>
      <c r="G693" s="284"/>
      <c r="H693" s="159"/>
      <c r="I693" s="159"/>
      <c r="J693" s="159"/>
      <c r="K693" s="159"/>
      <c r="L693" s="159"/>
      <c r="M693" s="159"/>
      <c r="N693" s="158"/>
      <c r="O693" s="158"/>
      <c r="P693" s="158"/>
      <c r="Q693" s="158"/>
      <c r="R693" s="159"/>
      <c r="S693" s="159"/>
      <c r="T693" s="159"/>
      <c r="U693" s="159"/>
      <c r="V693" s="159"/>
      <c r="W693" s="159"/>
      <c r="X693" s="159"/>
      <c r="Y693" s="159"/>
      <c r="Z693" s="148"/>
      <c r="AA693" s="148"/>
      <c r="AB693" s="148"/>
      <c r="AC693" s="148"/>
      <c r="AD693" s="148"/>
      <c r="AE693" s="148"/>
      <c r="AF693" s="148"/>
      <c r="AG693" s="148" t="s">
        <v>369</v>
      </c>
      <c r="AH693" s="148"/>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3" x14ac:dyDescent="0.2">
      <c r="A694" s="155"/>
      <c r="B694" s="156"/>
      <c r="C694" s="274" t="s">
        <v>3613</v>
      </c>
      <c r="D694" s="275"/>
      <c r="E694" s="275"/>
      <c r="F694" s="275"/>
      <c r="G694" s="275"/>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369</v>
      </c>
      <c r="AH694" s="148"/>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3" x14ac:dyDescent="0.2">
      <c r="A695" s="155"/>
      <c r="B695" s="156"/>
      <c r="C695" s="274" t="s">
        <v>3614</v>
      </c>
      <c r="D695" s="275"/>
      <c r="E695" s="275"/>
      <c r="F695" s="275"/>
      <c r="G695" s="275"/>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369</v>
      </c>
      <c r="AH695" s="148"/>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2" x14ac:dyDescent="0.2">
      <c r="A696" s="155"/>
      <c r="B696" s="156"/>
      <c r="C696" s="206" t="s">
        <v>3615</v>
      </c>
      <c r="D696" s="198"/>
      <c r="E696" s="199"/>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481</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2">
      <c r="A697" s="155"/>
      <c r="B697" s="156"/>
      <c r="C697" s="206" t="s">
        <v>3213</v>
      </c>
      <c r="D697" s="198"/>
      <c r="E697" s="199"/>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481</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
      <c r="A698" s="155"/>
      <c r="B698" s="156"/>
      <c r="C698" s="206" t="s">
        <v>3614</v>
      </c>
      <c r="D698" s="198"/>
      <c r="E698" s="199">
        <v>280</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481</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1" x14ac:dyDescent="0.2">
      <c r="A699" s="185">
        <v>93</v>
      </c>
      <c r="B699" s="186" t="s">
        <v>3616</v>
      </c>
      <c r="C699" s="194" t="s">
        <v>3617</v>
      </c>
      <c r="D699" s="187" t="s">
        <v>549</v>
      </c>
      <c r="E699" s="188">
        <v>322</v>
      </c>
      <c r="F699" s="189"/>
      <c r="G699" s="190">
        <f>ROUND(E699*F699,2)</f>
        <v>0</v>
      </c>
      <c r="H699" s="189"/>
      <c r="I699" s="190">
        <f>ROUND(E699*H699,2)</f>
        <v>0</v>
      </c>
      <c r="J699" s="189"/>
      <c r="K699" s="190">
        <f>ROUND(E699*J699,2)</f>
        <v>0</v>
      </c>
      <c r="L699" s="190">
        <v>12</v>
      </c>
      <c r="M699" s="190">
        <f>G699*(1+L699/100)</f>
        <v>0</v>
      </c>
      <c r="N699" s="188">
        <v>1.2E-4</v>
      </c>
      <c r="O699" s="188">
        <f>ROUND(E699*N699,2)</f>
        <v>0.04</v>
      </c>
      <c r="P699" s="188">
        <v>0</v>
      </c>
      <c r="Q699" s="188">
        <f>ROUND(E699*P699,2)</f>
        <v>0</v>
      </c>
      <c r="R699" s="190"/>
      <c r="S699" s="190" t="s">
        <v>3138</v>
      </c>
      <c r="T699" s="191" t="s">
        <v>3139</v>
      </c>
      <c r="U699" s="159">
        <v>0</v>
      </c>
      <c r="V699" s="159">
        <f>ROUND(E699*U699,2)</f>
        <v>0</v>
      </c>
      <c r="W699" s="159"/>
      <c r="X699" s="159" t="s">
        <v>567</v>
      </c>
      <c r="Y699" s="159" t="s">
        <v>366</v>
      </c>
      <c r="Z699" s="148"/>
      <c r="AA699" s="148"/>
      <c r="AB699" s="148"/>
      <c r="AC699" s="148"/>
      <c r="AD699" s="148"/>
      <c r="AE699" s="148"/>
      <c r="AF699" s="148"/>
      <c r="AG699" s="148" t="s">
        <v>3163</v>
      </c>
      <c r="AH699" s="148"/>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ht="22.5" outlineLevel="1" x14ac:dyDescent="0.2">
      <c r="A700" s="177">
        <v>94</v>
      </c>
      <c r="B700" s="178" t="s">
        <v>3618</v>
      </c>
      <c r="C700" s="193" t="s">
        <v>3619</v>
      </c>
      <c r="D700" s="179" t="s">
        <v>549</v>
      </c>
      <c r="E700" s="180">
        <v>1200</v>
      </c>
      <c r="F700" s="181"/>
      <c r="G700" s="182">
        <f>ROUND(E700*F700,2)</f>
        <v>0</v>
      </c>
      <c r="H700" s="181"/>
      <c r="I700" s="182">
        <f>ROUND(E700*H700,2)</f>
        <v>0</v>
      </c>
      <c r="J700" s="181"/>
      <c r="K700" s="182">
        <f>ROUND(E700*J700,2)</f>
        <v>0</v>
      </c>
      <c r="L700" s="182">
        <v>12</v>
      </c>
      <c r="M700" s="182">
        <f>G700*(1+L700/100)</f>
        <v>0</v>
      </c>
      <c r="N700" s="180">
        <v>0</v>
      </c>
      <c r="O700" s="180">
        <f>ROUND(E700*N700,2)</f>
        <v>0</v>
      </c>
      <c r="P700" s="180">
        <v>0</v>
      </c>
      <c r="Q700" s="180">
        <f>ROUND(E700*P700,2)</f>
        <v>0</v>
      </c>
      <c r="R700" s="182"/>
      <c r="S700" s="182" t="s">
        <v>3138</v>
      </c>
      <c r="T700" s="183" t="s">
        <v>3139</v>
      </c>
      <c r="U700" s="159">
        <v>0</v>
      </c>
      <c r="V700" s="159">
        <f>ROUND(E700*U700,2)</f>
        <v>0</v>
      </c>
      <c r="W700" s="159"/>
      <c r="X700" s="159" t="s">
        <v>411</v>
      </c>
      <c r="Y700" s="159" t="s">
        <v>366</v>
      </c>
      <c r="Z700" s="148"/>
      <c r="AA700" s="148"/>
      <c r="AB700" s="148"/>
      <c r="AC700" s="148"/>
      <c r="AD700" s="148"/>
      <c r="AE700" s="148"/>
      <c r="AF700" s="148"/>
      <c r="AG700" s="148" t="s">
        <v>3140</v>
      </c>
      <c r="AH700" s="148"/>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2" x14ac:dyDescent="0.2">
      <c r="A701" s="155"/>
      <c r="B701" s="156"/>
      <c r="C701" s="283" t="s">
        <v>3620</v>
      </c>
      <c r="D701" s="284"/>
      <c r="E701" s="284"/>
      <c r="F701" s="284"/>
      <c r="G701" s="284"/>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369</v>
      </c>
      <c r="AH701" s="148"/>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2">
      <c r="A702" s="155"/>
      <c r="B702" s="156"/>
      <c r="C702" s="274" t="s">
        <v>3621</v>
      </c>
      <c r="D702" s="275"/>
      <c r="E702" s="275"/>
      <c r="F702" s="275"/>
      <c r="G702" s="275"/>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369</v>
      </c>
      <c r="AH702" s="148"/>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
      <c r="A703" s="155"/>
      <c r="B703" s="156"/>
      <c r="C703" s="274" t="s">
        <v>3622</v>
      </c>
      <c r="D703" s="275"/>
      <c r="E703" s="275"/>
      <c r="F703" s="275"/>
      <c r="G703" s="275"/>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369</v>
      </c>
      <c r="AH703" s="148"/>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2" x14ac:dyDescent="0.2">
      <c r="A704" s="155"/>
      <c r="B704" s="156"/>
      <c r="C704" s="206" t="s">
        <v>3623</v>
      </c>
      <c r="D704" s="198"/>
      <c r="E704" s="199"/>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481</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3" x14ac:dyDescent="0.2">
      <c r="A705" s="155"/>
      <c r="B705" s="156"/>
      <c r="C705" s="206" t="s">
        <v>3213</v>
      </c>
      <c r="D705" s="198"/>
      <c r="E705" s="199"/>
      <c r="F705" s="159"/>
      <c r="G705" s="159"/>
      <c r="H705" s="159"/>
      <c r="I705" s="159"/>
      <c r="J705" s="159"/>
      <c r="K705" s="159"/>
      <c r="L705" s="159"/>
      <c r="M705" s="159"/>
      <c r="N705" s="158"/>
      <c r="O705" s="158"/>
      <c r="P705" s="158"/>
      <c r="Q705" s="158"/>
      <c r="R705" s="159"/>
      <c r="S705" s="159"/>
      <c r="T705" s="159"/>
      <c r="U705" s="159"/>
      <c r="V705" s="159"/>
      <c r="W705" s="159"/>
      <c r="X705" s="159"/>
      <c r="Y705" s="159"/>
      <c r="Z705" s="148"/>
      <c r="AA705" s="148"/>
      <c r="AB705" s="148"/>
      <c r="AC705" s="148"/>
      <c r="AD705" s="148"/>
      <c r="AE705" s="148"/>
      <c r="AF705" s="148"/>
      <c r="AG705" s="148" t="s">
        <v>481</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3" x14ac:dyDescent="0.2">
      <c r="A706" s="155"/>
      <c r="B706" s="156"/>
      <c r="C706" s="206" t="s">
        <v>3622</v>
      </c>
      <c r="D706" s="198"/>
      <c r="E706" s="199">
        <v>1200</v>
      </c>
      <c r="F706" s="159"/>
      <c r="G706" s="159"/>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481</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1" x14ac:dyDescent="0.2">
      <c r="A707" s="185">
        <v>95</v>
      </c>
      <c r="B707" s="186" t="s">
        <v>3624</v>
      </c>
      <c r="C707" s="194" t="s">
        <v>3625</v>
      </c>
      <c r="D707" s="187" t="s">
        <v>549</v>
      </c>
      <c r="E707" s="188">
        <v>1380</v>
      </c>
      <c r="F707" s="189"/>
      <c r="G707" s="190">
        <f>ROUND(E707*F707,2)</f>
        <v>0</v>
      </c>
      <c r="H707" s="189"/>
      <c r="I707" s="190">
        <f>ROUND(E707*H707,2)</f>
        <v>0</v>
      </c>
      <c r="J707" s="189"/>
      <c r="K707" s="190">
        <f>ROUND(E707*J707,2)</f>
        <v>0</v>
      </c>
      <c r="L707" s="190">
        <v>12</v>
      </c>
      <c r="M707" s="190">
        <f>G707*(1+L707/100)</f>
        <v>0</v>
      </c>
      <c r="N707" s="188">
        <v>1.7000000000000001E-4</v>
      </c>
      <c r="O707" s="188">
        <f>ROUND(E707*N707,2)</f>
        <v>0.23</v>
      </c>
      <c r="P707" s="188">
        <v>0</v>
      </c>
      <c r="Q707" s="188">
        <f>ROUND(E707*P707,2)</f>
        <v>0</v>
      </c>
      <c r="R707" s="190"/>
      <c r="S707" s="190" t="s">
        <v>3138</v>
      </c>
      <c r="T707" s="191" t="s">
        <v>3139</v>
      </c>
      <c r="U707" s="159">
        <v>0</v>
      </c>
      <c r="V707" s="159">
        <f>ROUND(E707*U707,2)</f>
        <v>0</v>
      </c>
      <c r="W707" s="159"/>
      <c r="X707" s="159" t="s">
        <v>567</v>
      </c>
      <c r="Y707" s="159" t="s">
        <v>366</v>
      </c>
      <c r="Z707" s="148"/>
      <c r="AA707" s="148"/>
      <c r="AB707" s="148"/>
      <c r="AC707" s="148"/>
      <c r="AD707" s="148"/>
      <c r="AE707" s="148"/>
      <c r="AF707" s="148"/>
      <c r="AG707" s="148" t="s">
        <v>3163</v>
      </c>
      <c r="AH707" s="148"/>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ht="22.5" outlineLevel="1" x14ac:dyDescent="0.2">
      <c r="A708" s="177">
        <v>96</v>
      </c>
      <c r="B708" s="178" t="s">
        <v>3626</v>
      </c>
      <c r="C708" s="193" t="s">
        <v>3627</v>
      </c>
      <c r="D708" s="179" t="s">
        <v>549</v>
      </c>
      <c r="E708" s="180">
        <v>720</v>
      </c>
      <c r="F708" s="181"/>
      <c r="G708" s="182">
        <f>ROUND(E708*F708,2)</f>
        <v>0</v>
      </c>
      <c r="H708" s="181"/>
      <c r="I708" s="182">
        <f>ROUND(E708*H708,2)</f>
        <v>0</v>
      </c>
      <c r="J708" s="181"/>
      <c r="K708" s="182">
        <f>ROUND(E708*J708,2)</f>
        <v>0</v>
      </c>
      <c r="L708" s="182">
        <v>12</v>
      </c>
      <c r="M708" s="182">
        <f>G708*(1+L708/100)</f>
        <v>0</v>
      </c>
      <c r="N708" s="180">
        <v>0</v>
      </c>
      <c r="O708" s="180">
        <f>ROUND(E708*N708,2)</f>
        <v>0</v>
      </c>
      <c r="P708" s="180">
        <v>0</v>
      </c>
      <c r="Q708" s="180">
        <f>ROUND(E708*P708,2)</f>
        <v>0</v>
      </c>
      <c r="R708" s="182"/>
      <c r="S708" s="182" t="s">
        <v>3138</v>
      </c>
      <c r="T708" s="183" t="s">
        <v>3139</v>
      </c>
      <c r="U708" s="159">
        <v>0</v>
      </c>
      <c r="V708" s="159">
        <f>ROUND(E708*U708,2)</f>
        <v>0</v>
      </c>
      <c r="W708" s="159"/>
      <c r="X708" s="159" t="s">
        <v>411</v>
      </c>
      <c r="Y708" s="159" t="s">
        <v>366</v>
      </c>
      <c r="Z708" s="148"/>
      <c r="AA708" s="148"/>
      <c r="AB708" s="148"/>
      <c r="AC708" s="148"/>
      <c r="AD708" s="148"/>
      <c r="AE708" s="148"/>
      <c r="AF708" s="148"/>
      <c r="AG708" s="148" t="s">
        <v>3140</v>
      </c>
      <c r="AH708" s="148"/>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2" x14ac:dyDescent="0.2">
      <c r="A709" s="155"/>
      <c r="B709" s="156"/>
      <c r="C709" s="283" t="s">
        <v>3628</v>
      </c>
      <c r="D709" s="284"/>
      <c r="E709" s="284"/>
      <c r="F709" s="284"/>
      <c r="G709" s="284"/>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369</v>
      </c>
      <c r="AH709" s="148"/>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3" x14ac:dyDescent="0.2">
      <c r="A710" s="155"/>
      <c r="B710" s="156"/>
      <c r="C710" s="274" t="s">
        <v>3629</v>
      </c>
      <c r="D710" s="275"/>
      <c r="E710" s="275"/>
      <c r="F710" s="275"/>
      <c r="G710" s="275"/>
      <c r="H710" s="159"/>
      <c r="I710" s="159"/>
      <c r="J710" s="159"/>
      <c r="K710" s="159"/>
      <c r="L710" s="159"/>
      <c r="M710" s="159"/>
      <c r="N710" s="158"/>
      <c r="O710" s="158"/>
      <c r="P710" s="158"/>
      <c r="Q710" s="158"/>
      <c r="R710" s="159"/>
      <c r="S710" s="159"/>
      <c r="T710" s="159"/>
      <c r="U710" s="159"/>
      <c r="V710" s="159"/>
      <c r="W710" s="159"/>
      <c r="X710" s="159"/>
      <c r="Y710" s="159"/>
      <c r="Z710" s="148"/>
      <c r="AA710" s="148"/>
      <c r="AB710" s="148"/>
      <c r="AC710" s="148"/>
      <c r="AD710" s="148"/>
      <c r="AE710" s="148"/>
      <c r="AF710" s="148"/>
      <c r="AG710" s="148" t="s">
        <v>369</v>
      </c>
      <c r="AH710" s="148"/>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3" x14ac:dyDescent="0.2">
      <c r="A711" s="155"/>
      <c r="B711" s="156"/>
      <c r="C711" s="274" t="s">
        <v>3630</v>
      </c>
      <c r="D711" s="275"/>
      <c r="E711" s="275"/>
      <c r="F711" s="275"/>
      <c r="G711" s="275"/>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369</v>
      </c>
      <c r="AH711" s="148"/>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3" x14ac:dyDescent="0.2">
      <c r="A712" s="155"/>
      <c r="B712" s="156"/>
      <c r="C712" s="274" t="s">
        <v>3631</v>
      </c>
      <c r="D712" s="275"/>
      <c r="E712" s="275"/>
      <c r="F712" s="275"/>
      <c r="G712" s="275"/>
      <c r="H712" s="159"/>
      <c r="I712" s="159"/>
      <c r="J712" s="159"/>
      <c r="K712" s="159"/>
      <c r="L712" s="159"/>
      <c r="M712" s="159"/>
      <c r="N712" s="158"/>
      <c r="O712" s="158"/>
      <c r="P712" s="158"/>
      <c r="Q712" s="158"/>
      <c r="R712" s="159"/>
      <c r="S712" s="159"/>
      <c r="T712" s="159"/>
      <c r="U712" s="159"/>
      <c r="V712" s="159"/>
      <c r="W712" s="159"/>
      <c r="X712" s="159"/>
      <c r="Y712" s="159"/>
      <c r="Z712" s="148"/>
      <c r="AA712" s="148"/>
      <c r="AB712" s="148"/>
      <c r="AC712" s="148"/>
      <c r="AD712" s="148"/>
      <c r="AE712" s="148"/>
      <c r="AF712" s="148"/>
      <c r="AG712" s="148" t="s">
        <v>369</v>
      </c>
      <c r="AH712" s="148"/>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3" x14ac:dyDescent="0.2">
      <c r="A713" s="155"/>
      <c r="B713" s="156"/>
      <c r="C713" s="274" t="s">
        <v>3632</v>
      </c>
      <c r="D713" s="275"/>
      <c r="E713" s="275"/>
      <c r="F713" s="275"/>
      <c r="G713" s="275"/>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369</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2" x14ac:dyDescent="0.2">
      <c r="A714" s="155"/>
      <c r="B714" s="156"/>
      <c r="C714" s="206" t="s">
        <v>3213</v>
      </c>
      <c r="D714" s="198"/>
      <c r="E714" s="199"/>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481</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3" x14ac:dyDescent="0.2">
      <c r="A715" s="155"/>
      <c r="B715" s="156"/>
      <c r="C715" s="206" t="s">
        <v>3633</v>
      </c>
      <c r="D715" s="198"/>
      <c r="E715" s="199"/>
      <c r="F715" s="159"/>
      <c r="G715" s="159"/>
      <c r="H715" s="159"/>
      <c r="I715" s="159"/>
      <c r="J715" s="159"/>
      <c r="K715" s="159"/>
      <c r="L715" s="159"/>
      <c r="M715" s="159"/>
      <c r="N715" s="158"/>
      <c r="O715" s="158"/>
      <c r="P715" s="158"/>
      <c r="Q715" s="158"/>
      <c r="R715" s="159"/>
      <c r="S715" s="159"/>
      <c r="T715" s="159"/>
      <c r="U715" s="159"/>
      <c r="V715" s="159"/>
      <c r="W715" s="159"/>
      <c r="X715" s="159"/>
      <c r="Y715" s="159"/>
      <c r="Z715" s="148"/>
      <c r="AA715" s="148"/>
      <c r="AB715" s="148"/>
      <c r="AC715" s="148"/>
      <c r="AD715" s="148"/>
      <c r="AE715" s="148"/>
      <c r="AF715" s="148"/>
      <c r="AG715" s="148" t="s">
        <v>481</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3" x14ac:dyDescent="0.2">
      <c r="A716" s="155"/>
      <c r="B716" s="156"/>
      <c r="C716" s="206" t="s">
        <v>3634</v>
      </c>
      <c r="D716" s="198"/>
      <c r="E716" s="199"/>
      <c r="F716" s="159"/>
      <c r="G716" s="159"/>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481</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3" x14ac:dyDescent="0.2">
      <c r="A717" s="155"/>
      <c r="B717" s="156"/>
      <c r="C717" s="206" t="s">
        <v>3635</v>
      </c>
      <c r="D717" s="198"/>
      <c r="E717" s="199">
        <v>720</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481</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ht="22.5" outlineLevel="1" x14ac:dyDescent="0.2">
      <c r="A718" s="185">
        <v>97</v>
      </c>
      <c r="B718" s="186" t="s">
        <v>3636</v>
      </c>
      <c r="C718" s="194" t="s">
        <v>3637</v>
      </c>
      <c r="D718" s="187" t="s">
        <v>549</v>
      </c>
      <c r="E718" s="188">
        <v>667</v>
      </c>
      <c r="F718" s="189"/>
      <c r="G718" s="190">
        <f>ROUND(E718*F718,2)</f>
        <v>0</v>
      </c>
      <c r="H718" s="189"/>
      <c r="I718" s="190">
        <f>ROUND(E718*H718,2)</f>
        <v>0</v>
      </c>
      <c r="J718" s="189"/>
      <c r="K718" s="190">
        <f>ROUND(E718*J718,2)</f>
        <v>0</v>
      </c>
      <c r="L718" s="190">
        <v>12</v>
      </c>
      <c r="M718" s="190">
        <f>G718*(1+L718/100)</f>
        <v>0</v>
      </c>
      <c r="N718" s="188">
        <v>2.4000000000000001E-4</v>
      </c>
      <c r="O718" s="188">
        <f>ROUND(E718*N718,2)</f>
        <v>0.16</v>
      </c>
      <c r="P718" s="188">
        <v>0</v>
      </c>
      <c r="Q718" s="188">
        <f>ROUND(E718*P718,2)</f>
        <v>0</v>
      </c>
      <c r="R718" s="190"/>
      <c r="S718" s="190" t="s">
        <v>3138</v>
      </c>
      <c r="T718" s="191" t="s">
        <v>3139</v>
      </c>
      <c r="U718" s="159">
        <v>0</v>
      </c>
      <c r="V718" s="159">
        <f>ROUND(E718*U718,2)</f>
        <v>0</v>
      </c>
      <c r="W718" s="159"/>
      <c r="X718" s="159" t="s">
        <v>567</v>
      </c>
      <c r="Y718" s="159" t="s">
        <v>366</v>
      </c>
      <c r="Z718" s="148"/>
      <c r="AA718" s="148"/>
      <c r="AB718" s="148"/>
      <c r="AC718" s="148"/>
      <c r="AD718" s="148"/>
      <c r="AE718" s="148"/>
      <c r="AF718" s="148"/>
      <c r="AG718" s="148" t="s">
        <v>3163</v>
      </c>
      <c r="AH718" s="148"/>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
      <c r="A719" s="185">
        <v>98</v>
      </c>
      <c r="B719" s="186" t="s">
        <v>3638</v>
      </c>
      <c r="C719" s="194" t="s">
        <v>3639</v>
      </c>
      <c r="D719" s="187" t="s">
        <v>549</v>
      </c>
      <c r="E719" s="188">
        <v>161</v>
      </c>
      <c r="F719" s="189"/>
      <c r="G719" s="190">
        <f>ROUND(E719*F719,2)</f>
        <v>0</v>
      </c>
      <c r="H719" s="189"/>
      <c r="I719" s="190">
        <f>ROUND(E719*H719,2)</f>
        <v>0</v>
      </c>
      <c r="J719" s="189"/>
      <c r="K719" s="190">
        <f>ROUND(E719*J719,2)</f>
        <v>0</v>
      </c>
      <c r="L719" s="190">
        <v>12</v>
      </c>
      <c r="M719" s="190">
        <f>G719*(1+L719/100)</f>
        <v>0</v>
      </c>
      <c r="N719" s="188">
        <v>1.6000000000000001E-4</v>
      </c>
      <c r="O719" s="188">
        <f>ROUND(E719*N719,2)</f>
        <v>0.03</v>
      </c>
      <c r="P719" s="188">
        <v>0</v>
      </c>
      <c r="Q719" s="188">
        <f>ROUND(E719*P719,2)</f>
        <v>0</v>
      </c>
      <c r="R719" s="190"/>
      <c r="S719" s="190" t="s">
        <v>3138</v>
      </c>
      <c r="T719" s="191" t="s">
        <v>3139</v>
      </c>
      <c r="U719" s="159">
        <v>0</v>
      </c>
      <c r="V719" s="159">
        <f>ROUND(E719*U719,2)</f>
        <v>0</v>
      </c>
      <c r="W719" s="159"/>
      <c r="X719" s="159" t="s">
        <v>567</v>
      </c>
      <c r="Y719" s="159" t="s">
        <v>366</v>
      </c>
      <c r="Z719" s="148"/>
      <c r="AA719" s="148"/>
      <c r="AB719" s="148"/>
      <c r="AC719" s="148"/>
      <c r="AD719" s="148"/>
      <c r="AE719" s="148"/>
      <c r="AF719" s="148"/>
      <c r="AG719" s="148" t="s">
        <v>3163</v>
      </c>
      <c r="AH719" s="148"/>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ht="22.5" outlineLevel="1" x14ac:dyDescent="0.2">
      <c r="A720" s="177">
        <v>99</v>
      </c>
      <c r="B720" s="178" t="s">
        <v>3640</v>
      </c>
      <c r="C720" s="193" t="s">
        <v>3641</v>
      </c>
      <c r="D720" s="179" t="s">
        <v>549</v>
      </c>
      <c r="E720" s="180">
        <v>150</v>
      </c>
      <c r="F720" s="181"/>
      <c r="G720" s="182">
        <f>ROUND(E720*F720,2)</f>
        <v>0</v>
      </c>
      <c r="H720" s="181"/>
      <c r="I720" s="182">
        <f>ROUND(E720*H720,2)</f>
        <v>0</v>
      </c>
      <c r="J720" s="181"/>
      <c r="K720" s="182">
        <f>ROUND(E720*J720,2)</f>
        <v>0</v>
      </c>
      <c r="L720" s="182">
        <v>12</v>
      </c>
      <c r="M720" s="182">
        <f>G720*(1+L720/100)</f>
        <v>0</v>
      </c>
      <c r="N720" s="180">
        <v>0</v>
      </c>
      <c r="O720" s="180">
        <f>ROUND(E720*N720,2)</f>
        <v>0</v>
      </c>
      <c r="P720" s="180">
        <v>0</v>
      </c>
      <c r="Q720" s="180">
        <f>ROUND(E720*P720,2)</f>
        <v>0</v>
      </c>
      <c r="R720" s="182"/>
      <c r="S720" s="182" t="s">
        <v>3138</v>
      </c>
      <c r="T720" s="183" t="s">
        <v>3139</v>
      </c>
      <c r="U720" s="159">
        <v>0</v>
      </c>
      <c r="V720" s="159">
        <f>ROUND(E720*U720,2)</f>
        <v>0</v>
      </c>
      <c r="W720" s="159"/>
      <c r="X720" s="159" t="s">
        <v>411</v>
      </c>
      <c r="Y720" s="159" t="s">
        <v>366</v>
      </c>
      <c r="Z720" s="148"/>
      <c r="AA720" s="148"/>
      <c r="AB720" s="148"/>
      <c r="AC720" s="148"/>
      <c r="AD720" s="148"/>
      <c r="AE720" s="148"/>
      <c r="AF720" s="148"/>
      <c r="AG720" s="148" t="s">
        <v>3140</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2" x14ac:dyDescent="0.2">
      <c r="A721" s="155"/>
      <c r="B721" s="156"/>
      <c r="C721" s="283" t="s">
        <v>3642</v>
      </c>
      <c r="D721" s="284"/>
      <c r="E721" s="284"/>
      <c r="F721" s="284"/>
      <c r="G721" s="284"/>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369</v>
      </c>
      <c r="AH721" s="148"/>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3" x14ac:dyDescent="0.2">
      <c r="A722" s="155"/>
      <c r="B722" s="156"/>
      <c r="C722" s="274" t="s">
        <v>3643</v>
      </c>
      <c r="D722" s="275"/>
      <c r="E722" s="275"/>
      <c r="F722" s="275"/>
      <c r="G722" s="275"/>
      <c r="H722" s="159"/>
      <c r="I722" s="159"/>
      <c r="J722" s="159"/>
      <c r="K722" s="159"/>
      <c r="L722" s="159"/>
      <c r="M722" s="159"/>
      <c r="N722" s="158"/>
      <c r="O722" s="158"/>
      <c r="P722" s="158"/>
      <c r="Q722" s="158"/>
      <c r="R722" s="159"/>
      <c r="S722" s="159"/>
      <c r="T722" s="159"/>
      <c r="U722" s="159"/>
      <c r="V722" s="159"/>
      <c r="W722" s="159"/>
      <c r="X722" s="159"/>
      <c r="Y722" s="159"/>
      <c r="Z722" s="148"/>
      <c r="AA722" s="148"/>
      <c r="AB722" s="148"/>
      <c r="AC722" s="148"/>
      <c r="AD722" s="148"/>
      <c r="AE722" s="148"/>
      <c r="AF722" s="148"/>
      <c r="AG722" s="148" t="s">
        <v>369</v>
      </c>
      <c r="AH722" s="148"/>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3" x14ac:dyDescent="0.2">
      <c r="A723" s="155"/>
      <c r="B723" s="156"/>
      <c r="C723" s="274" t="s">
        <v>3644</v>
      </c>
      <c r="D723" s="275"/>
      <c r="E723" s="275"/>
      <c r="F723" s="275"/>
      <c r="G723" s="275"/>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369</v>
      </c>
      <c r="AH723" s="148"/>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2" x14ac:dyDescent="0.2">
      <c r="A724" s="155"/>
      <c r="B724" s="156"/>
      <c r="C724" s="206" t="s">
        <v>3645</v>
      </c>
      <c r="D724" s="198"/>
      <c r="E724" s="199"/>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481</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3" x14ac:dyDescent="0.2">
      <c r="A725" s="155"/>
      <c r="B725" s="156"/>
      <c r="C725" s="206" t="s">
        <v>3644</v>
      </c>
      <c r="D725" s="198"/>
      <c r="E725" s="199">
        <v>150</v>
      </c>
      <c r="F725" s="159"/>
      <c r="G725" s="159"/>
      <c r="H725" s="159"/>
      <c r="I725" s="159"/>
      <c r="J725" s="159"/>
      <c r="K725" s="159"/>
      <c r="L725" s="159"/>
      <c r="M725" s="159"/>
      <c r="N725" s="158"/>
      <c r="O725" s="158"/>
      <c r="P725" s="158"/>
      <c r="Q725" s="158"/>
      <c r="R725" s="159"/>
      <c r="S725" s="159"/>
      <c r="T725" s="159"/>
      <c r="U725" s="159"/>
      <c r="V725" s="159"/>
      <c r="W725" s="159"/>
      <c r="X725" s="159"/>
      <c r="Y725" s="159"/>
      <c r="Z725" s="148"/>
      <c r="AA725" s="148"/>
      <c r="AB725" s="148"/>
      <c r="AC725" s="148"/>
      <c r="AD725" s="148"/>
      <c r="AE725" s="148"/>
      <c r="AF725" s="148"/>
      <c r="AG725" s="148" t="s">
        <v>481</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x14ac:dyDescent="0.2">
      <c r="A726" s="185">
        <v>100</v>
      </c>
      <c r="B726" s="186" t="s">
        <v>3646</v>
      </c>
      <c r="C726" s="194" t="s">
        <v>3647</v>
      </c>
      <c r="D726" s="187" t="s">
        <v>549</v>
      </c>
      <c r="E726" s="188">
        <v>172.5</v>
      </c>
      <c r="F726" s="189"/>
      <c r="G726" s="190">
        <f>ROUND(E726*F726,2)</f>
        <v>0</v>
      </c>
      <c r="H726" s="189"/>
      <c r="I726" s="190">
        <f>ROUND(E726*H726,2)</f>
        <v>0</v>
      </c>
      <c r="J726" s="189"/>
      <c r="K726" s="190">
        <f>ROUND(E726*J726,2)</f>
        <v>0</v>
      </c>
      <c r="L726" s="190">
        <v>12</v>
      </c>
      <c r="M726" s="190">
        <f>G726*(1+L726/100)</f>
        <v>0</v>
      </c>
      <c r="N726" s="188">
        <v>5.2999999999999998E-4</v>
      </c>
      <c r="O726" s="188">
        <f>ROUND(E726*N726,2)</f>
        <v>0.09</v>
      </c>
      <c r="P726" s="188">
        <v>0</v>
      </c>
      <c r="Q726" s="188">
        <f>ROUND(E726*P726,2)</f>
        <v>0</v>
      </c>
      <c r="R726" s="190"/>
      <c r="S726" s="190" t="s">
        <v>410</v>
      </c>
      <c r="T726" s="191" t="s">
        <v>364</v>
      </c>
      <c r="U726" s="159">
        <v>0</v>
      </c>
      <c r="V726" s="159">
        <f>ROUND(E726*U726,2)</f>
        <v>0</v>
      </c>
      <c r="W726" s="159"/>
      <c r="X726" s="159" t="s">
        <v>567</v>
      </c>
      <c r="Y726" s="159" t="s">
        <v>366</v>
      </c>
      <c r="Z726" s="148"/>
      <c r="AA726" s="148"/>
      <c r="AB726" s="148"/>
      <c r="AC726" s="148"/>
      <c r="AD726" s="148"/>
      <c r="AE726" s="148"/>
      <c r="AF726" s="148"/>
      <c r="AG726" s="148" t="s">
        <v>3163</v>
      </c>
      <c r="AH726" s="148"/>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ht="22.5" outlineLevel="1" x14ac:dyDescent="0.2">
      <c r="A727" s="177">
        <v>101</v>
      </c>
      <c r="B727" s="178" t="s">
        <v>3648</v>
      </c>
      <c r="C727" s="193" t="s">
        <v>3649</v>
      </c>
      <c r="D727" s="179" t="s">
        <v>549</v>
      </c>
      <c r="E727" s="180">
        <v>80</v>
      </c>
      <c r="F727" s="181"/>
      <c r="G727" s="182">
        <f>ROUND(E727*F727,2)</f>
        <v>0</v>
      </c>
      <c r="H727" s="181"/>
      <c r="I727" s="182">
        <f>ROUND(E727*H727,2)</f>
        <v>0</v>
      </c>
      <c r="J727" s="181"/>
      <c r="K727" s="182">
        <f>ROUND(E727*J727,2)</f>
        <v>0</v>
      </c>
      <c r="L727" s="182">
        <v>12</v>
      </c>
      <c r="M727" s="182">
        <f>G727*(1+L727/100)</f>
        <v>0</v>
      </c>
      <c r="N727" s="180">
        <v>0</v>
      </c>
      <c r="O727" s="180">
        <f>ROUND(E727*N727,2)</f>
        <v>0</v>
      </c>
      <c r="P727" s="180">
        <v>0</v>
      </c>
      <c r="Q727" s="180">
        <f>ROUND(E727*P727,2)</f>
        <v>0</v>
      </c>
      <c r="R727" s="182"/>
      <c r="S727" s="182" t="s">
        <v>3138</v>
      </c>
      <c r="T727" s="183" t="s">
        <v>3139</v>
      </c>
      <c r="U727" s="159">
        <v>0</v>
      </c>
      <c r="V727" s="159">
        <f>ROUND(E727*U727,2)</f>
        <v>0</v>
      </c>
      <c r="W727" s="159"/>
      <c r="X727" s="159" t="s">
        <v>411</v>
      </c>
      <c r="Y727" s="159" t="s">
        <v>366</v>
      </c>
      <c r="Z727" s="148"/>
      <c r="AA727" s="148"/>
      <c r="AB727" s="148"/>
      <c r="AC727" s="148"/>
      <c r="AD727" s="148"/>
      <c r="AE727" s="148"/>
      <c r="AF727" s="148"/>
      <c r="AG727" s="148" t="s">
        <v>3140</v>
      </c>
      <c r="AH727" s="148"/>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2" x14ac:dyDescent="0.2">
      <c r="A728" s="155"/>
      <c r="B728" s="156"/>
      <c r="C728" s="283" t="s">
        <v>3650</v>
      </c>
      <c r="D728" s="284"/>
      <c r="E728" s="284"/>
      <c r="F728" s="284"/>
      <c r="G728" s="284"/>
      <c r="H728" s="159"/>
      <c r="I728" s="159"/>
      <c r="J728" s="159"/>
      <c r="K728" s="159"/>
      <c r="L728" s="159"/>
      <c r="M728" s="159"/>
      <c r="N728" s="158"/>
      <c r="O728" s="158"/>
      <c r="P728" s="158"/>
      <c r="Q728" s="158"/>
      <c r="R728" s="159"/>
      <c r="S728" s="159"/>
      <c r="T728" s="159"/>
      <c r="U728" s="159"/>
      <c r="V728" s="159"/>
      <c r="W728" s="159"/>
      <c r="X728" s="159"/>
      <c r="Y728" s="159"/>
      <c r="Z728" s="148"/>
      <c r="AA728" s="148"/>
      <c r="AB728" s="148"/>
      <c r="AC728" s="148"/>
      <c r="AD728" s="148"/>
      <c r="AE728" s="148"/>
      <c r="AF728" s="148"/>
      <c r="AG728" s="148" t="s">
        <v>369</v>
      </c>
      <c r="AH728" s="148"/>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3" x14ac:dyDescent="0.2">
      <c r="A729" s="155"/>
      <c r="B729" s="156"/>
      <c r="C729" s="274" t="s">
        <v>3651</v>
      </c>
      <c r="D729" s="275"/>
      <c r="E729" s="275"/>
      <c r="F729" s="275"/>
      <c r="G729" s="275"/>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369</v>
      </c>
      <c r="AH729" s="148"/>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3" x14ac:dyDescent="0.2">
      <c r="A730" s="155"/>
      <c r="B730" s="156"/>
      <c r="C730" s="274" t="s">
        <v>3652</v>
      </c>
      <c r="D730" s="275"/>
      <c r="E730" s="275"/>
      <c r="F730" s="275"/>
      <c r="G730" s="275"/>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369</v>
      </c>
      <c r="AH730" s="148"/>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2" x14ac:dyDescent="0.2">
      <c r="A731" s="155"/>
      <c r="B731" s="156"/>
      <c r="C731" s="206" t="s">
        <v>3653</v>
      </c>
      <c r="D731" s="198"/>
      <c r="E731" s="199"/>
      <c r="F731" s="159"/>
      <c r="G731" s="159"/>
      <c r="H731" s="159"/>
      <c r="I731" s="159"/>
      <c r="J731" s="159"/>
      <c r="K731" s="159"/>
      <c r="L731" s="159"/>
      <c r="M731" s="159"/>
      <c r="N731" s="158"/>
      <c r="O731" s="158"/>
      <c r="P731" s="158"/>
      <c r="Q731" s="158"/>
      <c r="R731" s="159"/>
      <c r="S731" s="159"/>
      <c r="T731" s="159"/>
      <c r="U731" s="159"/>
      <c r="V731" s="159"/>
      <c r="W731" s="159"/>
      <c r="X731" s="159"/>
      <c r="Y731" s="159"/>
      <c r="Z731" s="148"/>
      <c r="AA731" s="148"/>
      <c r="AB731" s="148"/>
      <c r="AC731" s="148"/>
      <c r="AD731" s="148"/>
      <c r="AE731" s="148"/>
      <c r="AF731" s="148"/>
      <c r="AG731" s="148" t="s">
        <v>481</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3" x14ac:dyDescent="0.2">
      <c r="A732" s="155"/>
      <c r="B732" s="156"/>
      <c r="C732" s="206" t="s">
        <v>3652</v>
      </c>
      <c r="D732" s="198"/>
      <c r="E732" s="199">
        <v>80</v>
      </c>
      <c r="F732" s="159"/>
      <c r="G732" s="159"/>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481</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
      <c r="A733" s="185">
        <v>102</v>
      </c>
      <c r="B733" s="186" t="s">
        <v>3654</v>
      </c>
      <c r="C733" s="194" t="s">
        <v>3655</v>
      </c>
      <c r="D733" s="187" t="s">
        <v>549</v>
      </c>
      <c r="E733" s="188">
        <v>92</v>
      </c>
      <c r="F733" s="189"/>
      <c r="G733" s="190">
        <f>ROUND(E733*F733,2)</f>
        <v>0</v>
      </c>
      <c r="H733" s="189"/>
      <c r="I733" s="190">
        <f>ROUND(E733*H733,2)</f>
        <v>0</v>
      </c>
      <c r="J733" s="189"/>
      <c r="K733" s="190">
        <f>ROUND(E733*J733,2)</f>
        <v>0</v>
      </c>
      <c r="L733" s="190">
        <v>12</v>
      </c>
      <c r="M733" s="190">
        <f>G733*(1+L733/100)</f>
        <v>0</v>
      </c>
      <c r="N733" s="188">
        <v>0</v>
      </c>
      <c r="O733" s="188">
        <f>ROUND(E733*N733,2)</f>
        <v>0</v>
      </c>
      <c r="P733" s="188">
        <v>0</v>
      </c>
      <c r="Q733" s="188">
        <f>ROUND(E733*P733,2)</f>
        <v>0</v>
      </c>
      <c r="R733" s="190"/>
      <c r="S733" s="190" t="s">
        <v>410</v>
      </c>
      <c r="T733" s="191" t="s">
        <v>364</v>
      </c>
      <c r="U733" s="159">
        <v>0</v>
      </c>
      <c r="V733" s="159">
        <f>ROUND(E733*U733,2)</f>
        <v>0</v>
      </c>
      <c r="W733" s="159"/>
      <c r="X733" s="159" t="s">
        <v>567</v>
      </c>
      <c r="Y733" s="159" t="s">
        <v>366</v>
      </c>
      <c r="Z733" s="148"/>
      <c r="AA733" s="148"/>
      <c r="AB733" s="148"/>
      <c r="AC733" s="148"/>
      <c r="AD733" s="148"/>
      <c r="AE733" s="148"/>
      <c r="AF733" s="148"/>
      <c r="AG733" s="148" t="s">
        <v>3163</v>
      </c>
      <c r="AH733" s="148"/>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ht="22.5" outlineLevel="1" x14ac:dyDescent="0.2">
      <c r="A734" s="185">
        <v>103</v>
      </c>
      <c r="B734" s="186" t="s">
        <v>3656</v>
      </c>
      <c r="C734" s="194" t="s">
        <v>3657</v>
      </c>
      <c r="D734" s="187" t="s">
        <v>549</v>
      </c>
      <c r="E734" s="188">
        <v>126.5</v>
      </c>
      <c r="F734" s="189"/>
      <c r="G734" s="190">
        <f>ROUND(E734*F734,2)</f>
        <v>0</v>
      </c>
      <c r="H734" s="189"/>
      <c r="I734" s="190">
        <f>ROUND(E734*H734,2)</f>
        <v>0</v>
      </c>
      <c r="J734" s="189"/>
      <c r="K734" s="190">
        <f>ROUND(E734*J734,2)</f>
        <v>0</v>
      </c>
      <c r="L734" s="190">
        <v>12</v>
      </c>
      <c r="M734" s="190">
        <f>G734*(1+L734/100)</f>
        <v>0</v>
      </c>
      <c r="N734" s="188">
        <v>1.8000000000000001E-4</v>
      </c>
      <c r="O734" s="188">
        <f>ROUND(E734*N734,2)</f>
        <v>0.02</v>
      </c>
      <c r="P734" s="188">
        <v>0</v>
      </c>
      <c r="Q734" s="188">
        <f>ROUND(E734*P734,2)</f>
        <v>0</v>
      </c>
      <c r="R734" s="190"/>
      <c r="S734" s="190" t="s">
        <v>3138</v>
      </c>
      <c r="T734" s="191" t="s">
        <v>3139</v>
      </c>
      <c r="U734" s="159">
        <v>0</v>
      </c>
      <c r="V734" s="159">
        <f>ROUND(E734*U734,2)</f>
        <v>0</v>
      </c>
      <c r="W734" s="159"/>
      <c r="X734" s="159" t="s">
        <v>567</v>
      </c>
      <c r="Y734" s="159" t="s">
        <v>366</v>
      </c>
      <c r="Z734" s="148"/>
      <c r="AA734" s="148"/>
      <c r="AB734" s="148"/>
      <c r="AC734" s="148"/>
      <c r="AD734" s="148"/>
      <c r="AE734" s="148"/>
      <c r="AF734" s="148"/>
      <c r="AG734" s="148" t="s">
        <v>3163</v>
      </c>
      <c r="AH734" s="148"/>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ht="22.5" outlineLevel="1" x14ac:dyDescent="0.2">
      <c r="A735" s="177">
        <v>104</v>
      </c>
      <c r="B735" s="178" t="s">
        <v>3658</v>
      </c>
      <c r="C735" s="193" t="s">
        <v>3659</v>
      </c>
      <c r="D735" s="179" t="s">
        <v>549</v>
      </c>
      <c r="E735" s="180">
        <v>120</v>
      </c>
      <c r="F735" s="181"/>
      <c r="G735" s="182">
        <f>ROUND(E735*F735,2)</f>
        <v>0</v>
      </c>
      <c r="H735" s="181"/>
      <c r="I735" s="182">
        <f>ROUND(E735*H735,2)</f>
        <v>0</v>
      </c>
      <c r="J735" s="181"/>
      <c r="K735" s="182">
        <f>ROUND(E735*J735,2)</f>
        <v>0</v>
      </c>
      <c r="L735" s="182">
        <v>12</v>
      </c>
      <c r="M735" s="182">
        <f>G735*(1+L735/100)</f>
        <v>0</v>
      </c>
      <c r="N735" s="180">
        <v>0</v>
      </c>
      <c r="O735" s="180">
        <f>ROUND(E735*N735,2)</f>
        <v>0</v>
      </c>
      <c r="P735" s="180">
        <v>0</v>
      </c>
      <c r="Q735" s="180">
        <f>ROUND(E735*P735,2)</f>
        <v>0</v>
      </c>
      <c r="R735" s="182"/>
      <c r="S735" s="182" t="s">
        <v>3138</v>
      </c>
      <c r="T735" s="183" t="s">
        <v>3139</v>
      </c>
      <c r="U735" s="159">
        <v>0</v>
      </c>
      <c r="V735" s="159">
        <f>ROUND(E735*U735,2)</f>
        <v>0</v>
      </c>
      <c r="W735" s="159"/>
      <c r="X735" s="159" t="s">
        <v>411</v>
      </c>
      <c r="Y735" s="159" t="s">
        <v>366</v>
      </c>
      <c r="Z735" s="148"/>
      <c r="AA735" s="148"/>
      <c r="AB735" s="148"/>
      <c r="AC735" s="148"/>
      <c r="AD735" s="148"/>
      <c r="AE735" s="148"/>
      <c r="AF735" s="148"/>
      <c r="AG735" s="148" t="s">
        <v>3140</v>
      </c>
      <c r="AH735" s="148"/>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2" x14ac:dyDescent="0.2">
      <c r="A736" s="155"/>
      <c r="B736" s="156"/>
      <c r="C736" s="283" t="s">
        <v>3660</v>
      </c>
      <c r="D736" s="284"/>
      <c r="E736" s="284"/>
      <c r="F736" s="284"/>
      <c r="G736" s="284"/>
      <c r="H736" s="159"/>
      <c r="I736" s="159"/>
      <c r="J736" s="159"/>
      <c r="K736" s="159"/>
      <c r="L736" s="159"/>
      <c r="M736" s="159"/>
      <c r="N736" s="158"/>
      <c r="O736" s="158"/>
      <c r="P736" s="158"/>
      <c r="Q736" s="158"/>
      <c r="R736" s="159"/>
      <c r="S736" s="159"/>
      <c r="T736" s="159"/>
      <c r="U736" s="159"/>
      <c r="V736" s="159"/>
      <c r="W736" s="159"/>
      <c r="X736" s="159"/>
      <c r="Y736" s="159"/>
      <c r="Z736" s="148"/>
      <c r="AA736" s="148"/>
      <c r="AB736" s="148"/>
      <c r="AC736" s="148"/>
      <c r="AD736" s="148"/>
      <c r="AE736" s="148"/>
      <c r="AF736" s="148"/>
      <c r="AG736" s="148" t="s">
        <v>369</v>
      </c>
      <c r="AH736" s="148"/>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3" x14ac:dyDescent="0.2">
      <c r="A737" s="155"/>
      <c r="B737" s="156"/>
      <c r="C737" s="274" t="s">
        <v>3661</v>
      </c>
      <c r="D737" s="275"/>
      <c r="E737" s="275"/>
      <c r="F737" s="275"/>
      <c r="G737" s="275"/>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369</v>
      </c>
      <c r="AH737" s="148"/>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3" x14ac:dyDescent="0.2">
      <c r="A738" s="155"/>
      <c r="B738" s="156"/>
      <c r="C738" s="274" t="s">
        <v>3430</v>
      </c>
      <c r="D738" s="275"/>
      <c r="E738" s="275"/>
      <c r="F738" s="275"/>
      <c r="G738" s="275"/>
      <c r="H738" s="159"/>
      <c r="I738" s="159"/>
      <c r="J738" s="159"/>
      <c r="K738" s="159"/>
      <c r="L738" s="159"/>
      <c r="M738" s="159"/>
      <c r="N738" s="158"/>
      <c r="O738" s="158"/>
      <c r="P738" s="158"/>
      <c r="Q738" s="158"/>
      <c r="R738" s="159"/>
      <c r="S738" s="159"/>
      <c r="T738" s="159"/>
      <c r="U738" s="159"/>
      <c r="V738" s="159"/>
      <c r="W738" s="159"/>
      <c r="X738" s="159"/>
      <c r="Y738" s="159"/>
      <c r="Z738" s="148"/>
      <c r="AA738" s="148"/>
      <c r="AB738" s="148"/>
      <c r="AC738" s="148"/>
      <c r="AD738" s="148"/>
      <c r="AE738" s="148"/>
      <c r="AF738" s="148"/>
      <c r="AG738" s="148" t="s">
        <v>369</v>
      </c>
      <c r="AH738" s="148"/>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2" x14ac:dyDescent="0.2">
      <c r="A739" s="155"/>
      <c r="B739" s="156"/>
      <c r="C739" s="206" t="s">
        <v>3662</v>
      </c>
      <c r="D739" s="198"/>
      <c r="E739" s="199"/>
      <c r="F739" s="159"/>
      <c r="G739" s="159"/>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481</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
      <c r="A740" s="155"/>
      <c r="B740" s="156"/>
      <c r="C740" s="206" t="s">
        <v>3430</v>
      </c>
      <c r="D740" s="198"/>
      <c r="E740" s="199">
        <v>120</v>
      </c>
      <c r="F740" s="159"/>
      <c r="G740" s="159"/>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481</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1" x14ac:dyDescent="0.2">
      <c r="A741" s="185">
        <v>105</v>
      </c>
      <c r="B741" s="186" t="s">
        <v>3663</v>
      </c>
      <c r="C741" s="194" t="s">
        <v>3664</v>
      </c>
      <c r="D741" s="187" t="s">
        <v>549</v>
      </c>
      <c r="E741" s="188">
        <v>138</v>
      </c>
      <c r="F741" s="189"/>
      <c r="G741" s="190">
        <f>ROUND(E741*F741,2)</f>
        <v>0</v>
      </c>
      <c r="H741" s="189"/>
      <c r="I741" s="190">
        <f>ROUND(E741*H741,2)</f>
        <v>0</v>
      </c>
      <c r="J741" s="189"/>
      <c r="K741" s="190">
        <f>ROUND(E741*J741,2)</f>
        <v>0</v>
      </c>
      <c r="L741" s="190">
        <v>12</v>
      </c>
      <c r="M741" s="190">
        <f>G741*(1+L741/100)</f>
        <v>0</v>
      </c>
      <c r="N741" s="188">
        <v>0</v>
      </c>
      <c r="O741" s="188">
        <f>ROUND(E741*N741,2)</f>
        <v>0</v>
      </c>
      <c r="P741" s="188">
        <v>0</v>
      </c>
      <c r="Q741" s="188">
        <f>ROUND(E741*P741,2)</f>
        <v>0</v>
      </c>
      <c r="R741" s="190"/>
      <c r="S741" s="190" t="s">
        <v>410</v>
      </c>
      <c r="T741" s="191" t="s">
        <v>364</v>
      </c>
      <c r="U741" s="159">
        <v>0</v>
      </c>
      <c r="V741" s="159">
        <f>ROUND(E741*U741,2)</f>
        <v>0</v>
      </c>
      <c r="W741" s="159"/>
      <c r="X741" s="159" t="s">
        <v>567</v>
      </c>
      <c r="Y741" s="159" t="s">
        <v>366</v>
      </c>
      <c r="Z741" s="148"/>
      <c r="AA741" s="148"/>
      <c r="AB741" s="148"/>
      <c r="AC741" s="148"/>
      <c r="AD741" s="148"/>
      <c r="AE741" s="148"/>
      <c r="AF741" s="148"/>
      <c r="AG741" s="148" t="s">
        <v>3163</v>
      </c>
      <c r="AH741" s="148"/>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ht="22.5" outlineLevel="1" x14ac:dyDescent="0.2">
      <c r="A742" s="177">
        <v>106</v>
      </c>
      <c r="B742" s="178" t="s">
        <v>3665</v>
      </c>
      <c r="C742" s="193" t="s">
        <v>3666</v>
      </c>
      <c r="D742" s="179" t="s">
        <v>549</v>
      </c>
      <c r="E742" s="180">
        <v>80</v>
      </c>
      <c r="F742" s="181"/>
      <c r="G742" s="182">
        <f>ROUND(E742*F742,2)</f>
        <v>0</v>
      </c>
      <c r="H742" s="181"/>
      <c r="I742" s="182">
        <f>ROUND(E742*H742,2)</f>
        <v>0</v>
      </c>
      <c r="J742" s="181"/>
      <c r="K742" s="182">
        <f>ROUND(E742*J742,2)</f>
        <v>0</v>
      </c>
      <c r="L742" s="182">
        <v>12</v>
      </c>
      <c r="M742" s="182">
        <f>G742*(1+L742/100)</f>
        <v>0</v>
      </c>
      <c r="N742" s="180">
        <v>0</v>
      </c>
      <c r="O742" s="180">
        <f>ROUND(E742*N742,2)</f>
        <v>0</v>
      </c>
      <c r="P742" s="180">
        <v>0</v>
      </c>
      <c r="Q742" s="180">
        <f>ROUND(E742*P742,2)</f>
        <v>0</v>
      </c>
      <c r="R742" s="182"/>
      <c r="S742" s="182" t="s">
        <v>3138</v>
      </c>
      <c r="T742" s="183" t="s">
        <v>3139</v>
      </c>
      <c r="U742" s="159">
        <v>0</v>
      </c>
      <c r="V742" s="159">
        <f>ROUND(E742*U742,2)</f>
        <v>0</v>
      </c>
      <c r="W742" s="159"/>
      <c r="X742" s="159" t="s">
        <v>411</v>
      </c>
      <c r="Y742" s="159" t="s">
        <v>366</v>
      </c>
      <c r="Z742" s="148"/>
      <c r="AA742" s="148"/>
      <c r="AB742" s="148"/>
      <c r="AC742" s="148"/>
      <c r="AD742" s="148"/>
      <c r="AE742" s="148"/>
      <c r="AF742" s="148"/>
      <c r="AG742" s="148" t="s">
        <v>3140</v>
      </c>
      <c r="AH742" s="148"/>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2" x14ac:dyDescent="0.2">
      <c r="A743" s="155"/>
      <c r="B743" s="156"/>
      <c r="C743" s="283" t="s">
        <v>3667</v>
      </c>
      <c r="D743" s="284"/>
      <c r="E743" s="284"/>
      <c r="F743" s="284"/>
      <c r="G743" s="284"/>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369</v>
      </c>
      <c r="AH743" s="148"/>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
      <c r="A744" s="155"/>
      <c r="B744" s="156"/>
      <c r="C744" s="274" t="s">
        <v>3668</v>
      </c>
      <c r="D744" s="275"/>
      <c r="E744" s="275"/>
      <c r="F744" s="275"/>
      <c r="G744" s="275"/>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369</v>
      </c>
      <c r="AH744" s="148"/>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
      <c r="A745" s="155"/>
      <c r="B745" s="156"/>
      <c r="C745" s="274" t="s">
        <v>3652</v>
      </c>
      <c r="D745" s="275"/>
      <c r="E745" s="275"/>
      <c r="F745" s="275"/>
      <c r="G745" s="275"/>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369</v>
      </c>
      <c r="AH745" s="148"/>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2" x14ac:dyDescent="0.2">
      <c r="A746" s="155"/>
      <c r="B746" s="156"/>
      <c r="C746" s="206" t="s">
        <v>3669</v>
      </c>
      <c r="D746" s="198"/>
      <c r="E746" s="199"/>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481</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3" x14ac:dyDescent="0.2">
      <c r="A747" s="155"/>
      <c r="B747" s="156"/>
      <c r="C747" s="206" t="s">
        <v>3652</v>
      </c>
      <c r="D747" s="198"/>
      <c r="E747" s="199">
        <v>80</v>
      </c>
      <c r="F747" s="159"/>
      <c r="G747" s="159"/>
      <c r="H747" s="159"/>
      <c r="I747" s="159"/>
      <c r="J747" s="159"/>
      <c r="K747" s="159"/>
      <c r="L747" s="159"/>
      <c r="M747" s="159"/>
      <c r="N747" s="158"/>
      <c r="O747" s="158"/>
      <c r="P747" s="158"/>
      <c r="Q747" s="158"/>
      <c r="R747" s="159"/>
      <c r="S747" s="159"/>
      <c r="T747" s="159"/>
      <c r="U747" s="159"/>
      <c r="V747" s="159"/>
      <c r="W747" s="159"/>
      <c r="X747" s="159"/>
      <c r="Y747" s="159"/>
      <c r="Z747" s="148"/>
      <c r="AA747" s="148"/>
      <c r="AB747" s="148"/>
      <c r="AC747" s="148"/>
      <c r="AD747" s="148"/>
      <c r="AE747" s="148"/>
      <c r="AF747" s="148"/>
      <c r="AG747" s="148" t="s">
        <v>481</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85">
        <v>107</v>
      </c>
      <c r="B748" s="186" t="s">
        <v>3670</v>
      </c>
      <c r="C748" s="194" t="s">
        <v>3671</v>
      </c>
      <c r="D748" s="187" t="s">
        <v>549</v>
      </c>
      <c r="E748" s="188">
        <v>92</v>
      </c>
      <c r="F748" s="189"/>
      <c r="G748" s="190">
        <f>ROUND(E748*F748,2)</f>
        <v>0</v>
      </c>
      <c r="H748" s="189"/>
      <c r="I748" s="190">
        <f>ROUND(E748*H748,2)</f>
        <v>0</v>
      </c>
      <c r="J748" s="189"/>
      <c r="K748" s="190">
        <f>ROUND(E748*J748,2)</f>
        <v>0</v>
      </c>
      <c r="L748" s="190">
        <v>12</v>
      </c>
      <c r="M748" s="190">
        <f>G748*(1+L748/100)</f>
        <v>0</v>
      </c>
      <c r="N748" s="188">
        <v>0</v>
      </c>
      <c r="O748" s="188">
        <f>ROUND(E748*N748,2)</f>
        <v>0</v>
      </c>
      <c r="P748" s="188">
        <v>0</v>
      </c>
      <c r="Q748" s="188">
        <f>ROUND(E748*P748,2)</f>
        <v>0</v>
      </c>
      <c r="R748" s="190"/>
      <c r="S748" s="190" t="s">
        <v>410</v>
      </c>
      <c r="T748" s="191" t="s">
        <v>364</v>
      </c>
      <c r="U748" s="159">
        <v>0</v>
      </c>
      <c r="V748" s="159">
        <f>ROUND(E748*U748,2)</f>
        <v>0</v>
      </c>
      <c r="W748" s="159"/>
      <c r="X748" s="159" t="s">
        <v>567</v>
      </c>
      <c r="Y748" s="159" t="s">
        <v>366</v>
      </c>
      <c r="Z748" s="148"/>
      <c r="AA748" s="148"/>
      <c r="AB748" s="148"/>
      <c r="AC748" s="148"/>
      <c r="AD748" s="148"/>
      <c r="AE748" s="148"/>
      <c r="AF748" s="148"/>
      <c r="AG748" s="148" t="s">
        <v>3163</v>
      </c>
      <c r="AH748" s="148"/>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ht="22.5" outlineLevel="1" x14ac:dyDescent="0.2">
      <c r="A749" s="177">
        <v>108</v>
      </c>
      <c r="B749" s="178" t="s">
        <v>3672</v>
      </c>
      <c r="C749" s="193" t="s">
        <v>3673</v>
      </c>
      <c r="D749" s="179" t="s">
        <v>549</v>
      </c>
      <c r="E749" s="180">
        <v>60</v>
      </c>
      <c r="F749" s="181"/>
      <c r="G749" s="182">
        <f>ROUND(E749*F749,2)</f>
        <v>0</v>
      </c>
      <c r="H749" s="181"/>
      <c r="I749" s="182">
        <f>ROUND(E749*H749,2)</f>
        <v>0</v>
      </c>
      <c r="J749" s="181"/>
      <c r="K749" s="182">
        <f>ROUND(E749*J749,2)</f>
        <v>0</v>
      </c>
      <c r="L749" s="182">
        <v>12</v>
      </c>
      <c r="M749" s="182">
        <f>G749*(1+L749/100)</f>
        <v>0</v>
      </c>
      <c r="N749" s="180">
        <v>0</v>
      </c>
      <c r="O749" s="180">
        <f>ROUND(E749*N749,2)</f>
        <v>0</v>
      </c>
      <c r="P749" s="180">
        <v>0</v>
      </c>
      <c r="Q749" s="180">
        <f>ROUND(E749*P749,2)</f>
        <v>0</v>
      </c>
      <c r="R749" s="182"/>
      <c r="S749" s="182" t="s">
        <v>3138</v>
      </c>
      <c r="T749" s="183" t="s">
        <v>3139</v>
      </c>
      <c r="U749" s="159">
        <v>0</v>
      </c>
      <c r="V749" s="159">
        <f>ROUND(E749*U749,2)</f>
        <v>0</v>
      </c>
      <c r="W749" s="159"/>
      <c r="X749" s="159" t="s">
        <v>411</v>
      </c>
      <c r="Y749" s="159" t="s">
        <v>366</v>
      </c>
      <c r="Z749" s="148"/>
      <c r="AA749" s="148"/>
      <c r="AB749" s="148"/>
      <c r="AC749" s="148"/>
      <c r="AD749" s="148"/>
      <c r="AE749" s="148"/>
      <c r="AF749" s="148"/>
      <c r="AG749" s="148" t="s">
        <v>3140</v>
      </c>
      <c r="AH749" s="148"/>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2" x14ac:dyDescent="0.2">
      <c r="A750" s="155"/>
      <c r="B750" s="156"/>
      <c r="C750" s="283" t="s">
        <v>3674</v>
      </c>
      <c r="D750" s="284"/>
      <c r="E750" s="284"/>
      <c r="F750" s="284"/>
      <c r="G750" s="284"/>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369</v>
      </c>
      <c r="AH750" s="148"/>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85">
        <v>109</v>
      </c>
      <c r="B751" s="186" t="s">
        <v>3675</v>
      </c>
      <c r="C751" s="194" t="s">
        <v>3676</v>
      </c>
      <c r="D751" s="187" t="s">
        <v>549</v>
      </c>
      <c r="E751" s="188">
        <v>69</v>
      </c>
      <c r="F751" s="189"/>
      <c r="G751" s="190">
        <f>ROUND(E751*F751,2)</f>
        <v>0</v>
      </c>
      <c r="H751" s="189"/>
      <c r="I751" s="190">
        <f>ROUND(E751*H751,2)</f>
        <v>0</v>
      </c>
      <c r="J751" s="189"/>
      <c r="K751" s="190">
        <f>ROUND(E751*J751,2)</f>
        <v>0</v>
      </c>
      <c r="L751" s="190">
        <v>12</v>
      </c>
      <c r="M751" s="190">
        <f>G751*(1+L751/100)</f>
        <v>0</v>
      </c>
      <c r="N751" s="188">
        <v>5.2999999999999998E-4</v>
      </c>
      <c r="O751" s="188">
        <f>ROUND(E751*N751,2)</f>
        <v>0.04</v>
      </c>
      <c r="P751" s="188">
        <v>0</v>
      </c>
      <c r="Q751" s="188">
        <f>ROUND(E751*P751,2)</f>
        <v>0</v>
      </c>
      <c r="R751" s="190"/>
      <c r="S751" s="190" t="s">
        <v>3138</v>
      </c>
      <c r="T751" s="191" t="s">
        <v>3139</v>
      </c>
      <c r="U751" s="159">
        <v>0</v>
      </c>
      <c r="V751" s="159">
        <f>ROUND(E751*U751,2)</f>
        <v>0</v>
      </c>
      <c r="W751" s="159"/>
      <c r="X751" s="159" t="s">
        <v>567</v>
      </c>
      <c r="Y751" s="159" t="s">
        <v>366</v>
      </c>
      <c r="Z751" s="148"/>
      <c r="AA751" s="148"/>
      <c r="AB751" s="148"/>
      <c r="AC751" s="148"/>
      <c r="AD751" s="148"/>
      <c r="AE751" s="148"/>
      <c r="AF751" s="148"/>
      <c r="AG751" s="148" t="s">
        <v>3163</v>
      </c>
      <c r="AH751" s="148"/>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ht="25.5" x14ac:dyDescent="0.2">
      <c r="A752" s="167" t="s">
        <v>358</v>
      </c>
      <c r="B752" s="168" t="s">
        <v>264</v>
      </c>
      <c r="C752" s="192" t="s">
        <v>265</v>
      </c>
      <c r="D752" s="169"/>
      <c r="E752" s="170"/>
      <c r="F752" s="171"/>
      <c r="G752" s="171">
        <f>SUMIF(AG753:AG774,"&lt;&gt;NOR",G753:G774)</f>
        <v>0</v>
      </c>
      <c r="H752" s="171"/>
      <c r="I752" s="171">
        <f>SUM(I753:I774)</f>
        <v>0</v>
      </c>
      <c r="J752" s="171"/>
      <c r="K752" s="171">
        <f>SUM(K753:K774)</f>
        <v>0</v>
      </c>
      <c r="L752" s="171"/>
      <c r="M752" s="171">
        <f>SUM(M753:M774)</f>
        <v>0</v>
      </c>
      <c r="N752" s="170"/>
      <c r="O752" s="170">
        <f>SUM(O753:O774)</f>
        <v>0</v>
      </c>
      <c r="P752" s="170"/>
      <c r="Q752" s="170">
        <f>SUM(Q753:Q774)</f>
        <v>0</v>
      </c>
      <c r="R752" s="171"/>
      <c r="S752" s="171"/>
      <c r="T752" s="172"/>
      <c r="U752" s="166"/>
      <c r="V752" s="166">
        <f>SUM(V753:V774)</f>
        <v>0</v>
      </c>
      <c r="W752" s="166"/>
      <c r="X752" s="166"/>
      <c r="Y752" s="166"/>
      <c r="AG752" t="s">
        <v>359</v>
      </c>
    </row>
    <row r="753" spans="1:60" outlineLevel="1" x14ac:dyDescent="0.2">
      <c r="A753" s="177">
        <v>110</v>
      </c>
      <c r="B753" s="178" t="s">
        <v>3677</v>
      </c>
      <c r="C753" s="193" t="s">
        <v>3678</v>
      </c>
      <c r="D753" s="179" t="s">
        <v>457</v>
      </c>
      <c r="E753" s="180">
        <v>12</v>
      </c>
      <c r="F753" s="181"/>
      <c r="G753" s="182">
        <f>ROUND(E753*F753,2)</f>
        <v>0</v>
      </c>
      <c r="H753" s="181"/>
      <c r="I753" s="182">
        <f>ROUND(E753*H753,2)</f>
        <v>0</v>
      </c>
      <c r="J753" s="181"/>
      <c r="K753" s="182">
        <f>ROUND(E753*J753,2)</f>
        <v>0</v>
      </c>
      <c r="L753" s="182">
        <v>12</v>
      </c>
      <c r="M753" s="182">
        <f>G753*(1+L753/100)</f>
        <v>0</v>
      </c>
      <c r="N753" s="180">
        <v>0</v>
      </c>
      <c r="O753" s="180">
        <f>ROUND(E753*N753,2)</f>
        <v>0</v>
      </c>
      <c r="P753" s="180">
        <v>0</v>
      </c>
      <c r="Q753" s="180">
        <f>ROUND(E753*P753,2)</f>
        <v>0</v>
      </c>
      <c r="R753" s="182"/>
      <c r="S753" s="182" t="s">
        <v>3138</v>
      </c>
      <c r="T753" s="183" t="s">
        <v>3139</v>
      </c>
      <c r="U753" s="159">
        <v>0</v>
      </c>
      <c r="V753" s="159">
        <f>ROUND(E753*U753,2)</f>
        <v>0</v>
      </c>
      <c r="W753" s="159"/>
      <c r="X753" s="159" t="s">
        <v>411</v>
      </c>
      <c r="Y753" s="159" t="s">
        <v>366</v>
      </c>
      <c r="Z753" s="148"/>
      <c r="AA753" s="148"/>
      <c r="AB753" s="148"/>
      <c r="AC753" s="148"/>
      <c r="AD753" s="148"/>
      <c r="AE753" s="148"/>
      <c r="AF753" s="148"/>
      <c r="AG753" s="148" t="s">
        <v>3140</v>
      </c>
      <c r="AH753" s="148"/>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2" x14ac:dyDescent="0.2">
      <c r="A754" s="155"/>
      <c r="B754" s="156"/>
      <c r="C754" s="283" t="s">
        <v>3679</v>
      </c>
      <c r="D754" s="284"/>
      <c r="E754" s="284"/>
      <c r="F754" s="284"/>
      <c r="G754" s="284"/>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369</v>
      </c>
      <c r="AH754" s="148"/>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2">
      <c r="A755" s="155"/>
      <c r="B755" s="156"/>
      <c r="C755" s="274" t="s">
        <v>3149</v>
      </c>
      <c r="D755" s="275"/>
      <c r="E755" s="275"/>
      <c r="F755" s="275"/>
      <c r="G755" s="275"/>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369</v>
      </c>
      <c r="AH755" s="148"/>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
      <c r="A756" s="155"/>
      <c r="B756" s="156"/>
      <c r="C756" s="274" t="s">
        <v>3680</v>
      </c>
      <c r="D756" s="275"/>
      <c r="E756" s="275"/>
      <c r="F756" s="275"/>
      <c r="G756" s="275"/>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369</v>
      </c>
      <c r="AH756" s="148"/>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2" x14ac:dyDescent="0.2">
      <c r="A757" s="155"/>
      <c r="B757" s="156"/>
      <c r="C757" s="206" t="s">
        <v>3681</v>
      </c>
      <c r="D757" s="198"/>
      <c r="E757" s="199"/>
      <c r="F757" s="159"/>
      <c r="G757" s="159"/>
      <c r="H757" s="159"/>
      <c r="I757" s="159"/>
      <c r="J757" s="159"/>
      <c r="K757" s="159"/>
      <c r="L757" s="159"/>
      <c r="M757" s="159"/>
      <c r="N757" s="158"/>
      <c r="O757" s="158"/>
      <c r="P757" s="158"/>
      <c r="Q757" s="158"/>
      <c r="R757" s="159"/>
      <c r="S757" s="159"/>
      <c r="T757" s="159"/>
      <c r="U757" s="159"/>
      <c r="V757" s="159"/>
      <c r="W757" s="159"/>
      <c r="X757" s="159"/>
      <c r="Y757" s="159"/>
      <c r="Z757" s="148"/>
      <c r="AA757" s="148"/>
      <c r="AB757" s="148"/>
      <c r="AC757" s="148"/>
      <c r="AD757" s="148"/>
      <c r="AE757" s="148"/>
      <c r="AF757" s="148"/>
      <c r="AG757" s="148" t="s">
        <v>481</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2">
      <c r="A758" s="155"/>
      <c r="B758" s="156"/>
      <c r="C758" s="206" t="s">
        <v>3293</v>
      </c>
      <c r="D758" s="198"/>
      <c r="E758" s="199">
        <v>12</v>
      </c>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481</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77">
        <v>111</v>
      </c>
      <c r="B759" s="178" t="s">
        <v>3682</v>
      </c>
      <c r="C759" s="193" t="s">
        <v>3683</v>
      </c>
      <c r="D759" s="179" t="s">
        <v>457</v>
      </c>
      <c r="E759" s="180">
        <v>5</v>
      </c>
      <c r="F759" s="181"/>
      <c r="G759" s="182">
        <f>ROUND(E759*F759,2)</f>
        <v>0</v>
      </c>
      <c r="H759" s="181"/>
      <c r="I759" s="182">
        <f>ROUND(E759*H759,2)</f>
        <v>0</v>
      </c>
      <c r="J759" s="181"/>
      <c r="K759" s="182">
        <f>ROUND(E759*J759,2)</f>
        <v>0</v>
      </c>
      <c r="L759" s="182">
        <v>12</v>
      </c>
      <c r="M759" s="182">
        <f>G759*(1+L759/100)</f>
        <v>0</v>
      </c>
      <c r="N759" s="180">
        <v>0</v>
      </c>
      <c r="O759" s="180">
        <f>ROUND(E759*N759,2)</f>
        <v>0</v>
      </c>
      <c r="P759" s="180">
        <v>0</v>
      </c>
      <c r="Q759" s="180">
        <f>ROUND(E759*P759,2)</f>
        <v>0</v>
      </c>
      <c r="R759" s="182"/>
      <c r="S759" s="182" t="s">
        <v>3138</v>
      </c>
      <c r="T759" s="183" t="s">
        <v>3139</v>
      </c>
      <c r="U759" s="159">
        <v>0</v>
      </c>
      <c r="V759" s="159">
        <f>ROUND(E759*U759,2)</f>
        <v>0</v>
      </c>
      <c r="W759" s="159"/>
      <c r="X759" s="159" t="s">
        <v>411</v>
      </c>
      <c r="Y759" s="159" t="s">
        <v>366</v>
      </c>
      <c r="Z759" s="148"/>
      <c r="AA759" s="148"/>
      <c r="AB759" s="148"/>
      <c r="AC759" s="148"/>
      <c r="AD759" s="148"/>
      <c r="AE759" s="148"/>
      <c r="AF759" s="148"/>
      <c r="AG759" s="148" t="s">
        <v>3140</v>
      </c>
      <c r="AH759" s="148"/>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2" x14ac:dyDescent="0.2">
      <c r="A760" s="155"/>
      <c r="B760" s="156"/>
      <c r="C760" s="283" t="s">
        <v>3684</v>
      </c>
      <c r="D760" s="284"/>
      <c r="E760" s="284"/>
      <c r="F760" s="284"/>
      <c r="G760" s="284"/>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369</v>
      </c>
      <c r="AH760" s="148"/>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3" x14ac:dyDescent="0.2">
      <c r="A761" s="155"/>
      <c r="B761" s="156"/>
      <c r="C761" s="274" t="s">
        <v>3149</v>
      </c>
      <c r="D761" s="275"/>
      <c r="E761" s="275"/>
      <c r="F761" s="275"/>
      <c r="G761" s="275"/>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369</v>
      </c>
      <c r="AH761" s="148"/>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3" x14ac:dyDescent="0.2">
      <c r="A762" s="155"/>
      <c r="B762" s="156"/>
      <c r="C762" s="274" t="s">
        <v>3680</v>
      </c>
      <c r="D762" s="275"/>
      <c r="E762" s="275"/>
      <c r="F762" s="275"/>
      <c r="G762" s="275"/>
      <c r="H762" s="159"/>
      <c r="I762" s="159"/>
      <c r="J762" s="159"/>
      <c r="K762" s="159"/>
      <c r="L762" s="159"/>
      <c r="M762" s="159"/>
      <c r="N762" s="158"/>
      <c r="O762" s="158"/>
      <c r="P762" s="158"/>
      <c r="Q762" s="158"/>
      <c r="R762" s="159"/>
      <c r="S762" s="159"/>
      <c r="T762" s="159"/>
      <c r="U762" s="159"/>
      <c r="V762" s="159"/>
      <c r="W762" s="159"/>
      <c r="X762" s="159"/>
      <c r="Y762" s="159"/>
      <c r="Z762" s="148"/>
      <c r="AA762" s="148"/>
      <c r="AB762" s="148"/>
      <c r="AC762" s="148"/>
      <c r="AD762" s="148"/>
      <c r="AE762" s="148"/>
      <c r="AF762" s="148"/>
      <c r="AG762" s="148" t="s">
        <v>369</v>
      </c>
      <c r="AH762" s="148"/>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2" x14ac:dyDescent="0.2">
      <c r="A763" s="155"/>
      <c r="B763" s="156"/>
      <c r="C763" s="206" t="s">
        <v>3685</v>
      </c>
      <c r="D763" s="198"/>
      <c r="E763" s="199"/>
      <c r="F763" s="159"/>
      <c r="G763" s="159"/>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481</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3" x14ac:dyDescent="0.2">
      <c r="A764" s="155"/>
      <c r="B764" s="156"/>
      <c r="C764" s="206" t="s">
        <v>191</v>
      </c>
      <c r="D764" s="198"/>
      <c r="E764" s="199">
        <v>5</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481</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x14ac:dyDescent="0.2">
      <c r="A765" s="185">
        <v>112</v>
      </c>
      <c r="B765" s="186" t="s">
        <v>3686</v>
      </c>
      <c r="C765" s="194" t="s">
        <v>3687</v>
      </c>
      <c r="D765" s="187" t="s">
        <v>3301</v>
      </c>
      <c r="E765" s="188">
        <v>1</v>
      </c>
      <c r="F765" s="189"/>
      <c r="G765" s="190">
        <f>ROUND(E765*F765,2)</f>
        <v>0</v>
      </c>
      <c r="H765" s="189"/>
      <c r="I765" s="190">
        <f>ROUND(E765*H765,2)</f>
        <v>0</v>
      </c>
      <c r="J765" s="189"/>
      <c r="K765" s="190">
        <f>ROUND(E765*J765,2)</f>
        <v>0</v>
      </c>
      <c r="L765" s="190">
        <v>12</v>
      </c>
      <c r="M765" s="190">
        <f>G765*(1+L765/100)</f>
        <v>0</v>
      </c>
      <c r="N765" s="188">
        <v>0</v>
      </c>
      <c r="O765" s="188">
        <f>ROUND(E765*N765,2)</f>
        <v>0</v>
      </c>
      <c r="P765" s="188">
        <v>0</v>
      </c>
      <c r="Q765" s="188">
        <f>ROUND(E765*P765,2)</f>
        <v>0</v>
      </c>
      <c r="R765" s="190"/>
      <c r="S765" s="190" t="s">
        <v>410</v>
      </c>
      <c r="T765" s="191" t="s">
        <v>364</v>
      </c>
      <c r="U765" s="159">
        <v>0</v>
      </c>
      <c r="V765" s="159">
        <f>ROUND(E765*U765,2)</f>
        <v>0</v>
      </c>
      <c r="W765" s="159"/>
      <c r="X765" s="159" t="s">
        <v>567</v>
      </c>
      <c r="Y765" s="159" t="s">
        <v>366</v>
      </c>
      <c r="Z765" s="148"/>
      <c r="AA765" s="148"/>
      <c r="AB765" s="148"/>
      <c r="AC765" s="148"/>
      <c r="AD765" s="148"/>
      <c r="AE765" s="148"/>
      <c r="AF765" s="148"/>
      <c r="AG765" s="148" t="s">
        <v>3163</v>
      </c>
      <c r="AH765" s="148"/>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ht="33.75" outlineLevel="1" x14ac:dyDescent="0.2">
      <c r="A766" s="177">
        <v>113</v>
      </c>
      <c r="B766" s="178" t="s">
        <v>3688</v>
      </c>
      <c r="C766" s="193" t="s">
        <v>3689</v>
      </c>
      <c r="D766" s="179" t="s">
        <v>549</v>
      </c>
      <c r="E766" s="180">
        <v>180</v>
      </c>
      <c r="F766" s="181"/>
      <c r="G766" s="182">
        <f>ROUND(E766*F766,2)</f>
        <v>0</v>
      </c>
      <c r="H766" s="181"/>
      <c r="I766" s="182">
        <f>ROUND(E766*H766,2)</f>
        <v>0</v>
      </c>
      <c r="J766" s="181"/>
      <c r="K766" s="182">
        <f>ROUND(E766*J766,2)</f>
        <v>0</v>
      </c>
      <c r="L766" s="182">
        <v>12</v>
      </c>
      <c r="M766" s="182">
        <f>G766*(1+L766/100)</f>
        <v>0</v>
      </c>
      <c r="N766" s="180">
        <v>0</v>
      </c>
      <c r="O766" s="180">
        <f>ROUND(E766*N766,2)</f>
        <v>0</v>
      </c>
      <c r="P766" s="180">
        <v>0</v>
      </c>
      <c r="Q766" s="180">
        <f>ROUND(E766*P766,2)</f>
        <v>0</v>
      </c>
      <c r="R766" s="182"/>
      <c r="S766" s="182" t="s">
        <v>3138</v>
      </c>
      <c r="T766" s="183" t="s">
        <v>3139</v>
      </c>
      <c r="U766" s="159">
        <v>0</v>
      </c>
      <c r="V766" s="159">
        <f>ROUND(E766*U766,2)</f>
        <v>0</v>
      </c>
      <c r="W766" s="159"/>
      <c r="X766" s="159" t="s">
        <v>411</v>
      </c>
      <c r="Y766" s="159" t="s">
        <v>366</v>
      </c>
      <c r="Z766" s="148"/>
      <c r="AA766" s="148"/>
      <c r="AB766" s="148"/>
      <c r="AC766" s="148"/>
      <c r="AD766" s="148"/>
      <c r="AE766" s="148"/>
      <c r="AF766" s="148"/>
      <c r="AG766" s="148" t="s">
        <v>3140</v>
      </c>
      <c r="AH766" s="148"/>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2" x14ac:dyDescent="0.2">
      <c r="A767" s="155"/>
      <c r="B767" s="156"/>
      <c r="C767" s="283" t="s">
        <v>3690</v>
      </c>
      <c r="D767" s="284"/>
      <c r="E767" s="284"/>
      <c r="F767" s="284"/>
      <c r="G767" s="284"/>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369</v>
      </c>
      <c r="AH767" s="148"/>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3" x14ac:dyDescent="0.2">
      <c r="A768" s="155"/>
      <c r="B768" s="156"/>
      <c r="C768" s="274" t="s">
        <v>3691</v>
      </c>
      <c r="D768" s="275"/>
      <c r="E768" s="275"/>
      <c r="F768" s="275"/>
      <c r="G768" s="275"/>
      <c r="H768" s="159"/>
      <c r="I768" s="159"/>
      <c r="J768" s="159"/>
      <c r="K768" s="159"/>
      <c r="L768" s="159"/>
      <c r="M768" s="159"/>
      <c r="N768" s="158"/>
      <c r="O768" s="158"/>
      <c r="P768" s="158"/>
      <c r="Q768" s="158"/>
      <c r="R768" s="159"/>
      <c r="S768" s="159"/>
      <c r="T768" s="159"/>
      <c r="U768" s="159"/>
      <c r="V768" s="159"/>
      <c r="W768" s="159"/>
      <c r="X768" s="159"/>
      <c r="Y768" s="159"/>
      <c r="Z768" s="148"/>
      <c r="AA768" s="148"/>
      <c r="AB768" s="148"/>
      <c r="AC768" s="148"/>
      <c r="AD768" s="148"/>
      <c r="AE768" s="148"/>
      <c r="AF768" s="148"/>
      <c r="AG768" s="148" t="s">
        <v>369</v>
      </c>
      <c r="AH768" s="148"/>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3" x14ac:dyDescent="0.2">
      <c r="A769" s="155"/>
      <c r="B769" s="156"/>
      <c r="C769" s="274" t="s">
        <v>3692</v>
      </c>
      <c r="D769" s="275"/>
      <c r="E769" s="275"/>
      <c r="F769" s="275"/>
      <c r="G769" s="275"/>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369</v>
      </c>
      <c r="AH769" s="148"/>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2" x14ac:dyDescent="0.2">
      <c r="A770" s="155"/>
      <c r="B770" s="156"/>
      <c r="C770" s="206" t="s">
        <v>3693</v>
      </c>
      <c r="D770" s="198"/>
      <c r="E770" s="199"/>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481</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
      <c r="A771" s="155"/>
      <c r="B771" s="156"/>
      <c r="C771" s="206" t="s">
        <v>3694</v>
      </c>
      <c r="D771" s="198"/>
      <c r="E771" s="199">
        <v>180</v>
      </c>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481</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
      <c r="A772" s="177">
        <v>114</v>
      </c>
      <c r="B772" s="178" t="s">
        <v>3695</v>
      </c>
      <c r="C772" s="193" t="s">
        <v>3696</v>
      </c>
      <c r="D772" s="179" t="s">
        <v>3301</v>
      </c>
      <c r="E772" s="180">
        <v>6</v>
      </c>
      <c r="F772" s="181"/>
      <c r="G772" s="182">
        <f>ROUND(E772*F772,2)</f>
        <v>0</v>
      </c>
      <c r="H772" s="181"/>
      <c r="I772" s="182">
        <f>ROUND(E772*H772,2)</f>
        <v>0</v>
      </c>
      <c r="J772" s="181"/>
      <c r="K772" s="182">
        <f>ROUND(E772*J772,2)</f>
        <v>0</v>
      </c>
      <c r="L772" s="182">
        <v>12</v>
      </c>
      <c r="M772" s="182">
        <f>G772*(1+L772/100)</f>
        <v>0</v>
      </c>
      <c r="N772" s="180">
        <v>0</v>
      </c>
      <c r="O772" s="180">
        <f>ROUND(E772*N772,2)</f>
        <v>0</v>
      </c>
      <c r="P772" s="180">
        <v>0</v>
      </c>
      <c r="Q772" s="180">
        <f>ROUND(E772*P772,2)</f>
        <v>0</v>
      </c>
      <c r="R772" s="182"/>
      <c r="S772" s="182" t="s">
        <v>410</v>
      </c>
      <c r="T772" s="183" t="s">
        <v>364</v>
      </c>
      <c r="U772" s="159">
        <v>0</v>
      </c>
      <c r="V772" s="159">
        <f>ROUND(E772*U772,2)</f>
        <v>0</v>
      </c>
      <c r="W772" s="159"/>
      <c r="X772" s="159" t="s">
        <v>567</v>
      </c>
      <c r="Y772" s="159" t="s">
        <v>366</v>
      </c>
      <c r="Z772" s="148"/>
      <c r="AA772" s="148"/>
      <c r="AB772" s="148"/>
      <c r="AC772" s="148"/>
      <c r="AD772" s="148"/>
      <c r="AE772" s="148"/>
      <c r="AF772" s="148"/>
      <c r="AG772" s="148" t="s">
        <v>3163</v>
      </c>
      <c r="AH772" s="148"/>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2" x14ac:dyDescent="0.2">
      <c r="A773" s="155"/>
      <c r="B773" s="156"/>
      <c r="C773" s="206" t="s">
        <v>3697</v>
      </c>
      <c r="D773" s="198"/>
      <c r="E773" s="199"/>
      <c r="F773" s="159"/>
      <c r="G773" s="159"/>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481</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3" x14ac:dyDescent="0.2">
      <c r="A774" s="155"/>
      <c r="B774" s="156"/>
      <c r="C774" s="206" t="s">
        <v>3282</v>
      </c>
      <c r="D774" s="198"/>
      <c r="E774" s="199">
        <v>6</v>
      </c>
      <c r="F774" s="159"/>
      <c r="G774" s="159"/>
      <c r="H774" s="159"/>
      <c r="I774" s="159"/>
      <c r="J774" s="159"/>
      <c r="K774" s="159"/>
      <c r="L774" s="159"/>
      <c r="M774" s="159"/>
      <c r="N774" s="158"/>
      <c r="O774" s="158"/>
      <c r="P774" s="158"/>
      <c r="Q774" s="158"/>
      <c r="R774" s="159"/>
      <c r="S774" s="159"/>
      <c r="T774" s="159"/>
      <c r="U774" s="159"/>
      <c r="V774" s="159"/>
      <c r="W774" s="159"/>
      <c r="X774" s="159"/>
      <c r="Y774" s="159"/>
      <c r="Z774" s="148"/>
      <c r="AA774" s="148"/>
      <c r="AB774" s="148"/>
      <c r="AC774" s="148"/>
      <c r="AD774" s="148"/>
      <c r="AE774" s="148"/>
      <c r="AF774" s="148"/>
      <c r="AG774" s="148" t="s">
        <v>481</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x14ac:dyDescent="0.2">
      <c r="A775" s="167" t="s">
        <v>358</v>
      </c>
      <c r="B775" s="168" t="s">
        <v>269</v>
      </c>
      <c r="C775" s="192" t="s">
        <v>270</v>
      </c>
      <c r="D775" s="169"/>
      <c r="E775" s="170"/>
      <c r="F775" s="171"/>
      <c r="G775" s="171">
        <f>SUMIF(AG776:AG798,"&lt;&gt;NOR",G776:G798)</f>
        <v>0</v>
      </c>
      <c r="H775" s="171"/>
      <c r="I775" s="171">
        <f>SUM(I776:I798)</f>
        <v>0</v>
      </c>
      <c r="J775" s="171"/>
      <c r="K775" s="171">
        <f>SUM(K776:K798)</f>
        <v>0</v>
      </c>
      <c r="L775" s="171"/>
      <c r="M775" s="171">
        <f>SUM(M776:M798)</f>
        <v>0</v>
      </c>
      <c r="N775" s="170"/>
      <c r="O775" s="170">
        <f>SUM(O776:O798)</f>
        <v>0</v>
      </c>
      <c r="P775" s="170"/>
      <c r="Q775" s="170">
        <f>SUM(Q776:Q798)</f>
        <v>0</v>
      </c>
      <c r="R775" s="171"/>
      <c r="S775" s="171"/>
      <c r="T775" s="172"/>
      <c r="U775" s="166"/>
      <c r="V775" s="166">
        <f>SUM(V776:V798)</f>
        <v>0</v>
      </c>
      <c r="W775" s="166"/>
      <c r="X775" s="166"/>
      <c r="Y775" s="166"/>
      <c r="AG775" t="s">
        <v>359</v>
      </c>
    </row>
    <row r="776" spans="1:60" ht="22.5" outlineLevel="1" x14ac:dyDescent="0.2">
      <c r="A776" s="177">
        <v>115</v>
      </c>
      <c r="B776" s="178" t="s">
        <v>3698</v>
      </c>
      <c r="C776" s="193" t="s">
        <v>3699</v>
      </c>
      <c r="D776" s="179" t="s">
        <v>457</v>
      </c>
      <c r="E776" s="180">
        <v>181</v>
      </c>
      <c r="F776" s="181"/>
      <c r="G776" s="182">
        <f>ROUND(E776*F776,2)</f>
        <v>0</v>
      </c>
      <c r="H776" s="181"/>
      <c r="I776" s="182">
        <f>ROUND(E776*H776,2)</f>
        <v>0</v>
      </c>
      <c r="J776" s="181"/>
      <c r="K776" s="182">
        <f>ROUND(E776*J776,2)</f>
        <v>0</v>
      </c>
      <c r="L776" s="182">
        <v>12</v>
      </c>
      <c r="M776" s="182">
        <f>G776*(1+L776/100)</f>
        <v>0</v>
      </c>
      <c r="N776" s="180">
        <v>0</v>
      </c>
      <c r="O776" s="180">
        <f>ROUND(E776*N776,2)</f>
        <v>0</v>
      </c>
      <c r="P776" s="180">
        <v>0</v>
      </c>
      <c r="Q776" s="180">
        <f>ROUND(E776*P776,2)</f>
        <v>0</v>
      </c>
      <c r="R776" s="182"/>
      <c r="S776" s="182" t="s">
        <v>3138</v>
      </c>
      <c r="T776" s="183" t="s">
        <v>3139</v>
      </c>
      <c r="U776" s="159">
        <v>0</v>
      </c>
      <c r="V776" s="159">
        <f>ROUND(E776*U776,2)</f>
        <v>0</v>
      </c>
      <c r="W776" s="159"/>
      <c r="X776" s="159" t="s">
        <v>411</v>
      </c>
      <c r="Y776" s="159" t="s">
        <v>366</v>
      </c>
      <c r="Z776" s="148"/>
      <c r="AA776" s="148"/>
      <c r="AB776" s="148"/>
      <c r="AC776" s="148"/>
      <c r="AD776" s="148"/>
      <c r="AE776" s="148"/>
      <c r="AF776" s="148"/>
      <c r="AG776" s="148" t="s">
        <v>3140</v>
      </c>
      <c r="AH776" s="148"/>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2" x14ac:dyDescent="0.2">
      <c r="A777" s="155"/>
      <c r="B777" s="156"/>
      <c r="C777" s="283" t="s">
        <v>3700</v>
      </c>
      <c r="D777" s="284"/>
      <c r="E777" s="284"/>
      <c r="F777" s="284"/>
      <c r="G777" s="284"/>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369</v>
      </c>
      <c r="AH777" s="148"/>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85">
        <v>116</v>
      </c>
      <c r="B778" s="186" t="s">
        <v>3701</v>
      </c>
      <c r="C778" s="194" t="s">
        <v>3702</v>
      </c>
      <c r="D778" s="187" t="s">
        <v>457</v>
      </c>
      <c r="E778" s="188">
        <v>63</v>
      </c>
      <c r="F778" s="189"/>
      <c r="G778" s="190">
        <f t="shared" ref="G778:G785" si="0">ROUND(E778*F778,2)</f>
        <v>0</v>
      </c>
      <c r="H778" s="189"/>
      <c r="I778" s="190">
        <f t="shared" ref="I778:I785" si="1">ROUND(E778*H778,2)</f>
        <v>0</v>
      </c>
      <c r="J778" s="189"/>
      <c r="K778" s="190">
        <f t="shared" ref="K778:K785" si="2">ROUND(E778*J778,2)</f>
        <v>0</v>
      </c>
      <c r="L778" s="190">
        <v>12</v>
      </c>
      <c r="M778" s="190">
        <f t="shared" ref="M778:M785" si="3">G778*(1+L778/100)</f>
        <v>0</v>
      </c>
      <c r="N778" s="188">
        <v>0</v>
      </c>
      <c r="O778" s="188">
        <f t="shared" ref="O778:O785" si="4">ROUND(E778*N778,2)</f>
        <v>0</v>
      </c>
      <c r="P778" s="188">
        <v>0</v>
      </c>
      <c r="Q778" s="188">
        <f t="shared" ref="Q778:Q785" si="5">ROUND(E778*P778,2)</f>
        <v>0</v>
      </c>
      <c r="R778" s="190"/>
      <c r="S778" s="190" t="s">
        <v>410</v>
      </c>
      <c r="T778" s="191" t="s">
        <v>364</v>
      </c>
      <c r="U778" s="159">
        <v>0</v>
      </c>
      <c r="V778" s="159">
        <f t="shared" ref="V778:V785" si="6">ROUND(E778*U778,2)</f>
        <v>0</v>
      </c>
      <c r="W778" s="159"/>
      <c r="X778" s="159" t="s">
        <v>567</v>
      </c>
      <c r="Y778" s="159" t="s">
        <v>366</v>
      </c>
      <c r="Z778" s="148"/>
      <c r="AA778" s="148"/>
      <c r="AB778" s="148"/>
      <c r="AC778" s="148"/>
      <c r="AD778" s="148"/>
      <c r="AE778" s="148"/>
      <c r="AF778" s="148"/>
      <c r="AG778" s="148" t="s">
        <v>3163</v>
      </c>
      <c r="AH778" s="148"/>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x14ac:dyDescent="0.2">
      <c r="A779" s="185">
        <v>117</v>
      </c>
      <c r="B779" s="186" t="s">
        <v>3703</v>
      </c>
      <c r="C779" s="194" t="s">
        <v>3704</v>
      </c>
      <c r="D779" s="187" t="s">
        <v>457</v>
      </c>
      <c r="E779" s="188">
        <v>18</v>
      </c>
      <c r="F779" s="189"/>
      <c r="G779" s="190">
        <f t="shared" si="0"/>
        <v>0</v>
      </c>
      <c r="H779" s="189"/>
      <c r="I779" s="190">
        <f t="shared" si="1"/>
        <v>0</v>
      </c>
      <c r="J779" s="189"/>
      <c r="K779" s="190">
        <f t="shared" si="2"/>
        <v>0</v>
      </c>
      <c r="L779" s="190">
        <v>12</v>
      </c>
      <c r="M779" s="190">
        <f t="shared" si="3"/>
        <v>0</v>
      </c>
      <c r="N779" s="188">
        <v>0</v>
      </c>
      <c r="O779" s="188">
        <f t="shared" si="4"/>
        <v>0</v>
      </c>
      <c r="P779" s="188">
        <v>0</v>
      </c>
      <c r="Q779" s="188">
        <f t="shared" si="5"/>
        <v>0</v>
      </c>
      <c r="R779" s="190"/>
      <c r="S779" s="190" t="s">
        <v>410</v>
      </c>
      <c r="T779" s="191" t="s">
        <v>364</v>
      </c>
      <c r="U779" s="159">
        <v>0</v>
      </c>
      <c r="V779" s="159">
        <f t="shared" si="6"/>
        <v>0</v>
      </c>
      <c r="W779" s="159"/>
      <c r="X779" s="159" t="s">
        <v>567</v>
      </c>
      <c r="Y779" s="159" t="s">
        <v>366</v>
      </c>
      <c r="Z779" s="148"/>
      <c r="AA779" s="148"/>
      <c r="AB779" s="148"/>
      <c r="AC779" s="148"/>
      <c r="AD779" s="148"/>
      <c r="AE779" s="148"/>
      <c r="AF779" s="148"/>
      <c r="AG779" s="148" t="s">
        <v>3163</v>
      </c>
      <c r="AH779" s="148"/>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1" x14ac:dyDescent="0.2">
      <c r="A780" s="185">
        <v>118</v>
      </c>
      <c r="B780" s="186" t="s">
        <v>3705</v>
      </c>
      <c r="C780" s="194" t="s">
        <v>3706</v>
      </c>
      <c r="D780" s="187" t="s">
        <v>457</v>
      </c>
      <c r="E780" s="188">
        <v>24</v>
      </c>
      <c r="F780" s="189"/>
      <c r="G780" s="190">
        <f t="shared" si="0"/>
        <v>0</v>
      </c>
      <c r="H780" s="189"/>
      <c r="I780" s="190">
        <f t="shared" si="1"/>
        <v>0</v>
      </c>
      <c r="J780" s="189"/>
      <c r="K780" s="190">
        <f t="shared" si="2"/>
        <v>0</v>
      </c>
      <c r="L780" s="190">
        <v>12</v>
      </c>
      <c r="M780" s="190">
        <f t="shared" si="3"/>
        <v>0</v>
      </c>
      <c r="N780" s="188">
        <v>0</v>
      </c>
      <c r="O780" s="188">
        <f t="shared" si="4"/>
        <v>0</v>
      </c>
      <c r="P780" s="188">
        <v>0</v>
      </c>
      <c r="Q780" s="188">
        <f t="shared" si="5"/>
        <v>0</v>
      </c>
      <c r="R780" s="190"/>
      <c r="S780" s="190" t="s">
        <v>410</v>
      </c>
      <c r="T780" s="191" t="s">
        <v>364</v>
      </c>
      <c r="U780" s="159">
        <v>0</v>
      </c>
      <c r="V780" s="159">
        <f t="shared" si="6"/>
        <v>0</v>
      </c>
      <c r="W780" s="159"/>
      <c r="X780" s="159" t="s">
        <v>567</v>
      </c>
      <c r="Y780" s="159" t="s">
        <v>366</v>
      </c>
      <c r="Z780" s="148"/>
      <c r="AA780" s="148"/>
      <c r="AB780" s="148"/>
      <c r="AC780" s="148"/>
      <c r="AD780" s="148"/>
      <c r="AE780" s="148"/>
      <c r="AF780" s="148"/>
      <c r="AG780" s="148" t="s">
        <v>3163</v>
      </c>
      <c r="AH780" s="148"/>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1" x14ac:dyDescent="0.2">
      <c r="A781" s="185">
        <v>119</v>
      </c>
      <c r="B781" s="186" t="s">
        <v>3707</v>
      </c>
      <c r="C781" s="194" t="s">
        <v>3708</v>
      </c>
      <c r="D781" s="187" t="s">
        <v>457</v>
      </c>
      <c r="E781" s="188">
        <v>41</v>
      </c>
      <c r="F781" s="189"/>
      <c r="G781" s="190">
        <f t="shared" si="0"/>
        <v>0</v>
      </c>
      <c r="H781" s="189"/>
      <c r="I781" s="190">
        <f t="shared" si="1"/>
        <v>0</v>
      </c>
      <c r="J781" s="189"/>
      <c r="K781" s="190">
        <f t="shared" si="2"/>
        <v>0</v>
      </c>
      <c r="L781" s="190">
        <v>12</v>
      </c>
      <c r="M781" s="190">
        <f t="shared" si="3"/>
        <v>0</v>
      </c>
      <c r="N781" s="188">
        <v>0</v>
      </c>
      <c r="O781" s="188">
        <f t="shared" si="4"/>
        <v>0</v>
      </c>
      <c r="P781" s="188">
        <v>0</v>
      </c>
      <c r="Q781" s="188">
        <f t="shared" si="5"/>
        <v>0</v>
      </c>
      <c r="R781" s="190"/>
      <c r="S781" s="190" t="s">
        <v>410</v>
      </c>
      <c r="T781" s="191" t="s">
        <v>364</v>
      </c>
      <c r="U781" s="159">
        <v>0</v>
      </c>
      <c r="V781" s="159">
        <f t="shared" si="6"/>
        <v>0</v>
      </c>
      <c r="W781" s="159"/>
      <c r="X781" s="159" t="s">
        <v>567</v>
      </c>
      <c r="Y781" s="159" t="s">
        <v>366</v>
      </c>
      <c r="Z781" s="148"/>
      <c r="AA781" s="148"/>
      <c r="AB781" s="148"/>
      <c r="AC781" s="148"/>
      <c r="AD781" s="148"/>
      <c r="AE781" s="148"/>
      <c r="AF781" s="148"/>
      <c r="AG781" s="148" t="s">
        <v>3163</v>
      </c>
      <c r="AH781" s="148"/>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1" x14ac:dyDescent="0.2">
      <c r="A782" s="185">
        <v>120</v>
      </c>
      <c r="B782" s="186" t="s">
        <v>3709</v>
      </c>
      <c r="C782" s="194" t="s">
        <v>3710</v>
      </c>
      <c r="D782" s="187" t="s">
        <v>457</v>
      </c>
      <c r="E782" s="188">
        <v>10</v>
      </c>
      <c r="F782" s="189"/>
      <c r="G782" s="190">
        <f t="shared" si="0"/>
        <v>0</v>
      </c>
      <c r="H782" s="189"/>
      <c r="I782" s="190">
        <f t="shared" si="1"/>
        <v>0</v>
      </c>
      <c r="J782" s="189"/>
      <c r="K782" s="190">
        <f t="shared" si="2"/>
        <v>0</v>
      </c>
      <c r="L782" s="190">
        <v>12</v>
      </c>
      <c r="M782" s="190">
        <f t="shared" si="3"/>
        <v>0</v>
      </c>
      <c r="N782" s="188">
        <v>0</v>
      </c>
      <c r="O782" s="188">
        <f t="shared" si="4"/>
        <v>0</v>
      </c>
      <c r="P782" s="188">
        <v>0</v>
      </c>
      <c r="Q782" s="188">
        <f t="shared" si="5"/>
        <v>0</v>
      </c>
      <c r="R782" s="190"/>
      <c r="S782" s="190" t="s">
        <v>410</v>
      </c>
      <c r="T782" s="191" t="s">
        <v>364</v>
      </c>
      <c r="U782" s="159">
        <v>0</v>
      </c>
      <c r="V782" s="159">
        <f t="shared" si="6"/>
        <v>0</v>
      </c>
      <c r="W782" s="159"/>
      <c r="X782" s="159" t="s">
        <v>567</v>
      </c>
      <c r="Y782" s="159" t="s">
        <v>366</v>
      </c>
      <c r="Z782" s="148"/>
      <c r="AA782" s="148"/>
      <c r="AB782" s="148"/>
      <c r="AC782" s="148"/>
      <c r="AD782" s="148"/>
      <c r="AE782" s="148"/>
      <c r="AF782" s="148"/>
      <c r="AG782" s="148" t="s">
        <v>3163</v>
      </c>
      <c r="AH782" s="148"/>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x14ac:dyDescent="0.2">
      <c r="A783" s="185">
        <v>121</v>
      </c>
      <c r="B783" s="186" t="s">
        <v>3711</v>
      </c>
      <c r="C783" s="194" t="s">
        <v>3712</v>
      </c>
      <c r="D783" s="187" t="s">
        <v>457</v>
      </c>
      <c r="E783" s="188">
        <v>7</v>
      </c>
      <c r="F783" s="189"/>
      <c r="G783" s="190">
        <f t="shared" si="0"/>
        <v>0</v>
      </c>
      <c r="H783" s="189"/>
      <c r="I783" s="190">
        <f t="shared" si="1"/>
        <v>0</v>
      </c>
      <c r="J783" s="189"/>
      <c r="K783" s="190">
        <f t="shared" si="2"/>
        <v>0</v>
      </c>
      <c r="L783" s="190">
        <v>12</v>
      </c>
      <c r="M783" s="190">
        <f t="shared" si="3"/>
        <v>0</v>
      </c>
      <c r="N783" s="188">
        <v>0</v>
      </c>
      <c r="O783" s="188">
        <f t="shared" si="4"/>
        <v>0</v>
      </c>
      <c r="P783" s="188">
        <v>0</v>
      </c>
      <c r="Q783" s="188">
        <f t="shared" si="5"/>
        <v>0</v>
      </c>
      <c r="R783" s="190"/>
      <c r="S783" s="190" t="s">
        <v>410</v>
      </c>
      <c r="T783" s="191" t="s">
        <v>364</v>
      </c>
      <c r="U783" s="159">
        <v>0</v>
      </c>
      <c r="V783" s="159">
        <f t="shared" si="6"/>
        <v>0</v>
      </c>
      <c r="W783" s="159"/>
      <c r="X783" s="159" t="s">
        <v>567</v>
      </c>
      <c r="Y783" s="159" t="s">
        <v>366</v>
      </c>
      <c r="Z783" s="148"/>
      <c r="AA783" s="148"/>
      <c r="AB783" s="148"/>
      <c r="AC783" s="148"/>
      <c r="AD783" s="148"/>
      <c r="AE783" s="148"/>
      <c r="AF783" s="148"/>
      <c r="AG783" s="148" t="s">
        <v>3163</v>
      </c>
      <c r="AH783" s="148"/>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x14ac:dyDescent="0.2">
      <c r="A784" s="185">
        <v>122</v>
      </c>
      <c r="B784" s="186" t="s">
        <v>3713</v>
      </c>
      <c r="C784" s="194" t="s">
        <v>3714</v>
      </c>
      <c r="D784" s="187" t="s">
        <v>457</v>
      </c>
      <c r="E784" s="188">
        <v>18</v>
      </c>
      <c r="F784" s="189"/>
      <c r="G784" s="190">
        <f t="shared" si="0"/>
        <v>0</v>
      </c>
      <c r="H784" s="189"/>
      <c r="I784" s="190">
        <f t="shared" si="1"/>
        <v>0</v>
      </c>
      <c r="J784" s="189"/>
      <c r="K784" s="190">
        <f t="shared" si="2"/>
        <v>0</v>
      </c>
      <c r="L784" s="190">
        <v>12</v>
      </c>
      <c r="M784" s="190">
        <f t="shared" si="3"/>
        <v>0</v>
      </c>
      <c r="N784" s="188">
        <v>0</v>
      </c>
      <c r="O784" s="188">
        <f t="shared" si="4"/>
        <v>0</v>
      </c>
      <c r="P784" s="188">
        <v>0</v>
      </c>
      <c r="Q784" s="188">
        <f t="shared" si="5"/>
        <v>0</v>
      </c>
      <c r="R784" s="190"/>
      <c r="S784" s="190" t="s">
        <v>410</v>
      </c>
      <c r="T784" s="191" t="s">
        <v>364</v>
      </c>
      <c r="U784" s="159">
        <v>0</v>
      </c>
      <c r="V784" s="159">
        <f t="shared" si="6"/>
        <v>0</v>
      </c>
      <c r="W784" s="159"/>
      <c r="X784" s="159" t="s">
        <v>567</v>
      </c>
      <c r="Y784" s="159" t="s">
        <v>366</v>
      </c>
      <c r="Z784" s="148"/>
      <c r="AA784" s="148"/>
      <c r="AB784" s="148"/>
      <c r="AC784" s="148"/>
      <c r="AD784" s="148"/>
      <c r="AE784" s="148"/>
      <c r="AF784" s="148"/>
      <c r="AG784" s="148" t="s">
        <v>3163</v>
      </c>
      <c r="AH784" s="148"/>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ht="22.5" outlineLevel="1" x14ac:dyDescent="0.2">
      <c r="A785" s="177">
        <v>123</v>
      </c>
      <c r="B785" s="178" t="s">
        <v>3715</v>
      </c>
      <c r="C785" s="193" t="s">
        <v>3716</v>
      </c>
      <c r="D785" s="179" t="s">
        <v>457</v>
      </c>
      <c r="E785" s="180">
        <v>22</v>
      </c>
      <c r="F785" s="181"/>
      <c r="G785" s="182">
        <f t="shared" si="0"/>
        <v>0</v>
      </c>
      <c r="H785" s="181"/>
      <c r="I785" s="182">
        <f t="shared" si="1"/>
        <v>0</v>
      </c>
      <c r="J785" s="181"/>
      <c r="K785" s="182">
        <f t="shared" si="2"/>
        <v>0</v>
      </c>
      <c r="L785" s="182">
        <v>12</v>
      </c>
      <c r="M785" s="182">
        <f t="shared" si="3"/>
        <v>0</v>
      </c>
      <c r="N785" s="180">
        <v>0</v>
      </c>
      <c r="O785" s="180">
        <f t="shared" si="4"/>
        <v>0</v>
      </c>
      <c r="P785" s="180">
        <v>0</v>
      </c>
      <c r="Q785" s="180">
        <f t="shared" si="5"/>
        <v>0</v>
      </c>
      <c r="R785" s="182"/>
      <c r="S785" s="182" t="s">
        <v>3138</v>
      </c>
      <c r="T785" s="183" t="s">
        <v>3139</v>
      </c>
      <c r="U785" s="159">
        <v>0</v>
      </c>
      <c r="V785" s="159">
        <f t="shared" si="6"/>
        <v>0</v>
      </c>
      <c r="W785" s="159"/>
      <c r="X785" s="159" t="s">
        <v>411</v>
      </c>
      <c r="Y785" s="159" t="s">
        <v>366</v>
      </c>
      <c r="Z785" s="148"/>
      <c r="AA785" s="148"/>
      <c r="AB785" s="148"/>
      <c r="AC785" s="148"/>
      <c r="AD785" s="148"/>
      <c r="AE785" s="148"/>
      <c r="AF785" s="148"/>
      <c r="AG785" s="148" t="s">
        <v>3140</v>
      </c>
      <c r="AH785" s="148"/>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2" x14ac:dyDescent="0.2">
      <c r="A786" s="155"/>
      <c r="B786" s="156"/>
      <c r="C786" s="283" t="s">
        <v>3717</v>
      </c>
      <c r="D786" s="284"/>
      <c r="E786" s="284"/>
      <c r="F786" s="284"/>
      <c r="G786" s="284"/>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369</v>
      </c>
      <c r="AH786" s="148"/>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x14ac:dyDescent="0.2">
      <c r="A787" s="185">
        <v>124</v>
      </c>
      <c r="B787" s="186" t="s">
        <v>3718</v>
      </c>
      <c r="C787" s="194" t="s">
        <v>3719</v>
      </c>
      <c r="D787" s="187" t="s">
        <v>457</v>
      </c>
      <c r="E787" s="188">
        <v>6</v>
      </c>
      <c r="F787" s="189"/>
      <c r="G787" s="190">
        <f>ROUND(E787*F787,2)</f>
        <v>0</v>
      </c>
      <c r="H787" s="189"/>
      <c r="I787" s="190">
        <f>ROUND(E787*H787,2)</f>
        <v>0</v>
      </c>
      <c r="J787" s="189"/>
      <c r="K787" s="190">
        <f>ROUND(E787*J787,2)</f>
        <v>0</v>
      </c>
      <c r="L787" s="190">
        <v>12</v>
      </c>
      <c r="M787" s="190">
        <f>G787*(1+L787/100)</f>
        <v>0</v>
      </c>
      <c r="N787" s="188">
        <v>0</v>
      </c>
      <c r="O787" s="188">
        <f>ROUND(E787*N787,2)</f>
        <v>0</v>
      </c>
      <c r="P787" s="188">
        <v>0</v>
      </c>
      <c r="Q787" s="188">
        <f>ROUND(E787*P787,2)</f>
        <v>0</v>
      </c>
      <c r="R787" s="190"/>
      <c r="S787" s="190" t="s">
        <v>410</v>
      </c>
      <c r="T787" s="191" t="s">
        <v>364</v>
      </c>
      <c r="U787" s="159">
        <v>0</v>
      </c>
      <c r="V787" s="159">
        <f>ROUND(E787*U787,2)</f>
        <v>0</v>
      </c>
      <c r="W787" s="159"/>
      <c r="X787" s="159" t="s">
        <v>567</v>
      </c>
      <c r="Y787" s="159" t="s">
        <v>366</v>
      </c>
      <c r="Z787" s="148"/>
      <c r="AA787" s="148"/>
      <c r="AB787" s="148"/>
      <c r="AC787" s="148"/>
      <c r="AD787" s="148"/>
      <c r="AE787" s="148"/>
      <c r="AF787" s="148"/>
      <c r="AG787" s="148" t="s">
        <v>3163</v>
      </c>
      <c r="AH787" s="148"/>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85">
        <v>125</v>
      </c>
      <c r="B788" s="186" t="s">
        <v>3720</v>
      </c>
      <c r="C788" s="194" t="s">
        <v>3721</v>
      </c>
      <c r="D788" s="187" t="s">
        <v>457</v>
      </c>
      <c r="E788" s="188">
        <v>16</v>
      </c>
      <c r="F788" s="189"/>
      <c r="G788" s="190">
        <f>ROUND(E788*F788,2)</f>
        <v>0</v>
      </c>
      <c r="H788" s="189"/>
      <c r="I788" s="190">
        <f>ROUND(E788*H788,2)</f>
        <v>0</v>
      </c>
      <c r="J788" s="189"/>
      <c r="K788" s="190">
        <f>ROUND(E788*J788,2)</f>
        <v>0</v>
      </c>
      <c r="L788" s="190">
        <v>12</v>
      </c>
      <c r="M788" s="190">
        <f>G788*(1+L788/100)</f>
        <v>0</v>
      </c>
      <c r="N788" s="188">
        <v>0</v>
      </c>
      <c r="O788" s="188">
        <f>ROUND(E788*N788,2)</f>
        <v>0</v>
      </c>
      <c r="P788" s="188">
        <v>0</v>
      </c>
      <c r="Q788" s="188">
        <f>ROUND(E788*P788,2)</f>
        <v>0</v>
      </c>
      <c r="R788" s="190"/>
      <c r="S788" s="190" t="s">
        <v>410</v>
      </c>
      <c r="T788" s="191" t="s">
        <v>364</v>
      </c>
      <c r="U788" s="159">
        <v>0</v>
      </c>
      <c r="V788" s="159">
        <f>ROUND(E788*U788,2)</f>
        <v>0</v>
      </c>
      <c r="W788" s="159"/>
      <c r="X788" s="159" t="s">
        <v>567</v>
      </c>
      <c r="Y788" s="159" t="s">
        <v>366</v>
      </c>
      <c r="Z788" s="148"/>
      <c r="AA788" s="148"/>
      <c r="AB788" s="148"/>
      <c r="AC788" s="148"/>
      <c r="AD788" s="148"/>
      <c r="AE788" s="148"/>
      <c r="AF788" s="148"/>
      <c r="AG788" s="148" t="s">
        <v>3163</v>
      </c>
      <c r="AH788" s="148"/>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ht="22.5" outlineLevel="1" x14ac:dyDescent="0.2">
      <c r="A789" s="177">
        <v>126</v>
      </c>
      <c r="B789" s="178" t="s">
        <v>3722</v>
      </c>
      <c r="C789" s="193" t="s">
        <v>3723</v>
      </c>
      <c r="D789" s="179" t="s">
        <v>457</v>
      </c>
      <c r="E789" s="180">
        <v>37</v>
      </c>
      <c r="F789" s="181"/>
      <c r="G789" s="182">
        <f>ROUND(E789*F789,2)</f>
        <v>0</v>
      </c>
      <c r="H789" s="181"/>
      <c r="I789" s="182">
        <f>ROUND(E789*H789,2)</f>
        <v>0</v>
      </c>
      <c r="J789" s="181"/>
      <c r="K789" s="182">
        <f>ROUND(E789*J789,2)</f>
        <v>0</v>
      </c>
      <c r="L789" s="182">
        <v>12</v>
      </c>
      <c r="M789" s="182">
        <f>G789*(1+L789/100)</f>
        <v>0</v>
      </c>
      <c r="N789" s="180">
        <v>0</v>
      </c>
      <c r="O789" s="180">
        <f>ROUND(E789*N789,2)</f>
        <v>0</v>
      </c>
      <c r="P789" s="180">
        <v>0</v>
      </c>
      <c r="Q789" s="180">
        <f>ROUND(E789*P789,2)</f>
        <v>0</v>
      </c>
      <c r="R789" s="182"/>
      <c r="S789" s="182" t="s">
        <v>3138</v>
      </c>
      <c r="T789" s="183" t="s">
        <v>3139</v>
      </c>
      <c r="U789" s="159">
        <v>0</v>
      </c>
      <c r="V789" s="159">
        <f>ROUND(E789*U789,2)</f>
        <v>0</v>
      </c>
      <c r="W789" s="159"/>
      <c r="X789" s="159" t="s">
        <v>411</v>
      </c>
      <c r="Y789" s="159" t="s">
        <v>366</v>
      </c>
      <c r="Z789" s="148"/>
      <c r="AA789" s="148"/>
      <c r="AB789" s="148"/>
      <c r="AC789" s="148"/>
      <c r="AD789" s="148"/>
      <c r="AE789" s="148"/>
      <c r="AF789" s="148"/>
      <c r="AG789" s="148" t="s">
        <v>3140</v>
      </c>
      <c r="AH789" s="148"/>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2" x14ac:dyDescent="0.2">
      <c r="A790" s="155"/>
      <c r="B790" s="156"/>
      <c r="C790" s="283" t="s">
        <v>3724</v>
      </c>
      <c r="D790" s="284"/>
      <c r="E790" s="284"/>
      <c r="F790" s="284"/>
      <c r="G790" s="284"/>
      <c r="H790" s="159"/>
      <c r="I790" s="159"/>
      <c r="J790" s="159"/>
      <c r="K790" s="159"/>
      <c r="L790" s="159"/>
      <c r="M790" s="159"/>
      <c r="N790" s="158"/>
      <c r="O790" s="158"/>
      <c r="P790" s="158"/>
      <c r="Q790" s="158"/>
      <c r="R790" s="159"/>
      <c r="S790" s="159"/>
      <c r="T790" s="159"/>
      <c r="U790" s="159"/>
      <c r="V790" s="159"/>
      <c r="W790" s="159"/>
      <c r="X790" s="159"/>
      <c r="Y790" s="159"/>
      <c r="Z790" s="148"/>
      <c r="AA790" s="148"/>
      <c r="AB790" s="148"/>
      <c r="AC790" s="148"/>
      <c r="AD790" s="148"/>
      <c r="AE790" s="148"/>
      <c r="AF790" s="148"/>
      <c r="AG790" s="148" t="s">
        <v>369</v>
      </c>
      <c r="AH790" s="148"/>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1" x14ac:dyDescent="0.2">
      <c r="A791" s="185">
        <v>127</v>
      </c>
      <c r="B791" s="186" t="s">
        <v>3725</v>
      </c>
      <c r="C791" s="194" t="s">
        <v>3726</v>
      </c>
      <c r="D791" s="187" t="s">
        <v>457</v>
      </c>
      <c r="E791" s="188">
        <v>37</v>
      </c>
      <c r="F791" s="189"/>
      <c r="G791" s="190">
        <f>ROUND(E791*F791,2)</f>
        <v>0</v>
      </c>
      <c r="H791" s="189"/>
      <c r="I791" s="190">
        <f>ROUND(E791*H791,2)</f>
        <v>0</v>
      </c>
      <c r="J791" s="189"/>
      <c r="K791" s="190">
        <f>ROUND(E791*J791,2)</f>
        <v>0</v>
      </c>
      <c r="L791" s="190">
        <v>12</v>
      </c>
      <c r="M791" s="190">
        <f>G791*(1+L791/100)</f>
        <v>0</v>
      </c>
      <c r="N791" s="188">
        <v>0</v>
      </c>
      <c r="O791" s="188">
        <f>ROUND(E791*N791,2)</f>
        <v>0</v>
      </c>
      <c r="P791" s="188">
        <v>0</v>
      </c>
      <c r="Q791" s="188">
        <f>ROUND(E791*P791,2)</f>
        <v>0</v>
      </c>
      <c r="R791" s="190"/>
      <c r="S791" s="190" t="s">
        <v>410</v>
      </c>
      <c r="T791" s="191" t="s">
        <v>364</v>
      </c>
      <c r="U791" s="159">
        <v>0</v>
      </c>
      <c r="V791" s="159">
        <f>ROUND(E791*U791,2)</f>
        <v>0</v>
      </c>
      <c r="W791" s="159"/>
      <c r="X791" s="159" t="s">
        <v>567</v>
      </c>
      <c r="Y791" s="159" t="s">
        <v>366</v>
      </c>
      <c r="Z791" s="148"/>
      <c r="AA791" s="148"/>
      <c r="AB791" s="148"/>
      <c r="AC791" s="148"/>
      <c r="AD791" s="148"/>
      <c r="AE791" s="148"/>
      <c r="AF791" s="148"/>
      <c r="AG791" s="148" t="s">
        <v>3163</v>
      </c>
      <c r="AH791" s="148"/>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ht="22.5" outlineLevel="1" x14ac:dyDescent="0.2">
      <c r="A792" s="177">
        <v>128</v>
      </c>
      <c r="B792" s="178" t="s">
        <v>3727</v>
      </c>
      <c r="C792" s="193" t="s">
        <v>3728</v>
      </c>
      <c r="D792" s="179" t="s">
        <v>457</v>
      </c>
      <c r="E792" s="180">
        <v>25</v>
      </c>
      <c r="F792" s="181"/>
      <c r="G792" s="182">
        <f>ROUND(E792*F792,2)</f>
        <v>0</v>
      </c>
      <c r="H792" s="181"/>
      <c r="I792" s="182">
        <f>ROUND(E792*H792,2)</f>
        <v>0</v>
      </c>
      <c r="J792" s="181"/>
      <c r="K792" s="182">
        <f>ROUND(E792*J792,2)</f>
        <v>0</v>
      </c>
      <c r="L792" s="182">
        <v>12</v>
      </c>
      <c r="M792" s="182">
        <f>G792*(1+L792/100)</f>
        <v>0</v>
      </c>
      <c r="N792" s="180">
        <v>0</v>
      </c>
      <c r="O792" s="180">
        <f>ROUND(E792*N792,2)</f>
        <v>0</v>
      </c>
      <c r="P792" s="180">
        <v>0</v>
      </c>
      <c r="Q792" s="180">
        <f>ROUND(E792*P792,2)</f>
        <v>0</v>
      </c>
      <c r="R792" s="182"/>
      <c r="S792" s="182" t="s">
        <v>3138</v>
      </c>
      <c r="T792" s="183" t="s">
        <v>3139</v>
      </c>
      <c r="U792" s="159">
        <v>0</v>
      </c>
      <c r="V792" s="159">
        <f>ROUND(E792*U792,2)</f>
        <v>0</v>
      </c>
      <c r="W792" s="159"/>
      <c r="X792" s="159" t="s">
        <v>411</v>
      </c>
      <c r="Y792" s="159" t="s">
        <v>366</v>
      </c>
      <c r="Z792" s="148"/>
      <c r="AA792" s="148"/>
      <c r="AB792" s="148"/>
      <c r="AC792" s="148"/>
      <c r="AD792" s="148"/>
      <c r="AE792" s="148"/>
      <c r="AF792" s="148"/>
      <c r="AG792" s="148" t="s">
        <v>3140</v>
      </c>
      <c r="AH792" s="148"/>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2" x14ac:dyDescent="0.2">
      <c r="A793" s="155"/>
      <c r="B793" s="156"/>
      <c r="C793" s="283" t="s">
        <v>3729</v>
      </c>
      <c r="D793" s="284"/>
      <c r="E793" s="284"/>
      <c r="F793" s="284"/>
      <c r="G793" s="284"/>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369</v>
      </c>
      <c r="AH793" s="148"/>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x14ac:dyDescent="0.2">
      <c r="A794" s="185">
        <v>129</v>
      </c>
      <c r="B794" s="186" t="s">
        <v>3730</v>
      </c>
      <c r="C794" s="194" t="s">
        <v>3731</v>
      </c>
      <c r="D794" s="187" t="s">
        <v>457</v>
      </c>
      <c r="E794" s="188">
        <v>7</v>
      </c>
      <c r="F794" s="189"/>
      <c r="G794" s="190">
        <f>ROUND(E794*F794,2)</f>
        <v>0</v>
      </c>
      <c r="H794" s="189"/>
      <c r="I794" s="190">
        <f>ROUND(E794*H794,2)</f>
        <v>0</v>
      </c>
      <c r="J794" s="189"/>
      <c r="K794" s="190">
        <f>ROUND(E794*J794,2)</f>
        <v>0</v>
      </c>
      <c r="L794" s="190">
        <v>12</v>
      </c>
      <c r="M794" s="190">
        <f>G794*(1+L794/100)</f>
        <v>0</v>
      </c>
      <c r="N794" s="188">
        <v>0</v>
      </c>
      <c r="O794" s="188">
        <f>ROUND(E794*N794,2)</f>
        <v>0</v>
      </c>
      <c r="P794" s="188">
        <v>0</v>
      </c>
      <c r="Q794" s="188">
        <f>ROUND(E794*P794,2)</f>
        <v>0</v>
      </c>
      <c r="R794" s="190"/>
      <c r="S794" s="190" t="s">
        <v>410</v>
      </c>
      <c r="T794" s="191" t="s">
        <v>364</v>
      </c>
      <c r="U794" s="159">
        <v>0</v>
      </c>
      <c r="V794" s="159">
        <f>ROUND(E794*U794,2)</f>
        <v>0</v>
      </c>
      <c r="W794" s="159"/>
      <c r="X794" s="159" t="s">
        <v>567</v>
      </c>
      <c r="Y794" s="159" t="s">
        <v>366</v>
      </c>
      <c r="Z794" s="148"/>
      <c r="AA794" s="148"/>
      <c r="AB794" s="148"/>
      <c r="AC794" s="148"/>
      <c r="AD794" s="148"/>
      <c r="AE794" s="148"/>
      <c r="AF794" s="148"/>
      <c r="AG794" s="148" t="s">
        <v>3163</v>
      </c>
      <c r="AH794" s="148"/>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1" x14ac:dyDescent="0.2">
      <c r="A795" s="185">
        <v>130</v>
      </c>
      <c r="B795" s="186" t="s">
        <v>3732</v>
      </c>
      <c r="C795" s="194" t="s">
        <v>3733</v>
      </c>
      <c r="D795" s="187" t="s">
        <v>457</v>
      </c>
      <c r="E795" s="188">
        <v>18</v>
      </c>
      <c r="F795" s="189"/>
      <c r="G795" s="190">
        <f>ROUND(E795*F795,2)</f>
        <v>0</v>
      </c>
      <c r="H795" s="189"/>
      <c r="I795" s="190">
        <f>ROUND(E795*H795,2)</f>
        <v>0</v>
      </c>
      <c r="J795" s="189"/>
      <c r="K795" s="190">
        <f>ROUND(E795*J795,2)</f>
        <v>0</v>
      </c>
      <c r="L795" s="190">
        <v>12</v>
      </c>
      <c r="M795" s="190">
        <f>G795*(1+L795/100)</f>
        <v>0</v>
      </c>
      <c r="N795" s="188">
        <v>0</v>
      </c>
      <c r="O795" s="188">
        <f>ROUND(E795*N795,2)</f>
        <v>0</v>
      </c>
      <c r="P795" s="188">
        <v>0</v>
      </c>
      <c r="Q795" s="188">
        <f>ROUND(E795*P795,2)</f>
        <v>0</v>
      </c>
      <c r="R795" s="190"/>
      <c r="S795" s="190" t="s">
        <v>410</v>
      </c>
      <c r="T795" s="191" t="s">
        <v>364</v>
      </c>
      <c r="U795" s="159">
        <v>0</v>
      </c>
      <c r="V795" s="159">
        <f>ROUND(E795*U795,2)</f>
        <v>0</v>
      </c>
      <c r="W795" s="159"/>
      <c r="X795" s="159" t="s">
        <v>567</v>
      </c>
      <c r="Y795" s="159" t="s">
        <v>366</v>
      </c>
      <c r="Z795" s="148"/>
      <c r="AA795" s="148"/>
      <c r="AB795" s="148"/>
      <c r="AC795" s="148"/>
      <c r="AD795" s="148"/>
      <c r="AE795" s="148"/>
      <c r="AF795" s="148"/>
      <c r="AG795" s="148" t="s">
        <v>3163</v>
      </c>
      <c r="AH795" s="148"/>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ht="22.5" outlineLevel="1" x14ac:dyDescent="0.2">
      <c r="A796" s="177">
        <v>131</v>
      </c>
      <c r="B796" s="178" t="s">
        <v>3734</v>
      </c>
      <c r="C796" s="193" t="s">
        <v>3735</v>
      </c>
      <c r="D796" s="179" t="s">
        <v>457</v>
      </c>
      <c r="E796" s="180">
        <v>3</v>
      </c>
      <c r="F796" s="181"/>
      <c r="G796" s="182">
        <f>ROUND(E796*F796,2)</f>
        <v>0</v>
      </c>
      <c r="H796" s="181"/>
      <c r="I796" s="182">
        <f>ROUND(E796*H796,2)</f>
        <v>0</v>
      </c>
      <c r="J796" s="181"/>
      <c r="K796" s="182">
        <f>ROUND(E796*J796,2)</f>
        <v>0</v>
      </c>
      <c r="L796" s="182">
        <v>12</v>
      </c>
      <c r="M796" s="182">
        <f>G796*(1+L796/100)</f>
        <v>0</v>
      </c>
      <c r="N796" s="180">
        <v>0</v>
      </c>
      <c r="O796" s="180">
        <f>ROUND(E796*N796,2)</f>
        <v>0</v>
      </c>
      <c r="P796" s="180">
        <v>0</v>
      </c>
      <c r="Q796" s="180">
        <f>ROUND(E796*P796,2)</f>
        <v>0</v>
      </c>
      <c r="R796" s="182"/>
      <c r="S796" s="182" t="s">
        <v>3138</v>
      </c>
      <c r="T796" s="183" t="s">
        <v>3139</v>
      </c>
      <c r="U796" s="159">
        <v>0</v>
      </c>
      <c r="V796" s="159">
        <f>ROUND(E796*U796,2)</f>
        <v>0</v>
      </c>
      <c r="W796" s="159"/>
      <c r="X796" s="159" t="s">
        <v>411</v>
      </c>
      <c r="Y796" s="159" t="s">
        <v>366</v>
      </c>
      <c r="Z796" s="148"/>
      <c r="AA796" s="148"/>
      <c r="AB796" s="148"/>
      <c r="AC796" s="148"/>
      <c r="AD796" s="148"/>
      <c r="AE796" s="148"/>
      <c r="AF796" s="148"/>
      <c r="AG796" s="148" t="s">
        <v>3140</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2" x14ac:dyDescent="0.2">
      <c r="A797" s="155"/>
      <c r="B797" s="156"/>
      <c r="C797" s="283" t="s">
        <v>3736</v>
      </c>
      <c r="D797" s="284"/>
      <c r="E797" s="284"/>
      <c r="F797" s="284"/>
      <c r="G797" s="284"/>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369</v>
      </c>
      <c r="AH797" s="148"/>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85">
        <v>132</v>
      </c>
      <c r="B798" s="186" t="s">
        <v>3737</v>
      </c>
      <c r="C798" s="194" t="s">
        <v>3738</v>
      </c>
      <c r="D798" s="187" t="s">
        <v>457</v>
      </c>
      <c r="E798" s="188">
        <v>3</v>
      </c>
      <c r="F798" s="189"/>
      <c r="G798" s="190">
        <f>ROUND(E798*F798,2)</f>
        <v>0</v>
      </c>
      <c r="H798" s="189"/>
      <c r="I798" s="190">
        <f>ROUND(E798*H798,2)</f>
        <v>0</v>
      </c>
      <c r="J798" s="189"/>
      <c r="K798" s="190">
        <f>ROUND(E798*J798,2)</f>
        <v>0</v>
      </c>
      <c r="L798" s="190">
        <v>12</v>
      </c>
      <c r="M798" s="190">
        <f>G798*(1+L798/100)</f>
        <v>0</v>
      </c>
      <c r="N798" s="188">
        <v>0</v>
      </c>
      <c r="O798" s="188">
        <f>ROUND(E798*N798,2)</f>
        <v>0</v>
      </c>
      <c r="P798" s="188">
        <v>0</v>
      </c>
      <c r="Q798" s="188">
        <f>ROUND(E798*P798,2)</f>
        <v>0</v>
      </c>
      <c r="R798" s="190"/>
      <c r="S798" s="190" t="s">
        <v>410</v>
      </c>
      <c r="T798" s="191" t="s">
        <v>364</v>
      </c>
      <c r="U798" s="159">
        <v>0</v>
      </c>
      <c r="V798" s="159">
        <f>ROUND(E798*U798,2)</f>
        <v>0</v>
      </c>
      <c r="W798" s="159"/>
      <c r="X798" s="159" t="s">
        <v>567</v>
      </c>
      <c r="Y798" s="159" t="s">
        <v>366</v>
      </c>
      <c r="Z798" s="148"/>
      <c r="AA798" s="148"/>
      <c r="AB798" s="148"/>
      <c r="AC798" s="148"/>
      <c r="AD798" s="148"/>
      <c r="AE798" s="148"/>
      <c r="AF798" s="148"/>
      <c r="AG798" s="148" t="s">
        <v>3163</v>
      </c>
      <c r="AH798" s="148"/>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x14ac:dyDescent="0.2">
      <c r="A799" s="167" t="s">
        <v>358</v>
      </c>
      <c r="B799" s="168" t="s">
        <v>279</v>
      </c>
      <c r="C799" s="192" t="s">
        <v>280</v>
      </c>
      <c r="D799" s="169"/>
      <c r="E799" s="170"/>
      <c r="F799" s="171"/>
      <c r="G799" s="171">
        <f>SUMIF(AG800:AG950,"&lt;&gt;NOR",G800:G950)</f>
        <v>0</v>
      </c>
      <c r="H799" s="171"/>
      <c r="I799" s="171">
        <f>SUM(I800:I950)</f>
        <v>0</v>
      </c>
      <c r="J799" s="171"/>
      <c r="K799" s="171">
        <f>SUM(K800:K950)</f>
        <v>0</v>
      </c>
      <c r="L799" s="171"/>
      <c r="M799" s="171">
        <f>SUM(M800:M950)</f>
        <v>0</v>
      </c>
      <c r="N799" s="170"/>
      <c r="O799" s="170">
        <f>SUM(O800:O950)</f>
        <v>0.45000000000000007</v>
      </c>
      <c r="P799" s="170"/>
      <c r="Q799" s="170">
        <f>SUM(Q800:Q950)</f>
        <v>0</v>
      </c>
      <c r="R799" s="171"/>
      <c r="S799" s="171"/>
      <c r="T799" s="172"/>
      <c r="U799" s="166"/>
      <c r="V799" s="166">
        <f>SUM(V800:V950)</f>
        <v>0</v>
      </c>
      <c r="W799" s="166"/>
      <c r="X799" s="166"/>
      <c r="Y799" s="166"/>
      <c r="AG799" t="s">
        <v>359</v>
      </c>
    </row>
    <row r="800" spans="1:60" ht="22.5" outlineLevel="1" x14ac:dyDescent="0.2">
      <c r="A800" s="177">
        <v>133</v>
      </c>
      <c r="B800" s="178" t="s">
        <v>3739</v>
      </c>
      <c r="C800" s="193" t="s">
        <v>3740</v>
      </c>
      <c r="D800" s="179" t="s">
        <v>549</v>
      </c>
      <c r="E800" s="180">
        <v>160</v>
      </c>
      <c r="F800" s="181"/>
      <c r="G800" s="182">
        <f>ROUND(E800*F800,2)</f>
        <v>0</v>
      </c>
      <c r="H800" s="181"/>
      <c r="I800" s="182">
        <f>ROUND(E800*H800,2)</f>
        <v>0</v>
      </c>
      <c r="J800" s="181"/>
      <c r="K800" s="182">
        <f>ROUND(E800*J800,2)</f>
        <v>0</v>
      </c>
      <c r="L800" s="182">
        <v>12</v>
      </c>
      <c r="M800" s="182">
        <f>G800*(1+L800/100)</f>
        <v>0</v>
      </c>
      <c r="N800" s="180">
        <v>0</v>
      </c>
      <c r="O800" s="180">
        <f>ROUND(E800*N800,2)</f>
        <v>0</v>
      </c>
      <c r="P800" s="180">
        <v>0</v>
      </c>
      <c r="Q800" s="180">
        <f>ROUND(E800*P800,2)</f>
        <v>0</v>
      </c>
      <c r="R800" s="182"/>
      <c r="S800" s="182" t="s">
        <v>3138</v>
      </c>
      <c r="T800" s="183" t="s">
        <v>3139</v>
      </c>
      <c r="U800" s="159">
        <v>0</v>
      </c>
      <c r="V800" s="159">
        <f>ROUND(E800*U800,2)</f>
        <v>0</v>
      </c>
      <c r="W800" s="159"/>
      <c r="X800" s="159" t="s">
        <v>411</v>
      </c>
      <c r="Y800" s="159" t="s">
        <v>366</v>
      </c>
      <c r="Z800" s="148"/>
      <c r="AA800" s="148"/>
      <c r="AB800" s="148"/>
      <c r="AC800" s="148"/>
      <c r="AD800" s="148"/>
      <c r="AE800" s="148"/>
      <c r="AF800" s="148"/>
      <c r="AG800" s="148" t="s">
        <v>3140</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2" x14ac:dyDescent="0.2">
      <c r="A801" s="155"/>
      <c r="B801" s="156"/>
      <c r="C801" s="283" t="s">
        <v>3741</v>
      </c>
      <c r="D801" s="284"/>
      <c r="E801" s="284"/>
      <c r="F801" s="284"/>
      <c r="G801" s="284"/>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369</v>
      </c>
      <c r="AH801" s="148"/>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2" x14ac:dyDescent="0.2">
      <c r="A802" s="155"/>
      <c r="B802" s="156"/>
      <c r="C802" s="206" t="s">
        <v>3742</v>
      </c>
      <c r="D802" s="198"/>
      <c r="E802" s="199"/>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481</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3" x14ac:dyDescent="0.2">
      <c r="A803" s="155"/>
      <c r="B803" s="156"/>
      <c r="C803" s="206" t="s">
        <v>3594</v>
      </c>
      <c r="D803" s="198"/>
      <c r="E803" s="199">
        <v>160</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481</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x14ac:dyDescent="0.2">
      <c r="A804" s="177">
        <v>134</v>
      </c>
      <c r="B804" s="178" t="s">
        <v>3743</v>
      </c>
      <c r="C804" s="193" t="s">
        <v>3744</v>
      </c>
      <c r="D804" s="179" t="s">
        <v>1669</v>
      </c>
      <c r="E804" s="180">
        <v>152</v>
      </c>
      <c r="F804" s="181"/>
      <c r="G804" s="182">
        <f>ROUND(E804*F804,2)</f>
        <v>0</v>
      </c>
      <c r="H804" s="181"/>
      <c r="I804" s="182">
        <f>ROUND(E804*H804,2)</f>
        <v>0</v>
      </c>
      <c r="J804" s="181"/>
      <c r="K804" s="182">
        <f>ROUND(E804*J804,2)</f>
        <v>0</v>
      </c>
      <c r="L804" s="182">
        <v>12</v>
      </c>
      <c r="M804" s="182">
        <f>G804*(1+L804/100)</f>
        <v>0</v>
      </c>
      <c r="N804" s="180">
        <v>1E-3</v>
      </c>
      <c r="O804" s="180">
        <f>ROUND(E804*N804,2)</f>
        <v>0.15</v>
      </c>
      <c r="P804" s="180">
        <v>0</v>
      </c>
      <c r="Q804" s="180">
        <f>ROUND(E804*P804,2)</f>
        <v>0</v>
      </c>
      <c r="R804" s="182"/>
      <c r="S804" s="182" t="s">
        <v>3138</v>
      </c>
      <c r="T804" s="183" t="s">
        <v>3139</v>
      </c>
      <c r="U804" s="159">
        <v>0</v>
      </c>
      <c r="V804" s="159">
        <f>ROUND(E804*U804,2)</f>
        <v>0</v>
      </c>
      <c r="W804" s="159"/>
      <c r="X804" s="159" t="s">
        <v>567</v>
      </c>
      <c r="Y804" s="159" t="s">
        <v>366</v>
      </c>
      <c r="Z804" s="148"/>
      <c r="AA804" s="148"/>
      <c r="AB804" s="148"/>
      <c r="AC804" s="148"/>
      <c r="AD804" s="148"/>
      <c r="AE804" s="148"/>
      <c r="AF804" s="148"/>
      <c r="AG804" s="148" t="s">
        <v>3163</v>
      </c>
      <c r="AH804" s="148"/>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2" x14ac:dyDescent="0.2">
      <c r="A805" s="155"/>
      <c r="B805" s="156"/>
      <c r="C805" s="283" t="s">
        <v>3745</v>
      </c>
      <c r="D805" s="284"/>
      <c r="E805" s="284"/>
      <c r="F805" s="284"/>
      <c r="G805" s="284"/>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369</v>
      </c>
      <c r="AH805" s="148"/>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3" x14ac:dyDescent="0.2">
      <c r="A806" s="155"/>
      <c r="B806" s="156"/>
      <c r="C806" s="274" t="s">
        <v>3594</v>
      </c>
      <c r="D806" s="275"/>
      <c r="E806" s="275"/>
      <c r="F806" s="275"/>
      <c r="G806" s="275"/>
      <c r="H806" s="159"/>
      <c r="I806" s="159"/>
      <c r="J806" s="159"/>
      <c r="K806" s="159"/>
      <c r="L806" s="159"/>
      <c r="M806" s="159"/>
      <c r="N806" s="158"/>
      <c r="O806" s="158"/>
      <c r="P806" s="158"/>
      <c r="Q806" s="158"/>
      <c r="R806" s="159"/>
      <c r="S806" s="159"/>
      <c r="T806" s="159"/>
      <c r="U806" s="159"/>
      <c r="V806" s="159"/>
      <c r="W806" s="159"/>
      <c r="X806" s="159"/>
      <c r="Y806" s="159"/>
      <c r="Z806" s="148"/>
      <c r="AA806" s="148"/>
      <c r="AB806" s="148"/>
      <c r="AC806" s="148"/>
      <c r="AD806" s="148"/>
      <c r="AE806" s="148"/>
      <c r="AF806" s="148"/>
      <c r="AG806" s="148" t="s">
        <v>369</v>
      </c>
      <c r="AH806" s="148"/>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2" x14ac:dyDescent="0.2">
      <c r="A807" s="155"/>
      <c r="B807" s="156"/>
      <c r="C807" s="206" t="s">
        <v>3746</v>
      </c>
      <c r="D807" s="198"/>
      <c r="E807" s="199"/>
      <c r="F807" s="159"/>
      <c r="G807" s="159"/>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481</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3" x14ac:dyDescent="0.2">
      <c r="A808" s="155"/>
      <c r="B808" s="156"/>
      <c r="C808" s="206" t="s">
        <v>3747</v>
      </c>
      <c r="D808" s="198"/>
      <c r="E808" s="199">
        <v>152</v>
      </c>
      <c r="F808" s="159"/>
      <c r="G808" s="159"/>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481</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ht="22.5" outlineLevel="1" x14ac:dyDescent="0.2">
      <c r="A809" s="177">
        <v>135</v>
      </c>
      <c r="B809" s="178" t="s">
        <v>3748</v>
      </c>
      <c r="C809" s="193" t="s">
        <v>3749</v>
      </c>
      <c r="D809" s="179" t="s">
        <v>549</v>
      </c>
      <c r="E809" s="180">
        <v>36</v>
      </c>
      <c r="F809" s="181"/>
      <c r="G809" s="182">
        <f>ROUND(E809*F809,2)</f>
        <v>0</v>
      </c>
      <c r="H809" s="181"/>
      <c r="I809" s="182">
        <f>ROUND(E809*H809,2)</f>
        <v>0</v>
      </c>
      <c r="J809" s="181"/>
      <c r="K809" s="182">
        <f>ROUND(E809*J809,2)</f>
        <v>0</v>
      </c>
      <c r="L809" s="182">
        <v>12</v>
      </c>
      <c r="M809" s="182">
        <f>G809*(1+L809/100)</f>
        <v>0</v>
      </c>
      <c r="N809" s="180">
        <v>0</v>
      </c>
      <c r="O809" s="180">
        <f>ROUND(E809*N809,2)</f>
        <v>0</v>
      </c>
      <c r="P809" s="180">
        <v>0</v>
      </c>
      <c r="Q809" s="180">
        <f>ROUND(E809*P809,2)</f>
        <v>0</v>
      </c>
      <c r="R809" s="182"/>
      <c r="S809" s="182" t="s">
        <v>3138</v>
      </c>
      <c r="T809" s="183" t="s">
        <v>3139</v>
      </c>
      <c r="U809" s="159">
        <v>0</v>
      </c>
      <c r="V809" s="159">
        <f>ROUND(E809*U809,2)</f>
        <v>0</v>
      </c>
      <c r="W809" s="159"/>
      <c r="X809" s="159" t="s">
        <v>411</v>
      </c>
      <c r="Y809" s="159" t="s">
        <v>366</v>
      </c>
      <c r="Z809" s="148"/>
      <c r="AA809" s="148"/>
      <c r="AB809" s="148"/>
      <c r="AC809" s="148"/>
      <c r="AD809" s="148"/>
      <c r="AE809" s="148"/>
      <c r="AF809" s="148"/>
      <c r="AG809" s="148" t="s">
        <v>3140</v>
      </c>
      <c r="AH809" s="148"/>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2" x14ac:dyDescent="0.2">
      <c r="A810" s="155"/>
      <c r="B810" s="156"/>
      <c r="C810" s="283" t="s">
        <v>3750</v>
      </c>
      <c r="D810" s="284"/>
      <c r="E810" s="284"/>
      <c r="F810" s="284"/>
      <c r="G810" s="284"/>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369</v>
      </c>
      <c r="AH810" s="148"/>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2" x14ac:dyDescent="0.2">
      <c r="A811" s="155"/>
      <c r="B811" s="156"/>
      <c r="C811" s="206" t="s">
        <v>3751</v>
      </c>
      <c r="D811" s="198"/>
      <c r="E811" s="199"/>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481</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3" x14ac:dyDescent="0.2">
      <c r="A812" s="155"/>
      <c r="B812" s="156"/>
      <c r="C812" s="206" t="s">
        <v>3752</v>
      </c>
      <c r="D812" s="198"/>
      <c r="E812" s="199">
        <v>36</v>
      </c>
      <c r="F812" s="159"/>
      <c r="G812" s="159"/>
      <c r="H812" s="159"/>
      <c r="I812" s="159"/>
      <c r="J812" s="159"/>
      <c r="K812" s="159"/>
      <c r="L812" s="159"/>
      <c r="M812" s="159"/>
      <c r="N812" s="158"/>
      <c r="O812" s="158"/>
      <c r="P812" s="158"/>
      <c r="Q812" s="158"/>
      <c r="R812" s="159"/>
      <c r="S812" s="159"/>
      <c r="T812" s="159"/>
      <c r="U812" s="159"/>
      <c r="V812" s="159"/>
      <c r="W812" s="159"/>
      <c r="X812" s="159"/>
      <c r="Y812" s="159"/>
      <c r="Z812" s="148"/>
      <c r="AA812" s="148"/>
      <c r="AB812" s="148"/>
      <c r="AC812" s="148"/>
      <c r="AD812" s="148"/>
      <c r="AE812" s="148"/>
      <c r="AF812" s="148"/>
      <c r="AG812" s="148" t="s">
        <v>481</v>
      </c>
      <c r="AH812" s="148">
        <v>0</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x14ac:dyDescent="0.2">
      <c r="A813" s="177">
        <v>136</v>
      </c>
      <c r="B813" s="178" t="s">
        <v>3753</v>
      </c>
      <c r="C813" s="193" t="s">
        <v>3754</v>
      </c>
      <c r="D813" s="179" t="s">
        <v>1669</v>
      </c>
      <c r="E813" s="180">
        <v>36</v>
      </c>
      <c r="F813" s="181"/>
      <c r="G813" s="182">
        <f>ROUND(E813*F813,2)</f>
        <v>0</v>
      </c>
      <c r="H813" s="181"/>
      <c r="I813" s="182">
        <f>ROUND(E813*H813,2)</f>
        <v>0</v>
      </c>
      <c r="J813" s="181"/>
      <c r="K813" s="182">
        <f>ROUND(E813*J813,2)</f>
        <v>0</v>
      </c>
      <c r="L813" s="182">
        <v>12</v>
      </c>
      <c r="M813" s="182">
        <f>G813*(1+L813/100)</f>
        <v>0</v>
      </c>
      <c r="N813" s="180">
        <v>1E-3</v>
      </c>
      <c r="O813" s="180">
        <f>ROUND(E813*N813,2)</f>
        <v>0.04</v>
      </c>
      <c r="P813" s="180">
        <v>0</v>
      </c>
      <c r="Q813" s="180">
        <f>ROUND(E813*P813,2)</f>
        <v>0</v>
      </c>
      <c r="R813" s="182"/>
      <c r="S813" s="182" t="s">
        <v>3138</v>
      </c>
      <c r="T813" s="183" t="s">
        <v>3139</v>
      </c>
      <c r="U813" s="159">
        <v>0</v>
      </c>
      <c r="V813" s="159">
        <f>ROUND(E813*U813,2)</f>
        <v>0</v>
      </c>
      <c r="W813" s="159"/>
      <c r="X813" s="159" t="s">
        <v>567</v>
      </c>
      <c r="Y813" s="159" t="s">
        <v>366</v>
      </c>
      <c r="Z813" s="148"/>
      <c r="AA813" s="148"/>
      <c r="AB813" s="148"/>
      <c r="AC813" s="148"/>
      <c r="AD813" s="148"/>
      <c r="AE813" s="148"/>
      <c r="AF813" s="148"/>
      <c r="AG813" s="148" t="s">
        <v>3163</v>
      </c>
      <c r="AH813" s="148"/>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2" x14ac:dyDescent="0.2">
      <c r="A814" s="155"/>
      <c r="B814" s="156"/>
      <c r="C814" s="283" t="s">
        <v>3755</v>
      </c>
      <c r="D814" s="284"/>
      <c r="E814" s="284"/>
      <c r="F814" s="284"/>
      <c r="G814" s="284"/>
      <c r="H814" s="159"/>
      <c r="I814" s="159"/>
      <c r="J814" s="159"/>
      <c r="K814" s="159"/>
      <c r="L814" s="159"/>
      <c r="M814" s="159"/>
      <c r="N814" s="158"/>
      <c r="O814" s="158"/>
      <c r="P814" s="158"/>
      <c r="Q814" s="158"/>
      <c r="R814" s="159"/>
      <c r="S814" s="159"/>
      <c r="T814" s="159"/>
      <c r="U814" s="159"/>
      <c r="V814" s="159"/>
      <c r="W814" s="159"/>
      <c r="X814" s="159"/>
      <c r="Y814" s="159"/>
      <c r="Z814" s="148"/>
      <c r="AA814" s="148"/>
      <c r="AB814" s="148"/>
      <c r="AC814" s="148"/>
      <c r="AD814" s="148"/>
      <c r="AE814" s="148"/>
      <c r="AF814" s="148"/>
      <c r="AG814" s="148" t="s">
        <v>369</v>
      </c>
      <c r="AH814" s="148"/>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3" x14ac:dyDescent="0.2">
      <c r="A815" s="155"/>
      <c r="B815" s="156"/>
      <c r="C815" s="274" t="s">
        <v>3756</v>
      </c>
      <c r="D815" s="275"/>
      <c r="E815" s="275"/>
      <c r="F815" s="275"/>
      <c r="G815" s="275"/>
      <c r="H815" s="159"/>
      <c r="I815" s="159"/>
      <c r="J815" s="159"/>
      <c r="K815" s="159"/>
      <c r="L815" s="159"/>
      <c r="M815" s="159"/>
      <c r="N815" s="158"/>
      <c r="O815" s="158"/>
      <c r="P815" s="158"/>
      <c r="Q815" s="158"/>
      <c r="R815" s="159"/>
      <c r="S815" s="159"/>
      <c r="T815" s="159"/>
      <c r="U815" s="159"/>
      <c r="V815" s="159"/>
      <c r="W815" s="159"/>
      <c r="X815" s="159"/>
      <c r="Y815" s="159"/>
      <c r="Z815" s="148"/>
      <c r="AA815" s="148"/>
      <c r="AB815" s="148"/>
      <c r="AC815" s="148"/>
      <c r="AD815" s="148"/>
      <c r="AE815" s="148"/>
      <c r="AF815" s="148"/>
      <c r="AG815" s="148" t="s">
        <v>369</v>
      </c>
      <c r="AH815" s="148"/>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3" x14ac:dyDescent="0.2">
      <c r="A816" s="155"/>
      <c r="B816" s="156"/>
      <c r="C816" s="274" t="s">
        <v>3224</v>
      </c>
      <c r="D816" s="275"/>
      <c r="E816" s="275"/>
      <c r="F816" s="275"/>
      <c r="G816" s="275"/>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369</v>
      </c>
      <c r="AH816" s="148"/>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2" x14ac:dyDescent="0.2">
      <c r="A817" s="155"/>
      <c r="B817" s="156"/>
      <c r="C817" s="206" t="s">
        <v>3757</v>
      </c>
      <c r="D817" s="198"/>
      <c r="E817" s="199"/>
      <c r="F817" s="159"/>
      <c r="G817" s="159"/>
      <c r="H817" s="159"/>
      <c r="I817" s="159"/>
      <c r="J817" s="159"/>
      <c r="K817" s="159"/>
      <c r="L817" s="159"/>
      <c r="M817" s="159"/>
      <c r="N817" s="158"/>
      <c r="O817" s="158"/>
      <c r="P817" s="158"/>
      <c r="Q817" s="158"/>
      <c r="R817" s="159"/>
      <c r="S817" s="159"/>
      <c r="T817" s="159"/>
      <c r="U817" s="159"/>
      <c r="V817" s="159"/>
      <c r="W817" s="159"/>
      <c r="X817" s="159"/>
      <c r="Y817" s="159"/>
      <c r="Z817" s="148"/>
      <c r="AA817" s="148"/>
      <c r="AB817" s="148"/>
      <c r="AC817" s="148"/>
      <c r="AD817" s="148"/>
      <c r="AE817" s="148"/>
      <c r="AF817" s="148"/>
      <c r="AG817" s="148" t="s">
        <v>481</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3" x14ac:dyDescent="0.2">
      <c r="A818" s="155"/>
      <c r="B818" s="156"/>
      <c r="C818" s="206" t="s">
        <v>3752</v>
      </c>
      <c r="D818" s="198"/>
      <c r="E818" s="199">
        <v>36</v>
      </c>
      <c r="F818" s="159"/>
      <c r="G818" s="159"/>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481</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77">
        <v>137</v>
      </c>
      <c r="B819" s="178" t="s">
        <v>3758</v>
      </c>
      <c r="C819" s="193" t="s">
        <v>3759</v>
      </c>
      <c r="D819" s="179" t="s">
        <v>457</v>
      </c>
      <c r="E819" s="180">
        <v>38</v>
      </c>
      <c r="F819" s="181"/>
      <c r="G819" s="182">
        <f>ROUND(E819*F819,2)</f>
        <v>0</v>
      </c>
      <c r="H819" s="181"/>
      <c r="I819" s="182">
        <f>ROUND(E819*H819,2)</f>
        <v>0</v>
      </c>
      <c r="J819" s="181"/>
      <c r="K819" s="182">
        <f>ROUND(E819*J819,2)</f>
        <v>0</v>
      </c>
      <c r="L819" s="182">
        <v>12</v>
      </c>
      <c r="M819" s="182">
        <f>G819*(1+L819/100)</f>
        <v>0</v>
      </c>
      <c r="N819" s="180">
        <v>0</v>
      </c>
      <c r="O819" s="180">
        <f>ROUND(E819*N819,2)</f>
        <v>0</v>
      </c>
      <c r="P819" s="180">
        <v>0</v>
      </c>
      <c r="Q819" s="180">
        <f>ROUND(E819*P819,2)</f>
        <v>0</v>
      </c>
      <c r="R819" s="182"/>
      <c r="S819" s="182" t="s">
        <v>3138</v>
      </c>
      <c r="T819" s="183" t="s">
        <v>3139</v>
      </c>
      <c r="U819" s="159">
        <v>0</v>
      </c>
      <c r="V819" s="159">
        <f>ROUND(E819*U819,2)</f>
        <v>0</v>
      </c>
      <c r="W819" s="159"/>
      <c r="X819" s="159" t="s">
        <v>411</v>
      </c>
      <c r="Y819" s="159" t="s">
        <v>366</v>
      </c>
      <c r="Z819" s="148"/>
      <c r="AA819" s="148"/>
      <c r="AB819" s="148"/>
      <c r="AC819" s="148"/>
      <c r="AD819" s="148"/>
      <c r="AE819" s="148"/>
      <c r="AF819" s="148"/>
      <c r="AG819" s="148" t="s">
        <v>3140</v>
      </c>
      <c r="AH819" s="148"/>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2" x14ac:dyDescent="0.2">
      <c r="A820" s="155"/>
      <c r="B820" s="156"/>
      <c r="C820" s="283" t="s">
        <v>3760</v>
      </c>
      <c r="D820" s="284"/>
      <c r="E820" s="284"/>
      <c r="F820" s="284"/>
      <c r="G820" s="284"/>
      <c r="H820" s="159"/>
      <c r="I820" s="159"/>
      <c r="J820" s="159"/>
      <c r="K820" s="159"/>
      <c r="L820" s="159"/>
      <c r="M820" s="159"/>
      <c r="N820" s="158"/>
      <c r="O820" s="158"/>
      <c r="P820" s="158"/>
      <c r="Q820" s="158"/>
      <c r="R820" s="159"/>
      <c r="S820" s="159"/>
      <c r="T820" s="159"/>
      <c r="U820" s="159"/>
      <c r="V820" s="159"/>
      <c r="W820" s="159"/>
      <c r="X820" s="159"/>
      <c r="Y820" s="159"/>
      <c r="Z820" s="148"/>
      <c r="AA820" s="148"/>
      <c r="AB820" s="148"/>
      <c r="AC820" s="148"/>
      <c r="AD820" s="148"/>
      <c r="AE820" s="148"/>
      <c r="AF820" s="148"/>
      <c r="AG820" s="148" t="s">
        <v>369</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3" x14ac:dyDescent="0.2">
      <c r="A821" s="155"/>
      <c r="B821" s="156"/>
      <c r="C821" s="274" t="s">
        <v>3745</v>
      </c>
      <c r="D821" s="275"/>
      <c r="E821" s="275"/>
      <c r="F821" s="275"/>
      <c r="G821" s="275"/>
      <c r="H821" s="159"/>
      <c r="I821" s="159"/>
      <c r="J821" s="159"/>
      <c r="K821" s="159"/>
      <c r="L821" s="159"/>
      <c r="M821" s="159"/>
      <c r="N821" s="158"/>
      <c r="O821" s="158"/>
      <c r="P821" s="158"/>
      <c r="Q821" s="158"/>
      <c r="R821" s="159"/>
      <c r="S821" s="159"/>
      <c r="T821" s="159"/>
      <c r="U821" s="159"/>
      <c r="V821" s="159"/>
      <c r="W821" s="159"/>
      <c r="X821" s="159"/>
      <c r="Y821" s="159"/>
      <c r="Z821" s="148"/>
      <c r="AA821" s="148"/>
      <c r="AB821" s="148"/>
      <c r="AC821" s="148"/>
      <c r="AD821" s="148"/>
      <c r="AE821" s="148"/>
      <c r="AF821" s="148"/>
      <c r="AG821" s="148" t="s">
        <v>369</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3" x14ac:dyDescent="0.2">
      <c r="A822" s="155"/>
      <c r="B822" s="156"/>
      <c r="C822" s="274" t="s">
        <v>3594</v>
      </c>
      <c r="D822" s="275"/>
      <c r="E822" s="275"/>
      <c r="F822" s="275"/>
      <c r="G822" s="275"/>
      <c r="H822" s="159"/>
      <c r="I822" s="159"/>
      <c r="J822" s="159"/>
      <c r="K822" s="159"/>
      <c r="L822" s="159"/>
      <c r="M822" s="159"/>
      <c r="N822" s="158"/>
      <c r="O822" s="158"/>
      <c r="P822" s="158"/>
      <c r="Q822" s="158"/>
      <c r="R822" s="159"/>
      <c r="S822" s="159"/>
      <c r="T822" s="159"/>
      <c r="U822" s="159"/>
      <c r="V822" s="159"/>
      <c r="W822" s="159"/>
      <c r="X822" s="159"/>
      <c r="Y822" s="159"/>
      <c r="Z822" s="148"/>
      <c r="AA822" s="148"/>
      <c r="AB822" s="148"/>
      <c r="AC822" s="148"/>
      <c r="AD822" s="148"/>
      <c r="AE822" s="148"/>
      <c r="AF822" s="148"/>
      <c r="AG822" s="148" t="s">
        <v>369</v>
      </c>
      <c r="AH822" s="148"/>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2" x14ac:dyDescent="0.2">
      <c r="A823" s="155"/>
      <c r="B823" s="156"/>
      <c r="C823" s="206" t="s">
        <v>3761</v>
      </c>
      <c r="D823" s="198"/>
      <c r="E823" s="199"/>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481</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3" x14ac:dyDescent="0.2">
      <c r="A824" s="155"/>
      <c r="B824" s="156"/>
      <c r="C824" s="206" t="s">
        <v>3762</v>
      </c>
      <c r="D824" s="198"/>
      <c r="E824" s="199"/>
      <c r="F824" s="159"/>
      <c r="G824" s="159"/>
      <c r="H824" s="159"/>
      <c r="I824" s="159"/>
      <c r="J824" s="159"/>
      <c r="K824" s="159"/>
      <c r="L824" s="159"/>
      <c r="M824" s="159"/>
      <c r="N824" s="158"/>
      <c r="O824" s="158"/>
      <c r="P824" s="158"/>
      <c r="Q824" s="158"/>
      <c r="R824" s="159"/>
      <c r="S824" s="159"/>
      <c r="T824" s="159"/>
      <c r="U824" s="159"/>
      <c r="V824" s="159"/>
      <c r="W824" s="159"/>
      <c r="X824" s="159"/>
      <c r="Y824" s="159"/>
      <c r="Z824" s="148"/>
      <c r="AA824" s="148"/>
      <c r="AB824" s="148"/>
      <c r="AC824" s="148"/>
      <c r="AD824" s="148"/>
      <c r="AE824" s="148"/>
      <c r="AF824" s="148"/>
      <c r="AG824" s="148" t="s">
        <v>481</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3" x14ac:dyDescent="0.2">
      <c r="A825" s="155"/>
      <c r="B825" s="156"/>
      <c r="C825" s="206" t="s">
        <v>3763</v>
      </c>
      <c r="D825" s="198"/>
      <c r="E825" s="199">
        <v>38</v>
      </c>
      <c r="F825" s="159"/>
      <c r="G825" s="159"/>
      <c r="H825" s="159"/>
      <c r="I825" s="159"/>
      <c r="J825" s="159"/>
      <c r="K825" s="159"/>
      <c r="L825" s="159"/>
      <c r="M825" s="159"/>
      <c r="N825" s="158"/>
      <c r="O825" s="158"/>
      <c r="P825" s="158"/>
      <c r="Q825" s="158"/>
      <c r="R825" s="159"/>
      <c r="S825" s="159"/>
      <c r="T825" s="159"/>
      <c r="U825" s="159"/>
      <c r="V825" s="159"/>
      <c r="W825" s="159"/>
      <c r="X825" s="159"/>
      <c r="Y825" s="159"/>
      <c r="Z825" s="148"/>
      <c r="AA825" s="148"/>
      <c r="AB825" s="148"/>
      <c r="AC825" s="148"/>
      <c r="AD825" s="148"/>
      <c r="AE825" s="148"/>
      <c r="AF825" s="148"/>
      <c r="AG825" s="148" t="s">
        <v>481</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77">
        <v>138</v>
      </c>
      <c r="B826" s="178" t="s">
        <v>3764</v>
      </c>
      <c r="C826" s="193" t="s">
        <v>3765</v>
      </c>
      <c r="D826" s="179" t="s">
        <v>457</v>
      </c>
      <c r="E826" s="180">
        <v>16</v>
      </c>
      <c r="F826" s="181"/>
      <c r="G826" s="182">
        <f>ROUND(E826*F826,2)</f>
        <v>0</v>
      </c>
      <c r="H826" s="181"/>
      <c r="I826" s="182">
        <f>ROUND(E826*H826,2)</f>
        <v>0</v>
      </c>
      <c r="J826" s="181"/>
      <c r="K826" s="182">
        <f>ROUND(E826*J826,2)</f>
        <v>0</v>
      </c>
      <c r="L826" s="182">
        <v>12</v>
      </c>
      <c r="M826" s="182">
        <f>G826*(1+L826/100)</f>
        <v>0</v>
      </c>
      <c r="N826" s="180">
        <v>2.2000000000000001E-4</v>
      </c>
      <c r="O826" s="180">
        <f>ROUND(E826*N826,2)</f>
        <v>0</v>
      </c>
      <c r="P826" s="180">
        <v>0</v>
      </c>
      <c r="Q826" s="180">
        <f>ROUND(E826*P826,2)</f>
        <v>0</v>
      </c>
      <c r="R826" s="182"/>
      <c r="S826" s="182" t="s">
        <v>3138</v>
      </c>
      <c r="T826" s="183" t="s">
        <v>3139</v>
      </c>
      <c r="U826" s="159">
        <v>0</v>
      </c>
      <c r="V826" s="159">
        <f>ROUND(E826*U826,2)</f>
        <v>0</v>
      </c>
      <c r="W826" s="159"/>
      <c r="X826" s="159" t="s">
        <v>567</v>
      </c>
      <c r="Y826" s="159" t="s">
        <v>366</v>
      </c>
      <c r="Z826" s="148"/>
      <c r="AA826" s="148"/>
      <c r="AB826" s="148"/>
      <c r="AC826" s="148"/>
      <c r="AD826" s="148"/>
      <c r="AE826" s="148"/>
      <c r="AF826" s="148"/>
      <c r="AG826" s="148" t="s">
        <v>3163</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2" x14ac:dyDescent="0.2">
      <c r="A827" s="155"/>
      <c r="B827" s="156"/>
      <c r="C827" s="283" t="s">
        <v>3766</v>
      </c>
      <c r="D827" s="284"/>
      <c r="E827" s="284"/>
      <c r="F827" s="284"/>
      <c r="G827" s="284"/>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369</v>
      </c>
      <c r="AH827" s="148"/>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3" x14ac:dyDescent="0.2">
      <c r="A828" s="155"/>
      <c r="B828" s="156"/>
      <c r="C828" s="274" t="s">
        <v>3767</v>
      </c>
      <c r="D828" s="275"/>
      <c r="E828" s="275"/>
      <c r="F828" s="275"/>
      <c r="G828" s="275"/>
      <c r="H828" s="159"/>
      <c r="I828" s="159"/>
      <c r="J828" s="159"/>
      <c r="K828" s="159"/>
      <c r="L828" s="159"/>
      <c r="M828" s="159"/>
      <c r="N828" s="158"/>
      <c r="O828" s="158"/>
      <c r="P828" s="158"/>
      <c r="Q828" s="158"/>
      <c r="R828" s="159"/>
      <c r="S828" s="159"/>
      <c r="T828" s="159"/>
      <c r="U828" s="159"/>
      <c r="V828" s="159"/>
      <c r="W828" s="159"/>
      <c r="X828" s="159"/>
      <c r="Y828" s="159"/>
      <c r="Z828" s="148"/>
      <c r="AA828" s="148"/>
      <c r="AB828" s="148"/>
      <c r="AC828" s="148"/>
      <c r="AD828" s="148"/>
      <c r="AE828" s="148"/>
      <c r="AF828" s="148"/>
      <c r="AG828" s="148" t="s">
        <v>369</v>
      </c>
      <c r="AH828" s="148"/>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2" x14ac:dyDescent="0.2">
      <c r="A829" s="155"/>
      <c r="B829" s="156"/>
      <c r="C829" s="206" t="s">
        <v>3768</v>
      </c>
      <c r="D829" s="198"/>
      <c r="E829" s="199"/>
      <c r="F829" s="159"/>
      <c r="G829" s="159"/>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481</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3" x14ac:dyDescent="0.2">
      <c r="A830" s="155"/>
      <c r="B830" s="156"/>
      <c r="C830" s="206" t="s">
        <v>3769</v>
      </c>
      <c r="D830" s="198"/>
      <c r="E830" s="199">
        <v>16</v>
      </c>
      <c r="F830" s="159"/>
      <c r="G830" s="159"/>
      <c r="H830" s="159"/>
      <c r="I830" s="159"/>
      <c r="J830" s="159"/>
      <c r="K830" s="159"/>
      <c r="L830" s="159"/>
      <c r="M830" s="159"/>
      <c r="N830" s="158"/>
      <c r="O830" s="158"/>
      <c r="P830" s="158"/>
      <c r="Q830" s="158"/>
      <c r="R830" s="159"/>
      <c r="S830" s="159"/>
      <c r="T830" s="159"/>
      <c r="U830" s="159"/>
      <c r="V830" s="159"/>
      <c r="W830" s="159"/>
      <c r="X830" s="159"/>
      <c r="Y830" s="159"/>
      <c r="Z830" s="148"/>
      <c r="AA830" s="148"/>
      <c r="AB830" s="148"/>
      <c r="AC830" s="148"/>
      <c r="AD830" s="148"/>
      <c r="AE830" s="148"/>
      <c r="AF830" s="148"/>
      <c r="AG830" s="148" t="s">
        <v>481</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1" x14ac:dyDescent="0.2">
      <c r="A831" s="177">
        <v>139</v>
      </c>
      <c r="B831" s="178" t="s">
        <v>3770</v>
      </c>
      <c r="C831" s="193" t="s">
        <v>3771</v>
      </c>
      <c r="D831" s="179" t="s">
        <v>457</v>
      </c>
      <c r="E831" s="180">
        <v>22</v>
      </c>
      <c r="F831" s="181"/>
      <c r="G831" s="182">
        <f>ROUND(E831*F831,2)</f>
        <v>0</v>
      </c>
      <c r="H831" s="181"/>
      <c r="I831" s="182">
        <f>ROUND(E831*H831,2)</f>
        <v>0</v>
      </c>
      <c r="J831" s="181"/>
      <c r="K831" s="182">
        <f>ROUND(E831*J831,2)</f>
        <v>0</v>
      </c>
      <c r="L831" s="182">
        <v>12</v>
      </c>
      <c r="M831" s="182">
        <f>G831*(1+L831/100)</f>
        <v>0</v>
      </c>
      <c r="N831" s="180">
        <v>2.4000000000000001E-4</v>
      </c>
      <c r="O831" s="180">
        <f>ROUND(E831*N831,2)</f>
        <v>0.01</v>
      </c>
      <c r="P831" s="180">
        <v>0</v>
      </c>
      <c r="Q831" s="180">
        <f>ROUND(E831*P831,2)</f>
        <v>0</v>
      </c>
      <c r="R831" s="182"/>
      <c r="S831" s="182" t="s">
        <v>3138</v>
      </c>
      <c r="T831" s="183" t="s">
        <v>3139</v>
      </c>
      <c r="U831" s="159">
        <v>0</v>
      </c>
      <c r="V831" s="159">
        <f>ROUND(E831*U831,2)</f>
        <v>0</v>
      </c>
      <c r="W831" s="159"/>
      <c r="X831" s="159" t="s">
        <v>567</v>
      </c>
      <c r="Y831" s="159" t="s">
        <v>366</v>
      </c>
      <c r="Z831" s="148"/>
      <c r="AA831" s="148"/>
      <c r="AB831" s="148"/>
      <c r="AC831" s="148"/>
      <c r="AD831" s="148"/>
      <c r="AE831" s="148"/>
      <c r="AF831" s="148"/>
      <c r="AG831" s="148" t="s">
        <v>3163</v>
      </c>
      <c r="AH831" s="148"/>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2" x14ac:dyDescent="0.2">
      <c r="A832" s="155"/>
      <c r="B832" s="156"/>
      <c r="C832" s="283" t="s">
        <v>3772</v>
      </c>
      <c r="D832" s="284"/>
      <c r="E832" s="284"/>
      <c r="F832" s="284"/>
      <c r="G832" s="284"/>
      <c r="H832" s="159"/>
      <c r="I832" s="159"/>
      <c r="J832" s="159"/>
      <c r="K832" s="159"/>
      <c r="L832" s="159"/>
      <c r="M832" s="159"/>
      <c r="N832" s="158"/>
      <c r="O832" s="158"/>
      <c r="P832" s="158"/>
      <c r="Q832" s="158"/>
      <c r="R832" s="159"/>
      <c r="S832" s="159"/>
      <c r="T832" s="159"/>
      <c r="U832" s="159"/>
      <c r="V832" s="159"/>
      <c r="W832" s="159"/>
      <c r="X832" s="159"/>
      <c r="Y832" s="159"/>
      <c r="Z832" s="148"/>
      <c r="AA832" s="148"/>
      <c r="AB832" s="148"/>
      <c r="AC832" s="148"/>
      <c r="AD832" s="148"/>
      <c r="AE832" s="148"/>
      <c r="AF832" s="148"/>
      <c r="AG832" s="148" t="s">
        <v>369</v>
      </c>
      <c r="AH832" s="148"/>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3" x14ac:dyDescent="0.2">
      <c r="A833" s="155"/>
      <c r="B833" s="156"/>
      <c r="C833" s="274" t="s">
        <v>3773</v>
      </c>
      <c r="D833" s="275"/>
      <c r="E833" s="275"/>
      <c r="F833" s="275"/>
      <c r="G833" s="275"/>
      <c r="H833" s="159"/>
      <c r="I833" s="159"/>
      <c r="J833" s="159"/>
      <c r="K833" s="159"/>
      <c r="L833" s="159"/>
      <c r="M833" s="159"/>
      <c r="N833" s="158"/>
      <c r="O833" s="158"/>
      <c r="P833" s="158"/>
      <c r="Q833" s="158"/>
      <c r="R833" s="159"/>
      <c r="S833" s="159"/>
      <c r="T833" s="159"/>
      <c r="U833" s="159"/>
      <c r="V833" s="159"/>
      <c r="W833" s="159"/>
      <c r="X833" s="159"/>
      <c r="Y833" s="159"/>
      <c r="Z833" s="148"/>
      <c r="AA833" s="148"/>
      <c r="AB833" s="148"/>
      <c r="AC833" s="148"/>
      <c r="AD833" s="148"/>
      <c r="AE833" s="148"/>
      <c r="AF833" s="148"/>
      <c r="AG833" s="148" t="s">
        <v>369</v>
      </c>
      <c r="AH833" s="148"/>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2" x14ac:dyDescent="0.2">
      <c r="A834" s="155"/>
      <c r="B834" s="156"/>
      <c r="C834" s="206" t="s">
        <v>3774</v>
      </c>
      <c r="D834" s="198"/>
      <c r="E834" s="199"/>
      <c r="F834" s="159"/>
      <c r="G834" s="159"/>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481</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3" x14ac:dyDescent="0.2">
      <c r="A835" s="155"/>
      <c r="B835" s="156"/>
      <c r="C835" s="206" t="s">
        <v>3775</v>
      </c>
      <c r="D835" s="198"/>
      <c r="E835" s="199">
        <v>22</v>
      </c>
      <c r="F835" s="159"/>
      <c r="G835" s="159"/>
      <c r="H835" s="159"/>
      <c r="I835" s="159"/>
      <c r="J835" s="159"/>
      <c r="K835" s="159"/>
      <c r="L835" s="159"/>
      <c r="M835" s="159"/>
      <c r="N835" s="158"/>
      <c r="O835" s="158"/>
      <c r="P835" s="158"/>
      <c r="Q835" s="158"/>
      <c r="R835" s="159"/>
      <c r="S835" s="159"/>
      <c r="T835" s="159"/>
      <c r="U835" s="159"/>
      <c r="V835" s="159"/>
      <c r="W835" s="159"/>
      <c r="X835" s="159"/>
      <c r="Y835" s="159"/>
      <c r="Z835" s="148"/>
      <c r="AA835" s="148"/>
      <c r="AB835" s="148"/>
      <c r="AC835" s="148"/>
      <c r="AD835" s="148"/>
      <c r="AE835" s="148"/>
      <c r="AF835" s="148"/>
      <c r="AG835" s="148" t="s">
        <v>481</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1" x14ac:dyDescent="0.2">
      <c r="A836" s="185">
        <v>140</v>
      </c>
      <c r="B836" s="186" t="s">
        <v>3776</v>
      </c>
      <c r="C836" s="194" t="s">
        <v>3777</v>
      </c>
      <c r="D836" s="187" t="s">
        <v>1669</v>
      </c>
      <c r="E836" s="188">
        <v>5</v>
      </c>
      <c r="F836" s="189"/>
      <c r="G836" s="190">
        <f>ROUND(E836*F836,2)</f>
        <v>0</v>
      </c>
      <c r="H836" s="189"/>
      <c r="I836" s="190">
        <f>ROUND(E836*H836,2)</f>
        <v>0</v>
      </c>
      <c r="J836" s="189"/>
      <c r="K836" s="190">
        <f>ROUND(E836*J836,2)</f>
        <v>0</v>
      </c>
      <c r="L836" s="190">
        <v>12</v>
      </c>
      <c r="M836" s="190">
        <f>G836*(1+L836/100)</f>
        <v>0</v>
      </c>
      <c r="N836" s="188">
        <v>1E-3</v>
      </c>
      <c r="O836" s="188">
        <f>ROUND(E836*N836,2)</f>
        <v>0.01</v>
      </c>
      <c r="P836" s="188">
        <v>0</v>
      </c>
      <c r="Q836" s="188">
        <f>ROUND(E836*P836,2)</f>
        <v>0</v>
      </c>
      <c r="R836" s="190"/>
      <c r="S836" s="190" t="s">
        <v>3138</v>
      </c>
      <c r="T836" s="191" t="s">
        <v>3139</v>
      </c>
      <c r="U836" s="159">
        <v>0</v>
      </c>
      <c r="V836" s="159">
        <f>ROUND(E836*U836,2)</f>
        <v>0</v>
      </c>
      <c r="W836" s="159"/>
      <c r="X836" s="159" t="s">
        <v>567</v>
      </c>
      <c r="Y836" s="159" t="s">
        <v>366</v>
      </c>
      <c r="Z836" s="148"/>
      <c r="AA836" s="148"/>
      <c r="AB836" s="148"/>
      <c r="AC836" s="148"/>
      <c r="AD836" s="148"/>
      <c r="AE836" s="148"/>
      <c r="AF836" s="148"/>
      <c r="AG836" s="148" t="s">
        <v>3163</v>
      </c>
      <c r="AH836" s="148"/>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1" x14ac:dyDescent="0.2">
      <c r="A837" s="177">
        <v>141</v>
      </c>
      <c r="B837" s="178" t="s">
        <v>3778</v>
      </c>
      <c r="C837" s="193" t="s">
        <v>3779</v>
      </c>
      <c r="D837" s="179" t="s">
        <v>457</v>
      </c>
      <c r="E837" s="180">
        <v>1</v>
      </c>
      <c r="F837" s="181"/>
      <c r="G837" s="182">
        <f>ROUND(E837*F837,2)</f>
        <v>0</v>
      </c>
      <c r="H837" s="181"/>
      <c r="I837" s="182">
        <f>ROUND(E837*H837,2)</f>
        <v>0</v>
      </c>
      <c r="J837" s="181"/>
      <c r="K837" s="182">
        <f>ROUND(E837*J837,2)</f>
        <v>0</v>
      </c>
      <c r="L837" s="182">
        <v>12</v>
      </c>
      <c r="M837" s="182">
        <f>G837*(1+L837/100)</f>
        <v>0</v>
      </c>
      <c r="N837" s="180">
        <v>0</v>
      </c>
      <c r="O837" s="180">
        <f>ROUND(E837*N837,2)</f>
        <v>0</v>
      </c>
      <c r="P837" s="180">
        <v>0</v>
      </c>
      <c r="Q837" s="180">
        <f>ROUND(E837*P837,2)</f>
        <v>0</v>
      </c>
      <c r="R837" s="182"/>
      <c r="S837" s="182" t="s">
        <v>3138</v>
      </c>
      <c r="T837" s="183" t="s">
        <v>3139</v>
      </c>
      <c r="U837" s="159">
        <v>0</v>
      </c>
      <c r="V837" s="159">
        <f>ROUND(E837*U837,2)</f>
        <v>0</v>
      </c>
      <c r="W837" s="159"/>
      <c r="X837" s="159" t="s">
        <v>411</v>
      </c>
      <c r="Y837" s="159" t="s">
        <v>366</v>
      </c>
      <c r="Z837" s="148"/>
      <c r="AA837" s="148"/>
      <c r="AB837" s="148"/>
      <c r="AC837" s="148"/>
      <c r="AD837" s="148"/>
      <c r="AE837" s="148"/>
      <c r="AF837" s="148"/>
      <c r="AG837" s="148" t="s">
        <v>3140</v>
      </c>
      <c r="AH837" s="148"/>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2" x14ac:dyDescent="0.2">
      <c r="A838" s="155"/>
      <c r="B838" s="156"/>
      <c r="C838" s="283" t="s">
        <v>3780</v>
      </c>
      <c r="D838" s="284"/>
      <c r="E838" s="284"/>
      <c r="F838" s="284"/>
      <c r="G838" s="284"/>
      <c r="H838" s="159"/>
      <c r="I838" s="159"/>
      <c r="J838" s="159"/>
      <c r="K838" s="159"/>
      <c r="L838" s="159"/>
      <c r="M838" s="159"/>
      <c r="N838" s="158"/>
      <c r="O838" s="158"/>
      <c r="P838" s="158"/>
      <c r="Q838" s="158"/>
      <c r="R838" s="159"/>
      <c r="S838" s="159"/>
      <c r="T838" s="159"/>
      <c r="U838" s="159"/>
      <c r="V838" s="159"/>
      <c r="W838" s="159"/>
      <c r="X838" s="159"/>
      <c r="Y838" s="159"/>
      <c r="Z838" s="148"/>
      <c r="AA838" s="148"/>
      <c r="AB838" s="148"/>
      <c r="AC838" s="148"/>
      <c r="AD838" s="148"/>
      <c r="AE838" s="148"/>
      <c r="AF838" s="148"/>
      <c r="AG838" s="148" t="s">
        <v>369</v>
      </c>
      <c r="AH838" s="148"/>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2" x14ac:dyDescent="0.2">
      <c r="A839" s="155"/>
      <c r="B839" s="156"/>
      <c r="C839" s="206" t="s">
        <v>3169</v>
      </c>
      <c r="D839" s="198"/>
      <c r="E839" s="199"/>
      <c r="F839" s="159"/>
      <c r="G839" s="159"/>
      <c r="H839" s="159"/>
      <c r="I839" s="159"/>
      <c r="J839" s="159"/>
      <c r="K839" s="159"/>
      <c r="L839" s="159"/>
      <c r="M839" s="159"/>
      <c r="N839" s="158"/>
      <c r="O839" s="158"/>
      <c r="P839" s="158"/>
      <c r="Q839" s="158"/>
      <c r="R839" s="159"/>
      <c r="S839" s="159"/>
      <c r="T839" s="159"/>
      <c r="U839" s="159"/>
      <c r="V839" s="159"/>
      <c r="W839" s="159"/>
      <c r="X839" s="159"/>
      <c r="Y839" s="159"/>
      <c r="Z839" s="148"/>
      <c r="AA839" s="148"/>
      <c r="AB839" s="148"/>
      <c r="AC839" s="148"/>
      <c r="AD839" s="148"/>
      <c r="AE839" s="148"/>
      <c r="AF839" s="148"/>
      <c r="AG839" s="148" t="s">
        <v>481</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3" x14ac:dyDescent="0.2">
      <c r="A840" s="155"/>
      <c r="B840" s="156"/>
      <c r="C840" s="206" t="s">
        <v>175</v>
      </c>
      <c r="D840" s="198"/>
      <c r="E840" s="199">
        <v>1</v>
      </c>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481</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ht="22.5" outlineLevel="1" x14ac:dyDescent="0.2">
      <c r="A841" s="177">
        <v>142</v>
      </c>
      <c r="B841" s="178" t="s">
        <v>3781</v>
      </c>
      <c r="C841" s="193" t="s">
        <v>3782</v>
      </c>
      <c r="D841" s="179" t="s">
        <v>457</v>
      </c>
      <c r="E841" s="180">
        <v>11</v>
      </c>
      <c r="F841" s="181"/>
      <c r="G841" s="182">
        <f>ROUND(E841*F841,2)</f>
        <v>0</v>
      </c>
      <c r="H841" s="181"/>
      <c r="I841" s="182">
        <f>ROUND(E841*H841,2)</f>
        <v>0</v>
      </c>
      <c r="J841" s="181"/>
      <c r="K841" s="182">
        <f>ROUND(E841*J841,2)</f>
        <v>0</v>
      </c>
      <c r="L841" s="182">
        <v>12</v>
      </c>
      <c r="M841" s="182">
        <f>G841*(1+L841/100)</f>
        <v>0</v>
      </c>
      <c r="N841" s="180">
        <v>0</v>
      </c>
      <c r="O841" s="180">
        <f>ROUND(E841*N841,2)</f>
        <v>0</v>
      </c>
      <c r="P841" s="180">
        <v>0</v>
      </c>
      <c r="Q841" s="180">
        <f>ROUND(E841*P841,2)</f>
        <v>0</v>
      </c>
      <c r="R841" s="182"/>
      <c r="S841" s="182" t="s">
        <v>3138</v>
      </c>
      <c r="T841" s="183" t="s">
        <v>3139</v>
      </c>
      <c r="U841" s="159">
        <v>0</v>
      </c>
      <c r="V841" s="159">
        <f>ROUND(E841*U841,2)</f>
        <v>0</v>
      </c>
      <c r="W841" s="159"/>
      <c r="X841" s="159" t="s">
        <v>411</v>
      </c>
      <c r="Y841" s="159" t="s">
        <v>366</v>
      </c>
      <c r="Z841" s="148"/>
      <c r="AA841" s="148"/>
      <c r="AB841" s="148"/>
      <c r="AC841" s="148"/>
      <c r="AD841" s="148"/>
      <c r="AE841" s="148"/>
      <c r="AF841" s="148"/>
      <c r="AG841" s="148" t="s">
        <v>3140</v>
      </c>
      <c r="AH841" s="148"/>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2" x14ac:dyDescent="0.2">
      <c r="A842" s="155"/>
      <c r="B842" s="156"/>
      <c r="C842" s="283" t="s">
        <v>3783</v>
      </c>
      <c r="D842" s="284"/>
      <c r="E842" s="284"/>
      <c r="F842" s="284"/>
      <c r="G842" s="284"/>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369</v>
      </c>
      <c r="AH842" s="148"/>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85">
        <v>143</v>
      </c>
      <c r="B843" s="186" t="s">
        <v>3784</v>
      </c>
      <c r="C843" s="194" t="s">
        <v>3785</v>
      </c>
      <c r="D843" s="187" t="s">
        <v>457</v>
      </c>
      <c r="E843" s="188">
        <v>11</v>
      </c>
      <c r="F843" s="189"/>
      <c r="G843" s="190">
        <f>ROUND(E843*F843,2)</f>
        <v>0</v>
      </c>
      <c r="H843" s="189"/>
      <c r="I843" s="190">
        <f>ROUND(E843*H843,2)</f>
        <v>0</v>
      </c>
      <c r="J843" s="189"/>
      <c r="K843" s="190">
        <f>ROUND(E843*J843,2)</f>
        <v>0</v>
      </c>
      <c r="L843" s="190">
        <v>12</v>
      </c>
      <c r="M843" s="190">
        <f>G843*(1+L843/100)</f>
        <v>0</v>
      </c>
      <c r="N843" s="188">
        <v>2E-3</v>
      </c>
      <c r="O843" s="188">
        <f>ROUND(E843*N843,2)</f>
        <v>0.02</v>
      </c>
      <c r="P843" s="188">
        <v>0</v>
      </c>
      <c r="Q843" s="188">
        <f>ROUND(E843*P843,2)</f>
        <v>0</v>
      </c>
      <c r="R843" s="190"/>
      <c r="S843" s="190" t="s">
        <v>3138</v>
      </c>
      <c r="T843" s="191" t="s">
        <v>3139</v>
      </c>
      <c r="U843" s="159">
        <v>0</v>
      </c>
      <c r="V843" s="159">
        <f>ROUND(E843*U843,2)</f>
        <v>0</v>
      </c>
      <c r="W843" s="159"/>
      <c r="X843" s="159" t="s">
        <v>567</v>
      </c>
      <c r="Y843" s="159" t="s">
        <v>366</v>
      </c>
      <c r="Z843" s="148"/>
      <c r="AA843" s="148"/>
      <c r="AB843" s="148"/>
      <c r="AC843" s="148"/>
      <c r="AD843" s="148"/>
      <c r="AE843" s="148"/>
      <c r="AF843" s="148"/>
      <c r="AG843" s="148" t="s">
        <v>3163</v>
      </c>
      <c r="AH843" s="148"/>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x14ac:dyDescent="0.2">
      <c r="A844" s="177">
        <v>144</v>
      </c>
      <c r="B844" s="178" t="s">
        <v>3786</v>
      </c>
      <c r="C844" s="193" t="s">
        <v>3787</v>
      </c>
      <c r="D844" s="179" t="s">
        <v>457</v>
      </c>
      <c r="E844" s="180">
        <v>22</v>
      </c>
      <c r="F844" s="181"/>
      <c r="G844" s="182">
        <f>ROUND(E844*F844,2)</f>
        <v>0</v>
      </c>
      <c r="H844" s="181"/>
      <c r="I844" s="182">
        <f>ROUND(E844*H844,2)</f>
        <v>0</v>
      </c>
      <c r="J844" s="181"/>
      <c r="K844" s="182">
        <f>ROUND(E844*J844,2)</f>
        <v>0</v>
      </c>
      <c r="L844" s="182">
        <v>12</v>
      </c>
      <c r="M844" s="182">
        <f>G844*(1+L844/100)</f>
        <v>0</v>
      </c>
      <c r="N844" s="180">
        <v>3.2000000000000003E-4</v>
      </c>
      <c r="O844" s="180">
        <f>ROUND(E844*N844,2)</f>
        <v>0.01</v>
      </c>
      <c r="P844" s="180">
        <v>0</v>
      </c>
      <c r="Q844" s="180">
        <f>ROUND(E844*P844,2)</f>
        <v>0</v>
      </c>
      <c r="R844" s="182"/>
      <c r="S844" s="182" t="s">
        <v>3138</v>
      </c>
      <c r="T844" s="183" t="s">
        <v>3139</v>
      </c>
      <c r="U844" s="159">
        <v>0</v>
      </c>
      <c r="V844" s="159">
        <f>ROUND(E844*U844,2)</f>
        <v>0</v>
      </c>
      <c r="W844" s="159"/>
      <c r="X844" s="159" t="s">
        <v>567</v>
      </c>
      <c r="Y844" s="159" t="s">
        <v>366</v>
      </c>
      <c r="Z844" s="148"/>
      <c r="AA844" s="148"/>
      <c r="AB844" s="148"/>
      <c r="AC844" s="148"/>
      <c r="AD844" s="148"/>
      <c r="AE844" s="148"/>
      <c r="AF844" s="148"/>
      <c r="AG844" s="148" t="s">
        <v>3163</v>
      </c>
      <c r="AH844" s="148"/>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2" x14ac:dyDescent="0.2">
      <c r="A845" s="155"/>
      <c r="B845" s="156"/>
      <c r="C845" s="206" t="s">
        <v>3788</v>
      </c>
      <c r="D845" s="198"/>
      <c r="E845" s="199"/>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481</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3" x14ac:dyDescent="0.2">
      <c r="A846" s="155"/>
      <c r="B846" s="156"/>
      <c r="C846" s="206" t="s">
        <v>3775</v>
      </c>
      <c r="D846" s="198"/>
      <c r="E846" s="199">
        <v>22</v>
      </c>
      <c r="F846" s="159"/>
      <c r="G846" s="159"/>
      <c r="H846" s="159"/>
      <c r="I846" s="159"/>
      <c r="J846" s="159"/>
      <c r="K846" s="159"/>
      <c r="L846" s="159"/>
      <c r="M846" s="159"/>
      <c r="N846" s="158"/>
      <c r="O846" s="158"/>
      <c r="P846" s="158"/>
      <c r="Q846" s="158"/>
      <c r="R846" s="159"/>
      <c r="S846" s="159"/>
      <c r="T846" s="159"/>
      <c r="U846" s="159"/>
      <c r="V846" s="159"/>
      <c r="W846" s="159"/>
      <c r="X846" s="159"/>
      <c r="Y846" s="159"/>
      <c r="Z846" s="148"/>
      <c r="AA846" s="148"/>
      <c r="AB846" s="148"/>
      <c r="AC846" s="148"/>
      <c r="AD846" s="148"/>
      <c r="AE846" s="148"/>
      <c r="AF846" s="148"/>
      <c r="AG846" s="148" t="s">
        <v>481</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1" x14ac:dyDescent="0.2">
      <c r="A847" s="177">
        <v>145</v>
      </c>
      <c r="B847" s="178" t="s">
        <v>3789</v>
      </c>
      <c r="C847" s="193" t="s">
        <v>3790</v>
      </c>
      <c r="D847" s="179" t="s">
        <v>457</v>
      </c>
      <c r="E847" s="180">
        <v>40</v>
      </c>
      <c r="F847" s="181"/>
      <c r="G847" s="182">
        <f>ROUND(E847*F847,2)</f>
        <v>0</v>
      </c>
      <c r="H847" s="181"/>
      <c r="I847" s="182">
        <f>ROUND(E847*H847,2)</f>
        <v>0</v>
      </c>
      <c r="J847" s="181"/>
      <c r="K847" s="182">
        <f>ROUND(E847*J847,2)</f>
        <v>0</v>
      </c>
      <c r="L847" s="182">
        <v>12</v>
      </c>
      <c r="M847" s="182">
        <f>G847*(1+L847/100)</f>
        <v>0</v>
      </c>
      <c r="N847" s="180">
        <v>0</v>
      </c>
      <c r="O847" s="180">
        <f>ROUND(E847*N847,2)</f>
        <v>0</v>
      </c>
      <c r="P847" s="180">
        <v>0</v>
      </c>
      <c r="Q847" s="180">
        <f>ROUND(E847*P847,2)</f>
        <v>0</v>
      </c>
      <c r="R847" s="182"/>
      <c r="S847" s="182" t="s">
        <v>3138</v>
      </c>
      <c r="T847" s="183" t="s">
        <v>3139</v>
      </c>
      <c r="U847" s="159">
        <v>0</v>
      </c>
      <c r="V847" s="159">
        <f>ROUND(E847*U847,2)</f>
        <v>0</v>
      </c>
      <c r="W847" s="159"/>
      <c r="X847" s="159" t="s">
        <v>411</v>
      </c>
      <c r="Y847" s="159" t="s">
        <v>366</v>
      </c>
      <c r="Z847" s="148"/>
      <c r="AA847" s="148"/>
      <c r="AB847" s="148"/>
      <c r="AC847" s="148"/>
      <c r="AD847" s="148"/>
      <c r="AE847" s="148"/>
      <c r="AF847" s="148"/>
      <c r="AG847" s="148" t="s">
        <v>3140</v>
      </c>
      <c r="AH847" s="148"/>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2" x14ac:dyDescent="0.2">
      <c r="A848" s="155"/>
      <c r="B848" s="156"/>
      <c r="C848" s="283" t="s">
        <v>3791</v>
      </c>
      <c r="D848" s="284"/>
      <c r="E848" s="284"/>
      <c r="F848" s="284"/>
      <c r="G848" s="284"/>
      <c r="H848" s="159"/>
      <c r="I848" s="159"/>
      <c r="J848" s="159"/>
      <c r="K848" s="159"/>
      <c r="L848" s="159"/>
      <c r="M848" s="159"/>
      <c r="N848" s="158"/>
      <c r="O848" s="158"/>
      <c r="P848" s="158"/>
      <c r="Q848" s="158"/>
      <c r="R848" s="159"/>
      <c r="S848" s="159"/>
      <c r="T848" s="159"/>
      <c r="U848" s="159"/>
      <c r="V848" s="159"/>
      <c r="W848" s="159"/>
      <c r="X848" s="159"/>
      <c r="Y848" s="159"/>
      <c r="Z848" s="148"/>
      <c r="AA848" s="148"/>
      <c r="AB848" s="148"/>
      <c r="AC848" s="148"/>
      <c r="AD848" s="148"/>
      <c r="AE848" s="148"/>
      <c r="AF848" s="148"/>
      <c r="AG848" s="148" t="s">
        <v>369</v>
      </c>
      <c r="AH848" s="148"/>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3" x14ac:dyDescent="0.2">
      <c r="A849" s="155"/>
      <c r="B849" s="156"/>
      <c r="C849" s="274" t="s">
        <v>3792</v>
      </c>
      <c r="D849" s="275"/>
      <c r="E849" s="275"/>
      <c r="F849" s="275"/>
      <c r="G849" s="275"/>
      <c r="H849" s="159"/>
      <c r="I849" s="159"/>
      <c r="J849" s="159"/>
      <c r="K849" s="159"/>
      <c r="L849" s="159"/>
      <c r="M849" s="159"/>
      <c r="N849" s="158"/>
      <c r="O849" s="158"/>
      <c r="P849" s="158"/>
      <c r="Q849" s="158"/>
      <c r="R849" s="159"/>
      <c r="S849" s="159"/>
      <c r="T849" s="159"/>
      <c r="U849" s="159"/>
      <c r="V849" s="159"/>
      <c r="W849" s="159"/>
      <c r="X849" s="159"/>
      <c r="Y849" s="159"/>
      <c r="Z849" s="148"/>
      <c r="AA849" s="148"/>
      <c r="AB849" s="148"/>
      <c r="AC849" s="148"/>
      <c r="AD849" s="148"/>
      <c r="AE849" s="148"/>
      <c r="AF849" s="148"/>
      <c r="AG849" s="148" t="s">
        <v>369</v>
      </c>
      <c r="AH849" s="148"/>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3" x14ac:dyDescent="0.2">
      <c r="A850" s="155"/>
      <c r="B850" s="156"/>
      <c r="C850" s="274" t="s">
        <v>3793</v>
      </c>
      <c r="D850" s="275"/>
      <c r="E850" s="275"/>
      <c r="F850" s="275"/>
      <c r="G850" s="275"/>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369</v>
      </c>
      <c r="AH850" s="148"/>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3" x14ac:dyDescent="0.2">
      <c r="A851" s="155"/>
      <c r="B851" s="156"/>
      <c r="C851" s="274" t="s">
        <v>3224</v>
      </c>
      <c r="D851" s="275"/>
      <c r="E851" s="275"/>
      <c r="F851" s="275"/>
      <c r="G851" s="275"/>
      <c r="H851" s="159"/>
      <c r="I851" s="159"/>
      <c r="J851" s="159"/>
      <c r="K851" s="159"/>
      <c r="L851" s="159"/>
      <c r="M851" s="159"/>
      <c r="N851" s="158"/>
      <c r="O851" s="158"/>
      <c r="P851" s="158"/>
      <c r="Q851" s="158"/>
      <c r="R851" s="159"/>
      <c r="S851" s="159"/>
      <c r="T851" s="159"/>
      <c r="U851" s="159"/>
      <c r="V851" s="159"/>
      <c r="W851" s="159"/>
      <c r="X851" s="159"/>
      <c r="Y851" s="159"/>
      <c r="Z851" s="148"/>
      <c r="AA851" s="148"/>
      <c r="AB851" s="148"/>
      <c r="AC851" s="148"/>
      <c r="AD851" s="148"/>
      <c r="AE851" s="148"/>
      <c r="AF851" s="148"/>
      <c r="AG851" s="148" t="s">
        <v>369</v>
      </c>
      <c r="AH851" s="148"/>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3" x14ac:dyDescent="0.2">
      <c r="A852" s="155"/>
      <c r="B852" s="156"/>
      <c r="C852" s="274" t="s">
        <v>3794</v>
      </c>
      <c r="D852" s="275"/>
      <c r="E852" s="275"/>
      <c r="F852" s="275"/>
      <c r="G852" s="275"/>
      <c r="H852" s="159"/>
      <c r="I852" s="159"/>
      <c r="J852" s="159"/>
      <c r="K852" s="159"/>
      <c r="L852" s="159"/>
      <c r="M852" s="159"/>
      <c r="N852" s="158"/>
      <c r="O852" s="158"/>
      <c r="P852" s="158"/>
      <c r="Q852" s="158"/>
      <c r="R852" s="159"/>
      <c r="S852" s="159"/>
      <c r="T852" s="159"/>
      <c r="U852" s="159"/>
      <c r="V852" s="159"/>
      <c r="W852" s="159"/>
      <c r="X852" s="159"/>
      <c r="Y852" s="159"/>
      <c r="Z852" s="148"/>
      <c r="AA852" s="148"/>
      <c r="AB852" s="148"/>
      <c r="AC852" s="148"/>
      <c r="AD852" s="148"/>
      <c r="AE852" s="148"/>
      <c r="AF852" s="148"/>
      <c r="AG852" s="148" t="s">
        <v>369</v>
      </c>
      <c r="AH852" s="148"/>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3" x14ac:dyDescent="0.2">
      <c r="A853" s="155"/>
      <c r="B853" s="156"/>
      <c r="C853" s="274" t="s">
        <v>3769</v>
      </c>
      <c r="D853" s="275"/>
      <c r="E853" s="275"/>
      <c r="F853" s="275"/>
      <c r="G853" s="275"/>
      <c r="H853" s="159"/>
      <c r="I853" s="159"/>
      <c r="J853" s="159"/>
      <c r="K853" s="159"/>
      <c r="L853" s="159"/>
      <c r="M853" s="159"/>
      <c r="N853" s="158"/>
      <c r="O853" s="158"/>
      <c r="P853" s="158"/>
      <c r="Q853" s="158"/>
      <c r="R853" s="159"/>
      <c r="S853" s="159"/>
      <c r="T853" s="159"/>
      <c r="U853" s="159"/>
      <c r="V853" s="159"/>
      <c r="W853" s="159"/>
      <c r="X853" s="159"/>
      <c r="Y853" s="159"/>
      <c r="Z853" s="148"/>
      <c r="AA853" s="148"/>
      <c r="AB853" s="148"/>
      <c r="AC853" s="148"/>
      <c r="AD853" s="148"/>
      <c r="AE853" s="148"/>
      <c r="AF853" s="148"/>
      <c r="AG853" s="148" t="s">
        <v>369</v>
      </c>
      <c r="AH853" s="148"/>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2" x14ac:dyDescent="0.2">
      <c r="A854" s="155"/>
      <c r="B854" s="156"/>
      <c r="C854" s="206" t="s">
        <v>3795</v>
      </c>
      <c r="D854" s="198"/>
      <c r="E854" s="199"/>
      <c r="F854" s="159"/>
      <c r="G854" s="159"/>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481</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3" x14ac:dyDescent="0.2">
      <c r="A855" s="155"/>
      <c r="B855" s="156"/>
      <c r="C855" s="206" t="s">
        <v>3796</v>
      </c>
      <c r="D855" s="198"/>
      <c r="E855" s="199"/>
      <c r="F855" s="159"/>
      <c r="G855" s="159"/>
      <c r="H855" s="159"/>
      <c r="I855" s="159"/>
      <c r="J855" s="159"/>
      <c r="K855" s="159"/>
      <c r="L855" s="159"/>
      <c r="M855" s="159"/>
      <c r="N855" s="158"/>
      <c r="O855" s="158"/>
      <c r="P855" s="158"/>
      <c r="Q855" s="158"/>
      <c r="R855" s="159"/>
      <c r="S855" s="159"/>
      <c r="T855" s="159"/>
      <c r="U855" s="159"/>
      <c r="V855" s="159"/>
      <c r="W855" s="159"/>
      <c r="X855" s="159"/>
      <c r="Y855" s="159"/>
      <c r="Z855" s="148"/>
      <c r="AA855" s="148"/>
      <c r="AB855" s="148"/>
      <c r="AC855" s="148"/>
      <c r="AD855" s="148"/>
      <c r="AE855" s="148"/>
      <c r="AF855" s="148"/>
      <c r="AG855" s="148" t="s">
        <v>481</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3" x14ac:dyDescent="0.2">
      <c r="A856" s="155"/>
      <c r="B856" s="156"/>
      <c r="C856" s="206" t="s">
        <v>3330</v>
      </c>
      <c r="D856" s="198"/>
      <c r="E856" s="199">
        <v>40</v>
      </c>
      <c r="F856" s="159"/>
      <c r="G856" s="159"/>
      <c r="H856" s="159"/>
      <c r="I856" s="159"/>
      <c r="J856" s="159"/>
      <c r="K856" s="159"/>
      <c r="L856" s="159"/>
      <c r="M856" s="159"/>
      <c r="N856" s="158"/>
      <c r="O856" s="158"/>
      <c r="P856" s="158"/>
      <c r="Q856" s="158"/>
      <c r="R856" s="159"/>
      <c r="S856" s="159"/>
      <c r="T856" s="159"/>
      <c r="U856" s="159"/>
      <c r="V856" s="159"/>
      <c r="W856" s="159"/>
      <c r="X856" s="159"/>
      <c r="Y856" s="159"/>
      <c r="Z856" s="148"/>
      <c r="AA856" s="148"/>
      <c r="AB856" s="148"/>
      <c r="AC856" s="148"/>
      <c r="AD856" s="148"/>
      <c r="AE856" s="148"/>
      <c r="AF856" s="148"/>
      <c r="AG856" s="148" t="s">
        <v>481</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
      <c r="A857" s="177">
        <v>146</v>
      </c>
      <c r="B857" s="178" t="s">
        <v>3797</v>
      </c>
      <c r="C857" s="193" t="s">
        <v>3798</v>
      </c>
      <c r="D857" s="179" t="s">
        <v>549</v>
      </c>
      <c r="E857" s="180">
        <v>213</v>
      </c>
      <c r="F857" s="181"/>
      <c r="G857" s="182">
        <f>ROUND(E857*F857,2)</f>
        <v>0</v>
      </c>
      <c r="H857" s="181"/>
      <c r="I857" s="182">
        <f>ROUND(E857*H857,2)</f>
        <v>0</v>
      </c>
      <c r="J857" s="181"/>
      <c r="K857" s="182">
        <f>ROUND(E857*J857,2)</f>
        <v>0</v>
      </c>
      <c r="L857" s="182">
        <v>12</v>
      </c>
      <c r="M857" s="182">
        <f>G857*(1+L857/100)</f>
        <v>0</v>
      </c>
      <c r="N857" s="180">
        <v>0</v>
      </c>
      <c r="O857" s="180">
        <f>ROUND(E857*N857,2)</f>
        <v>0</v>
      </c>
      <c r="P857" s="180">
        <v>0</v>
      </c>
      <c r="Q857" s="180">
        <f>ROUND(E857*P857,2)</f>
        <v>0</v>
      </c>
      <c r="R857" s="182"/>
      <c r="S857" s="182" t="s">
        <v>3138</v>
      </c>
      <c r="T857" s="183" t="s">
        <v>3799</v>
      </c>
      <c r="U857" s="159">
        <v>0</v>
      </c>
      <c r="V857" s="159">
        <f>ROUND(E857*U857,2)</f>
        <v>0</v>
      </c>
      <c r="W857" s="159"/>
      <c r="X857" s="159" t="s">
        <v>411</v>
      </c>
      <c r="Y857" s="159" t="s">
        <v>366</v>
      </c>
      <c r="Z857" s="148"/>
      <c r="AA857" s="148"/>
      <c r="AB857" s="148"/>
      <c r="AC857" s="148"/>
      <c r="AD857" s="148"/>
      <c r="AE857" s="148"/>
      <c r="AF857" s="148"/>
      <c r="AG857" s="148" t="s">
        <v>3140</v>
      </c>
      <c r="AH857" s="148"/>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2" x14ac:dyDescent="0.2">
      <c r="A858" s="155"/>
      <c r="B858" s="156"/>
      <c r="C858" s="283" t="s">
        <v>3800</v>
      </c>
      <c r="D858" s="284"/>
      <c r="E858" s="284"/>
      <c r="F858" s="284"/>
      <c r="G858" s="284"/>
      <c r="H858" s="159"/>
      <c r="I858" s="159"/>
      <c r="J858" s="159"/>
      <c r="K858" s="159"/>
      <c r="L858" s="159"/>
      <c r="M858" s="159"/>
      <c r="N858" s="158"/>
      <c r="O858" s="158"/>
      <c r="P858" s="158"/>
      <c r="Q858" s="158"/>
      <c r="R858" s="159"/>
      <c r="S858" s="159"/>
      <c r="T858" s="159"/>
      <c r="U858" s="159"/>
      <c r="V858" s="159"/>
      <c r="W858" s="159"/>
      <c r="X858" s="159"/>
      <c r="Y858" s="159"/>
      <c r="Z858" s="148"/>
      <c r="AA858" s="148"/>
      <c r="AB858" s="148"/>
      <c r="AC858" s="148"/>
      <c r="AD858" s="148"/>
      <c r="AE858" s="148"/>
      <c r="AF858" s="148"/>
      <c r="AG858" s="148" t="s">
        <v>369</v>
      </c>
      <c r="AH858" s="148"/>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2" x14ac:dyDescent="0.2">
      <c r="A859" s="155"/>
      <c r="B859" s="156"/>
      <c r="C859" s="206" t="s">
        <v>3801</v>
      </c>
      <c r="D859" s="198"/>
      <c r="E859" s="199"/>
      <c r="F859" s="159"/>
      <c r="G859" s="159"/>
      <c r="H859" s="159"/>
      <c r="I859" s="159"/>
      <c r="J859" s="159"/>
      <c r="K859" s="159"/>
      <c r="L859" s="159"/>
      <c r="M859" s="159"/>
      <c r="N859" s="158"/>
      <c r="O859" s="158"/>
      <c r="P859" s="158"/>
      <c r="Q859" s="158"/>
      <c r="R859" s="159"/>
      <c r="S859" s="159"/>
      <c r="T859" s="159"/>
      <c r="U859" s="159"/>
      <c r="V859" s="159"/>
      <c r="W859" s="159"/>
      <c r="X859" s="159"/>
      <c r="Y859" s="159"/>
      <c r="Z859" s="148"/>
      <c r="AA859" s="148"/>
      <c r="AB859" s="148"/>
      <c r="AC859" s="148"/>
      <c r="AD859" s="148"/>
      <c r="AE859" s="148"/>
      <c r="AF859" s="148"/>
      <c r="AG859" s="148" t="s">
        <v>481</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3" x14ac:dyDescent="0.2">
      <c r="A860" s="155"/>
      <c r="B860" s="156"/>
      <c r="C860" s="206" t="s">
        <v>3802</v>
      </c>
      <c r="D860" s="198"/>
      <c r="E860" s="199"/>
      <c r="F860" s="159"/>
      <c r="G860" s="159"/>
      <c r="H860" s="159"/>
      <c r="I860" s="159"/>
      <c r="J860" s="159"/>
      <c r="K860" s="159"/>
      <c r="L860" s="159"/>
      <c r="M860" s="159"/>
      <c r="N860" s="158"/>
      <c r="O860" s="158"/>
      <c r="P860" s="158"/>
      <c r="Q860" s="158"/>
      <c r="R860" s="159"/>
      <c r="S860" s="159"/>
      <c r="T860" s="159"/>
      <c r="U860" s="159"/>
      <c r="V860" s="159"/>
      <c r="W860" s="159"/>
      <c r="X860" s="159"/>
      <c r="Y860" s="159"/>
      <c r="Z860" s="148"/>
      <c r="AA860" s="148"/>
      <c r="AB860" s="148"/>
      <c r="AC860" s="148"/>
      <c r="AD860" s="148"/>
      <c r="AE860" s="148"/>
      <c r="AF860" s="148"/>
      <c r="AG860" s="148" t="s">
        <v>481</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3" x14ac:dyDescent="0.2">
      <c r="A861" s="155"/>
      <c r="B861" s="156"/>
      <c r="C861" s="206" t="s">
        <v>3803</v>
      </c>
      <c r="D861" s="198"/>
      <c r="E861" s="199">
        <v>213</v>
      </c>
      <c r="F861" s="159"/>
      <c r="G861" s="159"/>
      <c r="H861" s="159"/>
      <c r="I861" s="159"/>
      <c r="J861" s="159"/>
      <c r="K861" s="159"/>
      <c r="L861" s="159"/>
      <c r="M861" s="159"/>
      <c r="N861" s="158"/>
      <c r="O861" s="158"/>
      <c r="P861" s="158"/>
      <c r="Q861" s="158"/>
      <c r="R861" s="159"/>
      <c r="S861" s="159"/>
      <c r="T861" s="159"/>
      <c r="U861" s="159"/>
      <c r="V861" s="159"/>
      <c r="W861" s="159"/>
      <c r="X861" s="159"/>
      <c r="Y861" s="159"/>
      <c r="Z861" s="148"/>
      <c r="AA861" s="148"/>
      <c r="AB861" s="148"/>
      <c r="AC861" s="148"/>
      <c r="AD861" s="148"/>
      <c r="AE861" s="148"/>
      <c r="AF861" s="148"/>
      <c r="AG861" s="148" t="s">
        <v>481</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x14ac:dyDescent="0.2">
      <c r="A862" s="177">
        <v>147</v>
      </c>
      <c r="B862" s="178" t="s">
        <v>3804</v>
      </c>
      <c r="C862" s="193" t="s">
        <v>3805</v>
      </c>
      <c r="D862" s="179" t="s">
        <v>549</v>
      </c>
      <c r="E862" s="180">
        <v>213</v>
      </c>
      <c r="F862" s="181"/>
      <c r="G862" s="182">
        <f>ROUND(E862*F862,2)</f>
        <v>0</v>
      </c>
      <c r="H862" s="181"/>
      <c r="I862" s="182">
        <f>ROUND(E862*H862,2)</f>
        <v>0</v>
      </c>
      <c r="J862" s="181"/>
      <c r="K862" s="182">
        <f>ROUND(E862*J862,2)</f>
        <v>0</v>
      </c>
      <c r="L862" s="182">
        <v>12</v>
      </c>
      <c r="M862" s="182">
        <f>G862*(1+L862/100)</f>
        <v>0</v>
      </c>
      <c r="N862" s="180">
        <v>8.0000000000000004E-4</v>
      </c>
      <c r="O862" s="180">
        <f>ROUND(E862*N862,2)</f>
        <v>0.17</v>
      </c>
      <c r="P862" s="180">
        <v>0</v>
      </c>
      <c r="Q862" s="180">
        <f>ROUND(E862*P862,2)</f>
        <v>0</v>
      </c>
      <c r="R862" s="182"/>
      <c r="S862" s="182" t="s">
        <v>410</v>
      </c>
      <c r="T862" s="183" t="s">
        <v>364</v>
      </c>
      <c r="U862" s="159">
        <v>0</v>
      </c>
      <c r="V862" s="159">
        <f>ROUND(E862*U862,2)</f>
        <v>0</v>
      </c>
      <c r="W862" s="159"/>
      <c r="X862" s="159" t="s">
        <v>567</v>
      </c>
      <c r="Y862" s="159" t="s">
        <v>366</v>
      </c>
      <c r="Z862" s="148"/>
      <c r="AA862" s="148"/>
      <c r="AB862" s="148"/>
      <c r="AC862" s="148"/>
      <c r="AD862" s="148"/>
      <c r="AE862" s="148"/>
      <c r="AF862" s="148"/>
      <c r="AG862" s="148" t="s">
        <v>3163</v>
      </c>
      <c r="AH862" s="148"/>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2" x14ac:dyDescent="0.2">
      <c r="A863" s="155"/>
      <c r="B863" s="156"/>
      <c r="C863" s="283" t="s">
        <v>3806</v>
      </c>
      <c r="D863" s="284"/>
      <c r="E863" s="284"/>
      <c r="F863" s="284"/>
      <c r="G863" s="284"/>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369</v>
      </c>
      <c r="AH863" s="148"/>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3" x14ac:dyDescent="0.2">
      <c r="A864" s="155"/>
      <c r="B864" s="156"/>
      <c r="C864" s="274" t="s">
        <v>3807</v>
      </c>
      <c r="D864" s="275"/>
      <c r="E864" s="275"/>
      <c r="F864" s="275"/>
      <c r="G864" s="275"/>
      <c r="H864" s="159"/>
      <c r="I864" s="159"/>
      <c r="J864" s="159"/>
      <c r="K864" s="159"/>
      <c r="L864" s="159"/>
      <c r="M864" s="159"/>
      <c r="N864" s="158"/>
      <c r="O864" s="158"/>
      <c r="P864" s="158"/>
      <c r="Q864" s="158"/>
      <c r="R864" s="159"/>
      <c r="S864" s="159"/>
      <c r="T864" s="159"/>
      <c r="U864" s="159"/>
      <c r="V864" s="159"/>
      <c r="W864" s="159"/>
      <c r="X864" s="159"/>
      <c r="Y864" s="159"/>
      <c r="Z864" s="148"/>
      <c r="AA864" s="148"/>
      <c r="AB864" s="148"/>
      <c r="AC864" s="148"/>
      <c r="AD864" s="148"/>
      <c r="AE864" s="148"/>
      <c r="AF864" s="148"/>
      <c r="AG864" s="148" t="s">
        <v>369</v>
      </c>
      <c r="AH864" s="148"/>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3" x14ac:dyDescent="0.2">
      <c r="A865" s="155"/>
      <c r="B865" s="156"/>
      <c r="C865" s="274" t="s">
        <v>3808</v>
      </c>
      <c r="D865" s="275"/>
      <c r="E865" s="275"/>
      <c r="F865" s="275"/>
      <c r="G865" s="275"/>
      <c r="H865" s="159"/>
      <c r="I865" s="159"/>
      <c r="J865" s="159"/>
      <c r="K865" s="159"/>
      <c r="L865" s="159"/>
      <c r="M865" s="159"/>
      <c r="N865" s="158"/>
      <c r="O865" s="158"/>
      <c r="P865" s="158"/>
      <c r="Q865" s="158"/>
      <c r="R865" s="159"/>
      <c r="S865" s="159"/>
      <c r="T865" s="159"/>
      <c r="U865" s="159"/>
      <c r="V865" s="159"/>
      <c r="W865" s="159"/>
      <c r="X865" s="159"/>
      <c r="Y865" s="159"/>
      <c r="Z865" s="148"/>
      <c r="AA865" s="148"/>
      <c r="AB865" s="148"/>
      <c r="AC865" s="148"/>
      <c r="AD865" s="148"/>
      <c r="AE865" s="148"/>
      <c r="AF865" s="148"/>
      <c r="AG865" s="148" t="s">
        <v>369</v>
      </c>
      <c r="AH865" s="148"/>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3" x14ac:dyDescent="0.2">
      <c r="A866" s="155"/>
      <c r="B866" s="156"/>
      <c r="C866" s="274" t="s">
        <v>3809</v>
      </c>
      <c r="D866" s="275"/>
      <c r="E866" s="275"/>
      <c r="F866" s="275"/>
      <c r="G866" s="275"/>
      <c r="H866" s="159"/>
      <c r="I866" s="159"/>
      <c r="J866" s="159"/>
      <c r="K866" s="159"/>
      <c r="L866" s="159"/>
      <c r="M866" s="159"/>
      <c r="N866" s="158"/>
      <c r="O866" s="158"/>
      <c r="P866" s="158"/>
      <c r="Q866" s="158"/>
      <c r="R866" s="159"/>
      <c r="S866" s="159"/>
      <c r="T866" s="159"/>
      <c r="U866" s="159"/>
      <c r="V866" s="159"/>
      <c r="W866" s="159"/>
      <c r="X866" s="159"/>
      <c r="Y866" s="159"/>
      <c r="Z866" s="148"/>
      <c r="AA866" s="148"/>
      <c r="AB866" s="148"/>
      <c r="AC866" s="148"/>
      <c r="AD866" s="148"/>
      <c r="AE866" s="148"/>
      <c r="AF866" s="148"/>
      <c r="AG866" s="148" t="s">
        <v>369</v>
      </c>
      <c r="AH866" s="148"/>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2" x14ac:dyDescent="0.2">
      <c r="A867" s="155"/>
      <c r="B867" s="156"/>
      <c r="C867" s="206" t="s">
        <v>3810</v>
      </c>
      <c r="D867" s="198"/>
      <c r="E867" s="199"/>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481</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3" x14ac:dyDescent="0.2">
      <c r="A868" s="155"/>
      <c r="B868" s="156"/>
      <c r="C868" s="206" t="s">
        <v>3811</v>
      </c>
      <c r="D868" s="198"/>
      <c r="E868" s="199"/>
      <c r="F868" s="159"/>
      <c r="G868" s="159"/>
      <c r="H868" s="159"/>
      <c r="I868" s="159"/>
      <c r="J868" s="159"/>
      <c r="K868" s="159"/>
      <c r="L868" s="159"/>
      <c r="M868" s="159"/>
      <c r="N868" s="158"/>
      <c r="O868" s="158"/>
      <c r="P868" s="158"/>
      <c r="Q868" s="158"/>
      <c r="R868" s="159"/>
      <c r="S868" s="159"/>
      <c r="T868" s="159"/>
      <c r="U868" s="159"/>
      <c r="V868" s="159"/>
      <c r="W868" s="159"/>
      <c r="X868" s="159"/>
      <c r="Y868" s="159"/>
      <c r="Z868" s="148"/>
      <c r="AA868" s="148"/>
      <c r="AB868" s="148"/>
      <c r="AC868" s="148"/>
      <c r="AD868" s="148"/>
      <c r="AE868" s="148"/>
      <c r="AF868" s="148"/>
      <c r="AG868" s="148" t="s">
        <v>481</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3" x14ac:dyDescent="0.2">
      <c r="A869" s="155"/>
      <c r="B869" s="156"/>
      <c r="C869" s="206" t="s">
        <v>3803</v>
      </c>
      <c r="D869" s="198"/>
      <c r="E869" s="199">
        <v>213</v>
      </c>
      <c r="F869" s="159"/>
      <c r="G869" s="159"/>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481</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1" x14ac:dyDescent="0.2">
      <c r="A870" s="177">
        <v>148</v>
      </c>
      <c r="B870" s="178" t="s">
        <v>3812</v>
      </c>
      <c r="C870" s="193" t="s">
        <v>3813</v>
      </c>
      <c r="D870" s="179" t="s">
        <v>457</v>
      </c>
      <c r="E870" s="180">
        <v>60</v>
      </c>
      <c r="F870" s="181"/>
      <c r="G870" s="182">
        <f>ROUND(E870*F870,2)</f>
        <v>0</v>
      </c>
      <c r="H870" s="181"/>
      <c r="I870" s="182">
        <f>ROUND(E870*H870,2)</f>
        <v>0</v>
      </c>
      <c r="J870" s="181"/>
      <c r="K870" s="182">
        <f>ROUND(E870*J870,2)</f>
        <v>0</v>
      </c>
      <c r="L870" s="182">
        <v>12</v>
      </c>
      <c r="M870" s="182">
        <f>G870*(1+L870/100)</f>
        <v>0</v>
      </c>
      <c r="N870" s="180">
        <v>0</v>
      </c>
      <c r="O870" s="180">
        <f>ROUND(E870*N870,2)</f>
        <v>0</v>
      </c>
      <c r="P870" s="180">
        <v>0</v>
      </c>
      <c r="Q870" s="180">
        <f>ROUND(E870*P870,2)</f>
        <v>0</v>
      </c>
      <c r="R870" s="182"/>
      <c r="S870" s="182" t="s">
        <v>410</v>
      </c>
      <c r="T870" s="183" t="s">
        <v>364</v>
      </c>
      <c r="U870" s="159">
        <v>0</v>
      </c>
      <c r="V870" s="159">
        <f>ROUND(E870*U870,2)</f>
        <v>0</v>
      </c>
      <c r="W870" s="159"/>
      <c r="X870" s="159" t="s">
        <v>567</v>
      </c>
      <c r="Y870" s="159" t="s">
        <v>366</v>
      </c>
      <c r="Z870" s="148"/>
      <c r="AA870" s="148"/>
      <c r="AB870" s="148"/>
      <c r="AC870" s="148"/>
      <c r="AD870" s="148"/>
      <c r="AE870" s="148"/>
      <c r="AF870" s="148"/>
      <c r="AG870" s="148" t="s">
        <v>3163</v>
      </c>
      <c r="AH870" s="148"/>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2" x14ac:dyDescent="0.2">
      <c r="A871" s="155"/>
      <c r="B871" s="156"/>
      <c r="C871" s="283" t="s">
        <v>3149</v>
      </c>
      <c r="D871" s="284"/>
      <c r="E871" s="284"/>
      <c r="F871" s="284"/>
      <c r="G871" s="284"/>
      <c r="H871" s="159"/>
      <c r="I871" s="159"/>
      <c r="J871" s="159"/>
      <c r="K871" s="159"/>
      <c r="L871" s="159"/>
      <c r="M871" s="159"/>
      <c r="N871" s="158"/>
      <c r="O871" s="158"/>
      <c r="P871" s="158"/>
      <c r="Q871" s="158"/>
      <c r="R871" s="159"/>
      <c r="S871" s="159"/>
      <c r="T871" s="159"/>
      <c r="U871" s="159"/>
      <c r="V871" s="159"/>
      <c r="W871" s="159"/>
      <c r="X871" s="159"/>
      <c r="Y871" s="159"/>
      <c r="Z871" s="148"/>
      <c r="AA871" s="148"/>
      <c r="AB871" s="148"/>
      <c r="AC871" s="148"/>
      <c r="AD871" s="148"/>
      <c r="AE871" s="148"/>
      <c r="AF871" s="148"/>
      <c r="AG871" s="148" t="s">
        <v>369</v>
      </c>
      <c r="AH871" s="148"/>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3" x14ac:dyDescent="0.2">
      <c r="A872" s="155"/>
      <c r="B872" s="156"/>
      <c r="C872" s="274" t="s">
        <v>3814</v>
      </c>
      <c r="D872" s="275"/>
      <c r="E872" s="275"/>
      <c r="F872" s="275"/>
      <c r="G872" s="275"/>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369</v>
      </c>
      <c r="AH872" s="148"/>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2" x14ac:dyDescent="0.2">
      <c r="A873" s="155"/>
      <c r="B873" s="156"/>
      <c r="C873" s="206" t="s">
        <v>3815</v>
      </c>
      <c r="D873" s="198"/>
      <c r="E873" s="199"/>
      <c r="F873" s="159"/>
      <c r="G873" s="159"/>
      <c r="H873" s="159"/>
      <c r="I873" s="159"/>
      <c r="J873" s="159"/>
      <c r="K873" s="159"/>
      <c r="L873" s="159"/>
      <c r="M873" s="159"/>
      <c r="N873" s="158"/>
      <c r="O873" s="158"/>
      <c r="P873" s="158"/>
      <c r="Q873" s="158"/>
      <c r="R873" s="159"/>
      <c r="S873" s="159"/>
      <c r="T873" s="159"/>
      <c r="U873" s="159"/>
      <c r="V873" s="159"/>
      <c r="W873" s="159"/>
      <c r="X873" s="159"/>
      <c r="Y873" s="159"/>
      <c r="Z873" s="148"/>
      <c r="AA873" s="148"/>
      <c r="AB873" s="148"/>
      <c r="AC873" s="148"/>
      <c r="AD873" s="148"/>
      <c r="AE873" s="148"/>
      <c r="AF873" s="148"/>
      <c r="AG873" s="148" t="s">
        <v>481</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3" x14ac:dyDescent="0.2">
      <c r="A874" s="155"/>
      <c r="B874" s="156"/>
      <c r="C874" s="206" t="s">
        <v>3414</v>
      </c>
      <c r="D874" s="198"/>
      <c r="E874" s="199">
        <v>60</v>
      </c>
      <c r="F874" s="159"/>
      <c r="G874" s="159"/>
      <c r="H874" s="159"/>
      <c r="I874" s="159"/>
      <c r="J874" s="159"/>
      <c r="K874" s="159"/>
      <c r="L874" s="159"/>
      <c r="M874" s="159"/>
      <c r="N874" s="158"/>
      <c r="O874" s="158"/>
      <c r="P874" s="158"/>
      <c r="Q874" s="158"/>
      <c r="R874" s="159"/>
      <c r="S874" s="159"/>
      <c r="T874" s="159"/>
      <c r="U874" s="159"/>
      <c r="V874" s="159"/>
      <c r="W874" s="159"/>
      <c r="X874" s="159"/>
      <c r="Y874" s="159"/>
      <c r="Z874" s="148"/>
      <c r="AA874" s="148"/>
      <c r="AB874" s="148"/>
      <c r="AC874" s="148"/>
      <c r="AD874" s="148"/>
      <c r="AE874" s="148"/>
      <c r="AF874" s="148"/>
      <c r="AG874" s="148" t="s">
        <v>481</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77">
        <v>149</v>
      </c>
      <c r="B875" s="178" t="s">
        <v>3816</v>
      </c>
      <c r="C875" s="193" t="s">
        <v>3817</v>
      </c>
      <c r="D875" s="179" t="s">
        <v>457</v>
      </c>
      <c r="E875" s="180">
        <v>112</v>
      </c>
      <c r="F875" s="181"/>
      <c r="G875" s="182">
        <f>ROUND(E875*F875,2)</f>
        <v>0</v>
      </c>
      <c r="H875" s="181"/>
      <c r="I875" s="182">
        <f>ROUND(E875*H875,2)</f>
        <v>0</v>
      </c>
      <c r="J875" s="181"/>
      <c r="K875" s="182">
        <f>ROUND(E875*J875,2)</f>
        <v>0</v>
      </c>
      <c r="L875" s="182">
        <v>12</v>
      </c>
      <c r="M875" s="182">
        <f>G875*(1+L875/100)</f>
        <v>0</v>
      </c>
      <c r="N875" s="180">
        <v>0</v>
      </c>
      <c r="O875" s="180">
        <f>ROUND(E875*N875,2)</f>
        <v>0</v>
      </c>
      <c r="P875" s="180">
        <v>0</v>
      </c>
      <c r="Q875" s="180">
        <f>ROUND(E875*P875,2)</f>
        <v>0</v>
      </c>
      <c r="R875" s="182"/>
      <c r="S875" s="182" t="s">
        <v>410</v>
      </c>
      <c r="T875" s="183" t="s">
        <v>364</v>
      </c>
      <c r="U875" s="159">
        <v>0</v>
      </c>
      <c r="V875" s="159">
        <f>ROUND(E875*U875,2)</f>
        <v>0</v>
      </c>
      <c r="W875" s="159"/>
      <c r="X875" s="159" t="s">
        <v>567</v>
      </c>
      <c r="Y875" s="159" t="s">
        <v>366</v>
      </c>
      <c r="Z875" s="148"/>
      <c r="AA875" s="148"/>
      <c r="AB875" s="148"/>
      <c r="AC875" s="148"/>
      <c r="AD875" s="148"/>
      <c r="AE875" s="148"/>
      <c r="AF875" s="148"/>
      <c r="AG875" s="148" t="s">
        <v>3163</v>
      </c>
      <c r="AH875" s="148"/>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2" x14ac:dyDescent="0.2">
      <c r="A876" s="155"/>
      <c r="B876" s="156"/>
      <c r="C876" s="206" t="s">
        <v>3818</v>
      </c>
      <c r="D876" s="198"/>
      <c r="E876" s="199"/>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481</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3" x14ac:dyDescent="0.2">
      <c r="A877" s="155"/>
      <c r="B877" s="156"/>
      <c r="C877" s="206" t="s">
        <v>3819</v>
      </c>
      <c r="D877" s="198"/>
      <c r="E877" s="199">
        <v>112</v>
      </c>
      <c r="F877" s="159"/>
      <c r="G877" s="159"/>
      <c r="H877" s="159"/>
      <c r="I877" s="159"/>
      <c r="J877" s="159"/>
      <c r="K877" s="159"/>
      <c r="L877" s="159"/>
      <c r="M877" s="159"/>
      <c r="N877" s="158"/>
      <c r="O877" s="158"/>
      <c r="P877" s="158"/>
      <c r="Q877" s="158"/>
      <c r="R877" s="159"/>
      <c r="S877" s="159"/>
      <c r="T877" s="159"/>
      <c r="U877" s="159"/>
      <c r="V877" s="159"/>
      <c r="W877" s="159"/>
      <c r="X877" s="159"/>
      <c r="Y877" s="159"/>
      <c r="Z877" s="148"/>
      <c r="AA877" s="148"/>
      <c r="AB877" s="148"/>
      <c r="AC877" s="148"/>
      <c r="AD877" s="148"/>
      <c r="AE877" s="148"/>
      <c r="AF877" s="148"/>
      <c r="AG877" s="148" t="s">
        <v>481</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x14ac:dyDescent="0.2">
      <c r="A878" s="177">
        <v>150</v>
      </c>
      <c r="B878" s="178" t="s">
        <v>3820</v>
      </c>
      <c r="C878" s="193" t="s">
        <v>3821</v>
      </c>
      <c r="D878" s="179" t="s">
        <v>549</v>
      </c>
      <c r="E878" s="180">
        <v>40</v>
      </c>
      <c r="F878" s="181"/>
      <c r="G878" s="182">
        <f>ROUND(E878*F878,2)</f>
        <v>0</v>
      </c>
      <c r="H878" s="181"/>
      <c r="I878" s="182">
        <f>ROUND(E878*H878,2)</f>
        <v>0</v>
      </c>
      <c r="J878" s="181"/>
      <c r="K878" s="182">
        <f>ROUND(E878*J878,2)</f>
        <v>0</v>
      </c>
      <c r="L878" s="182">
        <v>12</v>
      </c>
      <c r="M878" s="182">
        <f>G878*(1+L878/100)</f>
        <v>0</v>
      </c>
      <c r="N878" s="180">
        <v>0</v>
      </c>
      <c r="O878" s="180">
        <f>ROUND(E878*N878,2)</f>
        <v>0</v>
      </c>
      <c r="P878" s="180">
        <v>0</v>
      </c>
      <c r="Q878" s="180">
        <f>ROUND(E878*P878,2)</f>
        <v>0</v>
      </c>
      <c r="R878" s="182"/>
      <c r="S878" s="182" t="s">
        <v>3138</v>
      </c>
      <c r="T878" s="183" t="s">
        <v>3139</v>
      </c>
      <c r="U878" s="159">
        <v>0</v>
      </c>
      <c r="V878" s="159">
        <f>ROUND(E878*U878,2)</f>
        <v>0</v>
      </c>
      <c r="W878" s="159"/>
      <c r="X878" s="159" t="s">
        <v>411</v>
      </c>
      <c r="Y878" s="159" t="s">
        <v>366</v>
      </c>
      <c r="Z878" s="148"/>
      <c r="AA878" s="148"/>
      <c r="AB878" s="148"/>
      <c r="AC878" s="148"/>
      <c r="AD878" s="148"/>
      <c r="AE878" s="148"/>
      <c r="AF878" s="148"/>
      <c r="AG878" s="148" t="s">
        <v>3140</v>
      </c>
      <c r="AH878" s="148"/>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2" x14ac:dyDescent="0.2">
      <c r="A879" s="155"/>
      <c r="B879" s="156"/>
      <c r="C879" s="283" t="s">
        <v>3822</v>
      </c>
      <c r="D879" s="284"/>
      <c r="E879" s="284"/>
      <c r="F879" s="284"/>
      <c r="G879" s="284"/>
      <c r="H879" s="159"/>
      <c r="I879" s="159"/>
      <c r="J879" s="159"/>
      <c r="K879" s="159"/>
      <c r="L879" s="159"/>
      <c r="M879" s="159"/>
      <c r="N879" s="158"/>
      <c r="O879" s="158"/>
      <c r="P879" s="158"/>
      <c r="Q879" s="158"/>
      <c r="R879" s="159"/>
      <c r="S879" s="159"/>
      <c r="T879" s="159"/>
      <c r="U879" s="159"/>
      <c r="V879" s="159"/>
      <c r="W879" s="159"/>
      <c r="X879" s="159"/>
      <c r="Y879" s="159"/>
      <c r="Z879" s="148"/>
      <c r="AA879" s="148"/>
      <c r="AB879" s="148"/>
      <c r="AC879" s="148"/>
      <c r="AD879" s="148"/>
      <c r="AE879" s="148"/>
      <c r="AF879" s="148"/>
      <c r="AG879" s="148" t="s">
        <v>369</v>
      </c>
      <c r="AH879" s="148"/>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3" x14ac:dyDescent="0.2">
      <c r="A880" s="155"/>
      <c r="B880" s="156"/>
      <c r="C880" s="274" t="s">
        <v>3149</v>
      </c>
      <c r="D880" s="275"/>
      <c r="E880" s="275"/>
      <c r="F880" s="275"/>
      <c r="G880" s="275"/>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369</v>
      </c>
      <c r="AH880" s="148"/>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3" x14ac:dyDescent="0.2">
      <c r="A881" s="155"/>
      <c r="B881" s="156"/>
      <c r="C881" s="274" t="s">
        <v>3823</v>
      </c>
      <c r="D881" s="275"/>
      <c r="E881" s="275"/>
      <c r="F881" s="275"/>
      <c r="G881" s="275"/>
      <c r="H881" s="159"/>
      <c r="I881" s="159"/>
      <c r="J881" s="159"/>
      <c r="K881" s="159"/>
      <c r="L881" s="159"/>
      <c r="M881" s="159"/>
      <c r="N881" s="158"/>
      <c r="O881" s="158"/>
      <c r="P881" s="158"/>
      <c r="Q881" s="158"/>
      <c r="R881" s="159"/>
      <c r="S881" s="159"/>
      <c r="T881" s="159"/>
      <c r="U881" s="159"/>
      <c r="V881" s="159"/>
      <c r="W881" s="159"/>
      <c r="X881" s="159"/>
      <c r="Y881" s="159"/>
      <c r="Z881" s="148"/>
      <c r="AA881" s="148"/>
      <c r="AB881" s="148"/>
      <c r="AC881" s="148"/>
      <c r="AD881" s="148"/>
      <c r="AE881" s="148"/>
      <c r="AF881" s="148"/>
      <c r="AG881" s="148" t="s">
        <v>369</v>
      </c>
      <c r="AH881" s="148"/>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3" x14ac:dyDescent="0.2">
      <c r="A882" s="155"/>
      <c r="B882" s="156"/>
      <c r="C882" s="274" t="s">
        <v>3824</v>
      </c>
      <c r="D882" s="275"/>
      <c r="E882" s="275"/>
      <c r="F882" s="275"/>
      <c r="G882" s="275"/>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369</v>
      </c>
      <c r="AH882" s="148"/>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3" x14ac:dyDescent="0.2">
      <c r="A883" s="155"/>
      <c r="B883" s="156"/>
      <c r="C883" s="274" t="s">
        <v>3825</v>
      </c>
      <c r="D883" s="275"/>
      <c r="E883" s="275"/>
      <c r="F883" s="275"/>
      <c r="G883" s="275"/>
      <c r="H883" s="159"/>
      <c r="I883" s="159"/>
      <c r="J883" s="159"/>
      <c r="K883" s="159"/>
      <c r="L883" s="159"/>
      <c r="M883" s="159"/>
      <c r="N883" s="158"/>
      <c r="O883" s="158"/>
      <c r="P883" s="158"/>
      <c r="Q883" s="158"/>
      <c r="R883" s="159"/>
      <c r="S883" s="159"/>
      <c r="T883" s="159"/>
      <c r="U883" s="159"/>
      <c r="V883" s="159"/>
      <c r="W883" s="159"/>
      <c r="X883" s="159"/>
      <c r="Y883" s="159"/>
      <c r="Z883" s="148"/>
      <c r="AA883" s="148"/>
      <c r="AB883" s="148"/>
      <c r="AC883" s="148"/>
      <c r="AD883" s="148"/>
      <c r="AE883" s="148"/>
      <c r="AF883" s="148"/>
      <c r="AG883" s="148" t="s">
        <v>369</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3" x14ac:dyDescent="0.2">
      <c r="A884" s="155"/>
      <c r="B884" s="156"/>
      <c r="C884" s="274" t="s">
        <v>3224</v>
      </c>
      <c r="D884" s="275"/>
      <c r="E884" s="275"/>
      <c r="F884" s="275"/>
      <c r="G884" s="275"/>
      <c r="H884" s="159"/>
      <c r="I884" s="159"/>
      <c r="J884" s="159"/>
      <c r="K884" s="159"/>
      <c r="L884" s="159"/>
      <c r="M884" s="159"/>
      <c r="N884" s="158"/>
      <c r="O884" s="158"/>
      <c r="P884" s="158"/>
      <c r="Q884" s="158"/>
      <c r="R884" s="159"/>
      <c r="S884" s="159"/>
      <c r="T884" s="159"/>
      <c r="U884" s="159"/>
      <c r="V884" s="159"/>
      <c r="W884" s="159"/>
      <c r="X884" s="159"/>
      <c r="Y884" s="159"/>
      <c r="Z884" s="148"/>
      <c r="AA884" s="148"/>
      <c r="AB884" s="148"/>
      <c r="AC884" s="148"/>
      <c r="AD884" s="148"/>
      <c r="AE884" s="148"/>
      <c r="AF884" s="148"/>
      <c r="AG884" s="148" t="s">
        <v>369</v>
      </c>
      <c r="AH884" s="148"/>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2" x14ac:dyDescent="0.2">
      <c r="A885" s="155"/>
      <c r="B885" s="156"/>
      <c r="C885" s="206" t="s">
        <v>3826</v>
      </c>
      <c r="D885" s="198"/>
      <c r="E885" s="199"/>
      <c r="F885" s="159"/>
      <c r="G885" s="159"/>
      <c r="H885" s="159"/>
      <c r="I885" s="159"/>
      <c r="J885" s="159"/>
      <c r="K885" s="159"/>
      <c r="L885" s="159"/>
      <c r="M885" s="159"/>
      <c r="N885" s="158"/>
      <c r="O885" s="158"/>
      <c r="P885" s="158"/>
      <c r="Q885" s="158"/>
      <c r="R885" s="159"/>
      <c r="S885" s="159"/>
      <c r="T885" s="159"/>
      <c r="U885" s="159"/>
      <c r="V885" s="159"/>
      <c r="W885" s="159"/>
      <c r="X885" s="159"/>
      <c r="Y885" s="159"/>
      <c r="Z885" s="148"/>
      <c r="AA885" s="148"/>
      <c r="AB885" s="148"/>
      <c r="AC885" s="148"/>
      <c r="AD885" s="148"/>
      <c r="AE885" s="148"/>
      <c r="AF885" s="148"/>
      <c r="AG885" s="148" t="s">
        <v>481</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3" x14ac:dyDescent="0.2">
      <c r="A886" s="155"/>
      <c r="B886" s="156"/>
      <c r="C886" s="206" t="s">
        <v>3330</v>
      </c>
      <c r="D886" s="198"/>
      <c r="E886" s="199">
        <v>40</v>
      </c>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481</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1" x14ac:dyDescent="0.2">
      <c r="A887" s="177">
        <v>151</v>
      </c>
      <c r="B887" s="178" t="s">
        <v>3827</v>
      </c>
      <c r="C887" s="193" t="s">
        <v>3828</v>
      </c>
      <c r="D887" s="179" t="s">
        <v>549</v>
      </c>
      <c r="E887" s="180">
        <v>40</v>
      </c>
      <c r="F887" s="181"/>
      <c r="G887" s="182">
        <f>ROUND(E887*F887,2)</f>
        <v>0</v>
      </c>
      <c r="H887" s="181"/>
      <c r="I887" s="182">
        <f>ROUND(E887*H887,2)</f>
        <v>0</v>
      </c>
      <c r="J887" s="181"/>
      <c r="K887" s="182">
        <f>ROUND(E887*J887,2)</f>
        <v>0</v>
      </c>
      <c r="L887" s="182">
        <v>12</v>
      </c>
      <c r="M887" s="182">
        <f>G887*(1+L887/100)</f>
        <v>0</v>
      </c>
      <c r="N887" s="180">
        <v>2.0000000000000001E-4</v>
      </c>
      <c r="O887" s="180">
        <f>ROUND(E887*N887,2)</f>
        <v>0.01</v>
      </c>
      <c r="P887" s="180">
        <v>0</v>
      </c>
      <c r="Q887" s="180">
        <f>ROUND(E887*P887,2)</f>
        <v>0</v>
      </c>
      <c r="R887" s="182"/>
      <c r="S887" s="182" t="s">
        <v>410</v>
      </c>
      <c r="T887" s="183" t="s">
        <v>364</v>
      </c>
      <c r="U887" s="159">
        <v>0</v>
      </c>
      <c r="V887" s="159">
        <f>ROUND(E887*U887,2)</f>
        <v>0</v>
      </c>
      <c r="W887" s="159"/>
      <c r="X887" s="159" t="s">
        <v>567</v>
      </c>
      <c r="Y887" s="159" t="s">
        <v>366</v>
      </c>
      <c r="Z887" s="148"/>
      <c r="AA887" s="148"/>
      <c r="AB887" s="148"/>
      <c r="AC887" s="148"/>
      <c r="AD887" s="148"/>
      <c r="AE887" s="148"/>
      <c r="AF887" s="148"/>
      <c r="AG887" s="148" t="s">
        <v>3163</v>
      </c>
      <c r="AH887" s="148"/>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2" x14ac:dyDescent="0.2">
      <c r="A888" s="155"/>
      <c r="B888" s="156"/>
      <c r="C888" s="206" t="s">
        <v>3829</v>
      </c>
      <c r="D888" s="198"/>
      <c r="E888" s="199"/>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481</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3" x14ac:dyDescent="0.2">
      <c r="A889" s="155"/>
      <c r="B889" s="156"/>
      <c r="C889" s="206" t="s">
        <v>3330</v>
      </c>
      <c r="D889" s="198"/>
      <c r="E889" s="199">
        <v>40</v>
      </c>
      <c r="F889" s="159"/>
      <c r="G889" s="159"/>
      <c r="H889" s="159"/>
      <c r="I889" s="159"/>
      <c r="J889" s="159"/>
      <c r="K889" s="159"/>
      <c r="L889" s="159"/>
      <c r="M889" s="159"/>
      <c r="N889" s="158"/>
      <c r="O889" s="158"/>
      <c r="P889" s="158"/>
      <c r="Q889" s="158"/>
      <c r="R889" s="159"/>
      <c r="S889" s="159"/>
      <c r="T889" s="159"/>
      <c r="U889" s="159"/>
      <c r="V889" s="159"/>
      <c r="W889" s="159"/>
      <c r="X889" s="159"/>
      <c r="Y889" s="159"/>
      <c r="Z889" s="148"/>
      <c r="AA889" s="148"/>
      <c r="AB889" s="148"/>
      <c r="AC889" s="148"/>
      <c r="AD889" s="148"/>
      <c r="AE889" s="148"/>
      <c r="AF889" s="148"/>
      <c r="AG889" s="148" t="s">
        <v>481</v>
      </c>
      <c r="AH889" s="148">
        <v>0</v>
      </c>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1" x14ac:dyDescent="0.2">
      <c r="A890" s="177">
        <v>152</v>
      </c>
      <c r="B890" s="178" t="s">
        <v>3830</v>
      </c>
      <c r="C890" s="193" t="s">
        <v>3831</v>
      </c>
      <c r="D890" s="179" t="s">
        <v>457</v>
      </c>
      <c r="E890" s="180">
        <v>16</v>
      </c>
      <c r="F890" s="181"/>
      <c r="G890" s="182">
        <f>ROUND(E890*F890,2)</f>
        <v>0</v>
      </c>
      <c r="H890" s="181"/>
      <c r="I890" s="182">
        <f>ROUND(E890*H890,2)</f>
        <v>0</v>
      </c>
      <c r="J890" s="181"/>
      <c r="K890" s="182">
        <f>ROUND(E890*J890,2)</f>
        <v>0</v>
      </c>
      <c r="L890" s="182">
        <v>12</v>
      </c>
      <c r="M890" s="182">
        <f>G890*(1+L890/100)</f>
        <v>0</v>
      </c>
      <c r="N890" s="180">
        <v>1.1000000000000001E-3</v>
      </c>
      <c r="O890" s="180">
        <f>ROUND(E890*N890,2)</f>
        <v>0.02</v>
      </c>
      <c r="P890" s="180">
        <v>0</v>
      </c>
      <c r="Q890" s="180">
        <f>ROUND(E890*P890,2)</f>
        <v>0</v>
      </c>
      <c r="R890" s="182"/>
      <c r="S890" s="182" t="s">
        <v>410</v>
      </c>
      <c r="T890" s="183" t="s">
        <v>364</v>
      </c>
      <c r="U890" s="159">
        <v>0</v>
      </c>
      <c r="V890" s="159">
        <f>ROUND(E890*U890,2)</f>
        <v>0</v>
      </c>
      <c r="W890" s="159"/>
      <c r="X890" s="159" t="s">
        <v>567</v>
      </c>
      <c r="Y890" s="159" t="s">
        <v>366</v>
      </c>
      <c r="Z890" s="148"/>
      <c r="AA890" s="148"/>
      <c r="AB890" s="148"/>
      <c r="AC890" s="148"/>
      <c r="AD890" s="148"/>
      <c r="AE890" s="148"/>
      <c r="AF890" s="148"/>
      <c r="AG890" s="148" t="s">
        <v>3163</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2" x14ac:dyDescent="0.2">
      <c r="A891" s="155"/>
      <c r="B891" s="156"/>
      <c r="C891" s="206" t="s">
        <v>3832</v>
      </c>
      <c r="D891" s="198"/>
      <c r="E891" s="199"/>
      <c r="F891" s="159"/>
      <c r="G891" s="159"/>
      <c r="H891" s="159"/>
      <c r="I891" s="159"/>
      <c r="J891" s="159"/>
      <c r="K891" s="159"/>
      <c r="L891" s="159"/>
      <c r="M891" s="159"/>
      <c r="N891" s="158"/>
      <c r="O891" s="158"/>
      <c r="P891" s="158"/>
      <c r="Q891" s="158"/>
      <c r="R891" s="159"/>
      <c r="S891" s="159"/>
      <c r="T891" s="159"/>
      <c r="U891" s="159"/>
      <c r="V891" s="159"/>
      <c r="W891" s="159"/>
      <c r="X891" s="159"/>
      <c r="Y891" s="159"/>
      <c r="Z891" s="148"/>
      <c r="AA891" s="148"/>
      <c r="AB891" s="148"/>
      <c r="AC891" s="148"/>
      <c r="AD891" s="148"/>
      <c r="AE891" s="148"/>
      <c r="AF891" s="148"/>
      <c r="AG891" s="148" t="s">
        <v>481</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3" x14ac:dyDescent="0.2">
      <c r="A892" s="155"/>
      <c r="B892" s="156"/>
      <c r="C892" s="206" t="s">
        <v>3833</v>
      </c>
      <c r="D892" s="198"/>
      <c r="E892" s="199"/>
      <c r="F892" s="159"/>
      <c r="G892" s="159"/>
      <c r="H892" s="159"/>
      <c r="I892" s="159"/>
      <c r="J892" s="159"/>
      <c r="K892" s="159"/>
      <c r="L892" s="159"/>
      <c r="M892" s="159"/>
      <c r="N892" s="158"/>
      <c r="O892" s="158"/>
      <c r="P892" s="158"/>
      <c r="Q892" s="158"/>
      <c r="R892" s="159"/>
      <c r="S892" s="159"/>
      <c r="T892" s="159"/>
      <c r="U892" s="159"/>
      <c r="V892" s="159"/>
      <c r="W892" s="159"/>
      <c r="X892" s="159"/>
      <c r="Y892" s="159"/>
      <c r="Z892" s="148"/>
      <c r="AA892" s="148"/>
      <c r="AB892" s="148"/>
      <c r="AC892" s="148"/>
      <c r="AD892" s="148"/>
      <c r="AE892" s="148"/>
      <c r="AF892" s="148"/>
      <c r="AG892" s="148" t="s">
        <v>481</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3" x14ac:dyDescent="0.2">
      <c r="A893" s="155"/>
      <c r="B893" s="156"/>
      <c r="C893" s="206" t="s">
        <v>3769</v>
      </c>
      <c r="D893" s="198"/>
      <c r="E893" s="199">
        <v>16</v>
      </c>
      <c r="F893" s="159"/>
      <c r="G893" s="159"/>
      <c r="H893" s="159"/>
      <c r="I893" s="159"/>
      <c r="J893" s="159"/>
      <c r="K893" s="159"/>
      <c r="L893" s="159"/>
      <c r="M893" s="159"/>
      <c r="N893" s="158"/>
      <c r="O893" s="158"/>
      <c r="P893" s="158"/>
      <c r="Q893" s="158"/>
      <c r="R893" s="159"/>
      <c r="S893" s="159"/>
      <c r="T893" s="159"/>
      <c r="U893" s="159"/>
      <c r="V893" s="159"/>
      <c r="W893" s="159"/>
      <c r="X893" s="159"/>
      <c r="Y893" s="159"/>
      <c r="Z893" s="148"/>
      <c r="AA893" s="148"/>
      <c r="AB893" s="148"/>
      <c r="AC893" s="148"/>
      <c r="AD893" s="148"/>
      <c r="AE893" s="148"/>
      <c r="AF893" s="148"/>
      <c r="AG893" s="148" t="s">
        <v>481</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1" x14ac:dyDescent="0.2">
      <c r="A894" s="177">
        <v>153</v>
      </c>
      <c r="B894" s="178" t="s">
        <v>3834</v>
      </c>
      <c r="C894" s="193" t="s">
        <v>3835</v>
      </c>
      <c r="D894" s="179" t="s">
        <v>457</v>
      </c>
      <c r="E894" s="180">
        <v>33</v>
      </c>
      <c r="F894" s="181"/>
      <c r="G894" s="182">
        <f>ROUND(E894*F894,2)</f>
        <v>0</v>
      </c>
      <c r="H894" s="181"/>
      <c r="I894" s="182">
        <f>ROUND(E894*H894,2)</f>
        <v>0</v>
      </c>
      <c r="J894" s="181"/>
      <c r="K894" s="182">
        <f>ROUND(E894*J894,2)</f>
        <v>0</v>
      </c>
      <c r="L894" s="182">
        <v>12</v>
      </c>
      <c r="M894" s="182">
        <f>G894*(1+L894/100)</f>
        <v>0</v>
      </c>
      <c r="N894" s="180">
        <v>4.0000000000000003E-5</v>
      </c>
      <c r="O894" s="180">
        <f>ROUND(E894*N894,2)</f>
        <v>0</v>
      </c>
      <c r="P894" s="180">
        <v>0</v>
      </c>
      <c r="Q894" s="180">
        <f>ROUND(E894*P894,2)</f>
        <v>0</v>
      </c>
      <c r="R894" s="182"/>
      <c r="S894" s="182" t="s">
        <v>410</v>
      </c>
      <c r="T894" s="183" t="s">
        <v>364</v>
      </c>
      <c r="U894" s="159">
        <v>0</v>
      </c>
      <c r="V894" s="159">
        <f>ROUND(E894*U894,2)</f>
        <v>0</v>
      </c>
      <c r="W894" s="159"/>
      <c r="X894" s="159" t="s">
        <v>567</v>
      </c>
      <c r="Y894" s="159" t="s">
        <v>366</v>
      </c>
      <c r="Z894" s="148"/>
      <c r="AA894" s="148"/>
      <c r="AB894" s="148"/>
      <c r="AC894" s="148"/>
      <c r="AD894" s="148"/>
      <c r="AE894" s="148"/>
      <c r="AF894" s="148"/>
      <c r="AG894" s="148" t="s">
        <v>3163</v>
      </c>
      <c r="AH894" s="148"/>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2" x14ac:dyDescent="0.2">
      <c r="A895" s="155"/>
      <c r="B895" s="156"/>
      <c r="C895" s="206" t="s">
        <v>3836</v>
      </c>
      <c r="D895" s="198"/>
      <c r="E895" s="199"/>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481</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3" x14ac:dyDescent="0.2">
      <c r="A896" s="155"/>
      <c r="B896" s="156"/>
      <c r="C896" s="206" t="s">
        <v>3271</v>
      </c>
      <c r="D896" s="198"/>
      <c r="E896" s="199">
        <v>33</v>
      </c>
      <c r="F896" s="159"/>
      <c r="G896" s="159"/>
      <c r="H896" s="159"/>
      <c r="I896" s="159"/>
      <c r="J896" s="159"/>
      <c r="K896" s="159"/>
      <c r="L896" s="159"/>
      <c r="M896" s="159"/>
      <c r="N896" s="158"/>
      <c r="O896" s="158"/>
      <c r="P896" s="158"/>
      <c r="Q896" s="158"/>
      <c r="R896" s="159"/>
      <c r="S896" s="159"/>
      <c r="T896" s="159"/>
      <c r="U896" s="159"/>
      <c r="V896" s="159"/>
      <c r="W896" s="159"/>
      <c r="X896" s="159"/>
      <c r="Y896" s="159"/>
      <c r="Z896" s="148"/>
      <c r="AA896" s="148"/>
      <c r="AB896" s="148"/>
      <c r="AC896" s="148"/>
      <c r="AD896" s="148"/>
      <c r="AE896" s="148"/>
      <c r="AF896" s="148"/>
      <c r="AG896" s="148" t="s">
        <v>481</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ht="22.5" outlineLevel="1" x14ac:dyDescent="0.2">
      <c r="A897" s="177">
        <v>154</v>
      </c>
      <c r="B897" s="178" t="s">
        <v>3837</v>
      </c>
      <c r="C897" s="193" t="s">
        <v>3838</v>
      </c>
      <c r="D897" s="179" t="s">
        <v>457</v>
      </c>
      <c r="E897" s="180">
        <v>45</v>
      </c>
      <c r="F897" s="181"/>
      <c r="G897" s="182">
        <f>ROUND(E897*F897,2)</f>
        <v>0</v>
      </c>
      <c r="H897" s="181"/>
      <c r="I897" s="182">
        <f>ROUND(E897*H897,2)</f>
        <v>0</v>
      </c>
      <c r="J897" s="181"/>
      <c r="K897" s="182">
        <f>ROUND(E897*J897,2)</f>
        <v>0</v>
      </c>
      <c r="L897" s="182">
        <v>12</v>
      </c>
      <c r="M897" s="182">
        <f>G897*(1+L897/100)</f>
        <v>0</v>
      </c>
      <c r="N897" s="180">
        <v>0</v>
      </c>
      <c r="O897" s="180">
        <f>ROUND(E897*N897,2)</f>
        <v>0</v>
      </c>
      <c r="P897" s="180">
        <v>0</v>
      </c>
      <c r="Q897" s="180">
        <f>ROUND(E897*P897,2)</f>
        <v>0</v>
      </c>
      <c r="R897" s="182"/>
      <c r="S897" s="182" t="s">
        <v>410</v>
      </c>
      <c r="T897" s="183" t="s">
        <v>364</v>
      </c>
      <c r="U897" s="159">
        <v>0</v>
      </c>
      <c r="V897" s="159">
        <f>ROUND(E897*U897,2)</f>
        <v>0</v>
      </c>
      <c r="W897" s="159"/>
      <c r="X897" s="159" t="s">
        <v>567</v>
      </c>
      <c r="Y897" s="159" t="s">
        <v>366</v>
      </c>
      <c r="Z897" s="148"/>
      <c r="AA897" s="148"/>
      <c r="AB897" s="148"/>
      <c r="AC897" s="148"/>
      <c r="AD897" s="148"/>
      <c r="AE897" s="148"/>
      <c r="AF897" s="148"/>
      <c r="AG897" s="148" t="s">
        <v>3163</v>
      </c>
      <c r="AH897" s="148"/>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2" x14ac:dyDescent="0.2">
      <c r="A898" s="155"/>
      <c r="B898" s="156"/>
      <c r="C898" s="206" t="s">
        <v>3839</v>
      </c>
      <c r="D898" s="198"/>
      <c r="E898" s="199"/>
      <c r="F898" s="159"/>
      <c r="G898" s="159"/>
      <c r="H898" s="159"/>
      <c r="I898" s="159"/>
      <c r="J898" s="159"/>
      <c r="K898" s="159"/>
      <c r="L898" s="159"/>
      <c r="M898" s="159"/>
      <c r="N898" s="158"/>
      <c r="O898" s="158"/>
      <c r="P898" s="158"/>
      <c r="Q898" s="158"/>
      <c r="R898" s="159"/>
      <c r="S898" s="159"/>
      <c r="T898" s="159"/>
      <c r="U898" s="159"/>
      <c r="V898" s="159"/>
      <c r="W898" s="159"/>
      <c r="X898" s="159"/>
      <c r="Y898" s="159"/>
      <c r="Z898" s="148"/>
      <c r="AA898" s="148"/>
      <c r="AB898" s="148"/>
      <c r="AC898" s="148"/>
      <c r="AD898" s="148"/>
      <c r="AE898" s="148"/>
      <c r="AF898" s="148"/>
      <c r="AG898" s="148" t="s">
        <v>481</v>
      </c>
      <c r="AH898" s="148">
        <v>0</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3" x14ac:dyDescent="0.2">
      <c r="A899" s="155"/>
      <c r="B899" s="156"/>
      <c r="C899" s="206" t="s">
        <v>3840</v>
      </c>
      <c r="D899" s="198"/>
      <c r="E899" s="199">
        <v>45</v>
      </c>
      <c r="F899" s="159"/>
      <c r="G899" s="159"/>
      <c r="H899" s="159"/>
      <c r="I899" s="159"/>
      <c r="J899" s="159"/>
      <c r="K899" s="159"/>
      <c r="L899" s="159"/>
      <c r="M899" s="159"/>
      <c r="N899" s="158"/>
      <c r="O899" s="158"/>
      <c r="P899" s="158"/>
      <c r="Q899" s="158"/>
      <c r="R899" s="159"/>
      <c r="S899" s="159"/>
      <c r="T899" s="159"/>
      <c r="U899" s="159"/>
      <c r="V899" s="159"/>
      <c r="W899" s="159"/>
      <c r="X899" s="159"/>
      <c r="Y899" s="159"/>
      <c r="Z899" s="148"/>
      <c r="AA899" s="148"/>
      <c r="AB899" s="148"/>
      <c r="AC899" s="148"/>
      <c r="AD899" s="148"/>
      <c r="AE899" s="148"/>
      <c r="AF899" s="148"/>
      <c r="AG899" s="148" t="s">
        <v>481</v>
      </c>
      <c r="AH899" s="148">
        <v>0</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77">
        <v>155</v>
      </c>
      <c r="B900" s="178" t="s">
        <v>3841</v>
      </c>
      <c r="C900" s="193" t="s">
        <v>3842</v>
      </c>
      <c r="D900" s="179" t="s">
        <v>457</v>
      </c>
      <c r="E900" s="180">
        <v>12</v>
      </c>
      <c r="F900" s="181"/>
      <c r="G900" s="182">
        <f>ROUND(E900*F900,2)</f>
        <v>0</v>
      </c>
      <c r="H900" s="181"/>
      <c r="I900" s="182">
        <f>ROUND(E900*H900,2)</f>
        <v>0</v>
      </c>
      <c r="J900" s="181"/>
      <c r="K900" s="182">
        <f>ROUND(E900*J900,2)</f>
        <v>0</v>
      </c>
      <c r="L900" s="182">
        <v>12</v>
      </c>
      <c r="M900" s="182">
        <f>G900*(1+L900/100)</f>
        <v>0</v>
      </c>
      <c r="N900" s="180">
        <v>5.0000000000000002E-5</v>
      </c>
      <c r="O900" s="180">
        <f>ROUND(E900*N900,2)</f>
        <v>0</v>
      </c>
      <c r="P900" s="180">
        <v>0</v>
      </c>
      <c r="Q900" s="180">
        <f>ROUND(E900*P900,2)</f>
        <v>0</v>
      </c>
      <c r="R900" s="182"/>
      <c r="S900" s="182" t="s">
        <v>410</v>
      </c>
      <c r="T900" s="183" t="s">
        <v>364</v>
      </c>
      <c r="U900" s="159">
        <v>0</v>
      </c>
      <c r="V900" s="159">
        <f>ROUND(E900*U900,2)</f>
        <v>0</v>
      </c>
      <c r="W900" s="159"/>
      <c r="X900" s="159" t="s">
        <v>567</v>
      </c>
      <c r="Y900" s="159" t="s">
        <v>366</v>
      </c>
      <c r="Z900" s="148"/>
      <c r="AA900" s="148"/>
      <c r="AB900" s="148"/>
      <c r="AC900" s="148"/>
      <c r="AD900" s="148"/>
      <c r="AE900" s="148"/>
      <c r="AF900" s="148"/>
      <c r="AG900" s="148" t="s">
        <v>3163</v>
      </c>
      <c r="AH900" s="148"/>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2" x14ac:dyDescent="0.2">
      <c r="A901" s="155"/>
      <c r="B901" s="156"/>
      <c r="C901" s="206" t="s">
        <v>3843</v>
      </c>
      <c r="D901" s="198"/>
      <c r="E901" s="199"/>
      <c r="F901" s="159"/>
      <c r="G901" s="159"/>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481</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3" x14ac:dyDescent="0.2">
      <c r="A902" s="155"/>
      <c r="B902" s="156"/>
      <c r="C902" s="206" t="s">
        <v>3293</v>
      </c>
      <c r="D902" s="198"/>
      <c r="E902" s="199">
        <v>12</v>
      </c>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481</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77">
        <v>156</v>
      </c>
      <c r="B903" s="178" t="s">
        <v>3844</v>
      </c>
      <c r="C903" s="193" t="s">
        <v>3845</v>
      </c>
      <c r="D903" s="179" t="s">
        <v>457</v>
      </c>
      <c r="E903" s="180">
        <v>4</v>
      </c>
      <c r="F903" s="181"/>
      <c r="G903" s="182">
        <f>ROUND(E903*F903,2)</f>
        <v>0</v>
      </c>
      <c r="H903" s="181"/>
      <c r="I903" s="182">
        <f>ROUND(E903*H903,2)</f>
        <v>0</v>
      </c>
      <c r="J903" s="181"/>
      <c r="K903" s="182">
        <f>ROUND(E903*J903,2)</f>
        <v>0</v>
      </c>
      <c r="L903" s="182">
        <v>12</v>
      </c>
      <c r="M903" s="182">
        <f>G903*(1+L903/100)</f>
        <v>0</v>
      </c>
      <c r="N903" s="180">
        <v>0</v>
      </c>
      <c r="O903" s="180">
        <f>ROUND(E903*N903,2)</f>
        <v>0</v>
      </c>
      <c r="P903" s="180">
        <v>0</v>
      </c>
      <c r="Q903" s="180">
        <f>ROUND(E903*P903,2)</f>
        <v>0</v>
      </c>
      <c r="R903" s="182"/>
      <c r="S903" s="182" t="s">
        <v>3138</v>
      </c>
      <c r="T903" s="183" t="s">
        <v>3139</v>
      </c>
      <c r="U903" s="159">
        <v>0</v>
      </c>
      <c r="V903" s="159">
        <f>ROUND(E903*U903,2)</f>
        <v>0</v>
      </c>
      <c r="W903" s="159"/>
      <c r="X903" s="159" t="s">
        <v>411</v>
      </c>
      <c r="Y903" s="159" t="s">
        <v>366</v>
      </c>
      <c r="Z903" s="148"/>
      <c r="AA903" s="148"/>
      <c r="AB903" s="148"/>
      <c r="AC903" s="148"/>
      <c r="AD903" s="148"/>
      <c r="AE903" s="148"/>
      <c r="AF903" s="148"/>
      <c r="AG903" s="148" t="s">
        <v>3140</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2" x14ac:dyDescent="0.2">
      <c r="A904" s="155"/>
      <c r="B904" s="156"/>
      <c r="C904" s="283" t="s">
        <v>3846</v>
      </c>
      <c r="D904" s="284"/>
      <c r="E904" s="284"/>
      <c r="F904" s="284"/>
      <c r="G904" s="284"/>
      <c r="H904" s="159"/>
      <c r="I904" s="159"/>
      <c r="J904" s="159"/>
      <c r="K904" s="159"/>
      <c r="L904" s="159"/>
      <c r="M904" s="159"/>
      <c r="N904" s="158"/>
      <c r="O904" s="158"/>
      <c r="P904" s="158"/>
      <c r="Q904" s="158"/>
      <c r="R904" s="159"/>
      <c r="S904" s="159"/>
      <c r="T904" s="159"/>
      <c r="U904" s="159"/>
      <c r="V904" s="159"/>
      <c r="W904" s="159"/>
      <c r="X904" s="159"/>
      <c r="Y904" s="159"/>
      <c r="Z904" s="148"/>
      <c r="AA904" s="148"/>
      <c r="AB904" s="148"/>
      <c r="AC904" s="148"/>
      <c r="AD904" s="148"/>
      <c r="AE904" s="148"/>
      <c r="AF904" s="148"/>
      <c r="AG904" s="148" t="s">
        <v>369</v>
      </c>
      <c r="AH904" s="148"/>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2" x14ac:dyDescent="0.2">
      <c r="A905" s="155"/>
      <c r="B905" s="156"/>
      <c r="C905" s="206" t="s">
        <v>3847</v>
      </c>
      <c r="D905" s="198"/>
      <c r="E905" s="199"/>
      <c r="F905" s="159"/>
      <c r="G905" s="159"/>
      <c r="H905" s="159"/>
      <c r="I905" s="159"/>
      <c r="J905" s="159"/>
      <c r="K905" s="159"/>
      <c r="L905" s="159"/>
      <c r="M905" s="159"/>
      <c r="N905" s="158"/>
      <c r="O905" s="158"/>
      <c r="P905" s="158"/>
      <c r="Q905" s="158"/>
      <c r="R905" s="159"/>
      <c r="S905" s="159"/>
      <c r="T905" s="159"/>
      <c r="U905" s="159"/>
      <c r="V905" s="159"/>
      <c r="W905" s="159"/>
      <c r="X905" s="159"/>
      <c r="Y905" s="159"/>
      <c r="Z905" s="148"/>
      <c r="AA905" s="148"/>
      <c r="AB905" s="148"/>
      <c r="AC905" s="148"/>
      <c r="AD905" s="148"/>
      <c r="AE905" s="148"/>
      <c r="AF905" s="148"/>
      <c r="AG905" s="148" t="s">
        <v>481</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3" x14ac:dyDescent="0.2">
      <c r="A906" s="155"/>
      <c r="B906" s="156"/>
      <c r="C906" s="206" t="s">
        <v>185</v>
      </c>
      <c r="D906" s="198"/>
      <c r="E906" s="199">
        <v>4</v>
      </c>
      <c r="F906" s="159"/>
      <c r="G906" s="159"/>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481</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1" x14ac:dyDescent="0.2">
      <c r="A907" s="177">
        <v>157</v>
      </c>
      <c r="B907" s="178" t="s">
        <v>3848</v>
      </c>
      <c r="C907" s="193" t="s">
        <v>3849</v>
      </c>
      <c r="D907" s="179" t="s">
        <v>457</v>
      </c>
      <c r="E907" s="180">
        <v>4</v>
      </c>
      <c r="F907" s="181"/>
      <c r="G907" s="182">
        <f>ROUND(E907*F907,2)</f>
        <v>0</v>
      </c>
      <c r="H907" s="181"/>
      <c r="I907" s="182">
        <f>ROUND(E907*H907,2)</f>
        <v>0</v>
      </c>
      <c r="J907" s="181"/>
      <c r="K907" s="182">
        <f>ROUND(E907*J907,2)</f>
        <v>0</v>
      </c>
      <c r="L907" s="182">
        <v>12</v>
      </c>
      <c r="M907" s="182">
        <f>G907*(1+L907/100)</f>
        <v>0</v>
      </c>
      <c r="N907" s="180">
        <v>0</v>
      </c>
      <c r="O907" s="180">
        <f>ROUND(E907*N907,2)</f>
        <v>0</v>
      </c>
      <c r="P907" s="180">
        <v>0</v>
      </c>
      <c r="Q907" s="180">
        <f>ROUND(E907*P907,2)</f>
        <v>0</v>
      </c>
      <c r="R907" s="182"/>
      <c r="S907" s="182" t="s">
        <v>410</v>
      </c>
      <c r="T907" s="183" t="s">
        <v>364</v>
      </c>
      <c r="U907" s="159">
        <v>0</v>
      </c>
      <c r="V907" s="159">
        <f>ROUND(E907*U907,2)</f>
        <v>0</v>
      </c>
      <c r="W907" s="159"/>
      <c r="X907" s="159" t="s">
        <v>567</v>
      </c>
      <c r="Y907" s="159" t="s">
        <v>366</v>
      </c>
      <c r="Z907" s="148"/>
      <c r="AA907" s="148"/>
      <c r="AB907" s="148"/>
      <c r="AC907" s="148"/>
      <c r="AD907" s="148"/>
      <c r="AE907" s="148"/>
      <c r="AF907" s="148"/>
      <c r="AG907" s="148" t="s">
        <v>3163</v>
      </c>
      <c r="AH907" s="148"/>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2" x14ac:dyDescent="0.2">
      <c r="A908" s="155"/>
      <c r="B908" s="156"/>
      <c r="C908" s="283" t="s">
        <v>3149</v>
      </c>
      <c r="D908" s="284"/>
      <c r="E908" s="284"/>
      <c r="F908" s="284"/>
      <c r="G908" s="284"/>
      <c r="H908" s="159"/>
      <c r="I908" s="159"/>
      <c r="J908" s="159"/>
      <c r="K908" s="159"/>
      <c r="L908" s="159"/>
      <c r="M908" s="159"/>
      <c r="N908" s="158"/>
      <c r="O908" s="158"/>
      <c r="P908" s="158"/>
      <c r="Q908" s="158"/>
      <c r="R908" s="159"/>
      <c r="S908" s="159"/>
      <c r="T908" s="159"/>
      <c r="U908" s="159"/>
      <c r="V908" s="159"/>
      <c r="W908" s="159"/>
      <c r="X908" s="159"/>
      <c r="Y908" s="159"/>
      <c r="Z908" s="148"/>
      <c r="AA908" s="148"/>
      <c r="AB908" s="148"/>
      <c r="AC908" s="148"/>
      <c r="AD908" s="148"/>
      <c r="AE908" s="148"/>
      <c r="AF908" s="148"/>
      <c r="AG908" s="148" t="s">
        <v>369</v>
      </c>
      <c r="AH908" s="148"/>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ht="22.5" outlineLevel="3" x14ac:dyDescent="0.2">
      <c r="A909" s="155"/>
      <c r="B909" s="156"/>
      <c r="C909" s="274" t="s">
        <v>3850</v>
      </c>
      <c r="D909" s="275"/>
      <c r="E909" s="275"/>
      <c r="F909" s="275"/>
      <c r="G909" s="275"/>
      <c r="H909" s="159"/>
      <c r="I909" s="159"/>
      <c r="J909" s="159"/>
      <c r="K909" s="159"/>
      <c r="L909" s="159"/>
      <c r="M909" s="159"/>
      <c r="N909" s="158"/>
      <c r="O909" s="158"/>
      <c r="P909" s="158"/>
      <c r="Q909" s="158"/>
      <c r="R909" s="159"/>
      <c r="S909" s="159"/>
      <c r="T909" s="159"/>
      <c r="U909" s="159"/>
      <c r="V909" s="159"/>
      <c r="W909" s="159"/>
      <c r="X909" s="159"/>
      <c r="Y909" s="159"/>
      <c r="Z909" s="148"/>
      <c r="AA909" s="148"/>
      <c r="AB909" s="148"/>
      <c r="AC909" s="148"/>
      <c r="AD909" s="148"/>
      <c r="AE909" s="148"/>
      <c r="AF909" s="148"/>
      <c r="AG909" s="148" t="s">
        <v>369</v>
      </c>
      <c r="AH909" s="148"/>
      <c r="AI909" s="148"/>
      <c r="AJ909" s="148"/>
      <c r="AK909" s="148"/>
      <c r="AL909" s="148"/>
      <c r="AM909" s="148"/>
      <c r="AN909" s="148"/>
      <c r="AO909" s="148"/>
      <c r="AP909" s="148"/>
      <c r="AQ909" s="148"/>
      <c r="AR909" s="148"/>
      <c r="AS909" s="148"/>
      <c r="AT909" s="148"/>
      <c r="AU909" s="148"/>
      <c r="AV909" s="148"/>
      <c r="AW909" s="148"/>
      <c r="AX909" s="148"/>
      <c r="AY909" s="148"/>
      <c r="AZ909" s="148"/>
      <c r="BA909" s="184" t="str">
        <f>C909</f>
        <v>Stanovení technických podmínek bez použití předmětného odkazu by nebylo dostatečně přesné nebo srozumitelné. Zadavatel umožňuje nabídnout rovnocenné řešení.</v>
      </c>
      <c r="BB909" s="148"/>
      <c r="BC909" s="148"/>
      <c r="BD909" s="148"/>
      <c r="BE909" s="148"/>
      <c r="BF909" s="148"/>
      <c r="BG909" s="148"/>
      <c r="BH909" s="148"/>
    </row>
    <row r="910" spans="1:60" outlineLevel="1" x14ac:dyDescent="0.2">
      <c r="A910" s="177">
        <v>158</v>
      </c>
      <c r="B910" s="178" t="s">
        <v>3851</v>
      </c>
      <c r="C910" s="193" t="s">
        <v>3852</v>
      </c>
      <c r="D910" s="179" t="s">
        <v>457</v>
      </c>
      <c r="E910" s="180">
        <v>8</v>
      </c>
      <c r="F910" s="181"/>
      <c r="G910" s="182">
        <f>ROUND(E910*F910,2)</f>
        <v>0</v>
      </c>
      <c r="H910" s="181"/>
      <c r="I910" s="182">
        <f>ROUND(E910*H910,2)</f>
        <v>0</v>
      </c>
      <c r="J910" s="181"/>
      <c r="K910" s="182">
        <f>ROUND(E910*J910,2)</f>
        <v>0</v>
      </c>
      <c r="L910" s="182">
        <v>12</v>
      </c>
      <c r="M910" s="182">
        <f>G910*(1+L910/100)</f>
        <v>0</v>
      </c>
      <c r="N910" s="180">
        <v>8.1999999999999998E-4</v>
      </c>
      <c r="O910" s="180">
        <f>ROUND(E910*N910,2)</f>
        <v>0.01</v>
      </c>
      <c r="P910" s="180">
        <v>0</v>
      </c>
      <c r="Q910" s="180">
        <f>ROUND(E910*P910,2)</f>
        <v>0</v>
      </c>
      <c r="R910" s="182"/>
      <c r="S910" s="182" t="s">
        <v>410</v>
      </c>
      <c r="T910" s="183" t="s">
        <v>364</v>
      </c>
      <c r="U910" s="159">
        <v>0</v>
      </c>
      <c r="V910" s="159">
        <f>ROUND(E910*U910,2)</f>
        <v>0</v>
      </c>
      <c r="W910" s="159"/>
      <c r="X910" s="159" t="s">
        <v>567</v>
      </c>
      <c r="Y910" s="159" t="s">
        <v>366</v>
      </c>
      <c r="Z910" s="148"/>
      <c r="AA910" s="148"/>
      <c r="AB910" s="148"/>
      <c r="AC910" s="148"/>
      <c r="AD910" s="148"/>
      <c r="AE910" s="148"/>
      <c r="AF910" s="148"/>
      <c r="AG910" s="148" t="s">
        <v>3163</v>
      </c>
      <c r="AH910" s="148"/>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2" x14ac:dyDescent="0.2">
      <c r="A911" s="155"/>
      <c r="B911" s="156"/>
      <c r="C911" s="283" t="s">
        <v>3149</v>
      </c>
      <c r="D911" s="284"/>
      <c r="E911" s="284"/>
      <c r="F911" s="284"/>
      <c r="G911" s="284"/>
      <c r="H911" s="159"/>
      <c r="I911" s="159"/>
      <c r="J911" s="159"/>
      <c r="K911" s="159"/>
      <c r="L911" s="159"/>
      <c r="M911" s="159"/>
      <c r="N911" s="158"/>
      <c r="O911" s="158"/>
      <c r="P911" s="158"/>
      <c r="Q911" s="158"/>
      <c r="R911" s="159"/>
      <c r="S911" s="159"/>
      <c r="T911" s="159"/>
      <c r="U911" s="159"/>
      <c r="V911" s="159"/>
      <c r="W911" s="159"/>
      <c r="X911" s="159"/>
      <c r="Y911" s="159"/>
      <c r="Z911" s="148"/>
      <c r="AA911" s="148"/>
      <c r="AB911" s="148"/>
      <c r="AC911" s="148"/>
      <c r="AD911" s="148"/>
      <c r="AE911" s="148"/>
      <c r="AF911" s="148"/>
      <c r="AG911" s="148" t="s">
        <v>369</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ht="22.5" outlineLevel="3" x14ac:dyDescent="0.2">
      <c r="A912" s="155"/>
      <c r="B912" s="156"/>
      <c r="C912" s="274" t="s">
        <v>3850</v>
      </c>
      <c r="D912" s="275"/>
      <c r="E912" s="275"/>
      <c r="F912" s="275"/>
      <c r="G912" s="275"/>
      <c r="H912" s="159"/>
      <c r="I912" s="159"/>
      <c r="J912" s="159"/>
      <c r="K912" s="159"/>
      <c r="L912" s="159"/>
      <c r="M912" s="159"/>
      <c r="N912" s="158"/>
      <c r="O912" s="158"/>
      <c r="P912" s="158"/>
      <c r="Q912" s="158"/>
      <c r="R912" s="159"/>
      <c r="S912" s="159"/>
      <c r="T912" s="159"/>
      <c r="U912" s="159"/>
      <c r="V912" s="159"/>
      <c r="W912" s="159"/>
      <c r="X912" s="159"/>
      <c r="Y912" s="159"/>
      <c r="Z912" s="148"/>
      <c r="AA912" s="148"/>
      <c r="AB912" s="148"/>
      <c r="AC912" s="148"/>
      <c r="AD912" s="148"/>
      <c r="AE912" s="148"/>
      <c r="AF912" s="148"/>
      <c r="AG912" s="148" t="s">
        <v>369</v>
      </c>
      <c r="AH912" s="148"/>
      <c r="AI912" s="148"/>
      <c r="AJ912" s="148"/>
      <c r="AK912" s="148"/>
      <c r="AL912" s="148"/>
      <c r="AM912" s="148"/>
      <c r="AN912" s="148"/>
      <c r="AO912" s="148"/>
      <c r="AP912" s="148"/>
      <c r="AQ912" s="148"/>
      <c r="AR912" s="148"/>
      <c r="AS912" s="148"/>
      <c r="AT912" s="148"/>
      <c r="AU912" s="148"/>
      <c r="AV912" s="148"/>
      <c r="AW912" s="148"/>
      <c r="AX912" s="148"/>
      <c r="AY912" s="148"/>
      <c r="AZ912" s="148"/>
      <c r="BA912" s="184" t="str">
        <f>C912</f>
        <v>Stanovení technických podmínek bez použití předmětného odkazu by nebylo dostatečně přesné nebo srozumitelné. Zadavatel umožňuje nabídnout rovnocenné řešení.</v>
      </c>
      <c r="BB912" s="148"/>
      <c r="BC912" s="148"/>
      <c r="BD912" s="148"/>
      <c r="BE912" s="148"/>
      <c r="BF912" s="148"/>
      <c r="BG912" s="148"/>
      <c r="BH912" s="148"/>
    </row>
    <row r="913" spans="1:60" ht="22.5" outlineLevel="1" x14ac:dyDescent="0.2">
      <c r="A913" s="177">
        <v>159</v>
      </c>
      <c r="B913" s="178" t="s">
        <v>3853</v>
      </c>
      <c r="C913" s="193" t="s">
        <v>3854</v>
      </c>
      <c r="D913" s="179" t="s">
        <v>457</v>
      </c>
      <c r="E913" s="180">
        <v>4</v>
      </c>
      <c r="F913" s="181"/>
      <c r="G913" s="182">
        <f>ROUND(E913*F913,2)</f>
        <v>0</v>
      </c>
      <c r="H913" s="181"/>
      <c r="I913" s="182">
        <f>ROUND(E913*H913,2)</f>
        <v>0</v>
      </c>
      <c r="J913" s="181"/>
      <c r="K913" s="182">
        <f>ROUND(E913*J913,2)</f>
        <v>0</v>
      </c>
      <c r="L913" s="182">
        <v>12</v>
      </c>
      <c r="M913" s="182">
        <f>G913*(1+L913/100)</f>
        <v>0</v>
      </c>
      <c r="N913" s="180">
        <v>0</v>
      </c>
      <c r="O913" s="180">
        <f>ROUND(E913*N913,2)</f>
        <v>0</v>
      </c>
      <c r="P913" s="180">
        <v>0</v>
      </c>
      <c r="Q913" s="180">
        <f>ROUND(E913*P913,2)</f>
        <v>0</v>
      </c>
      <c r="R913" s="182"/>
      <c r="S913" s="182" t="s">
        <v>3138</v>
      </c>
      <c r="T913" s="183" t="s">
        <v>3139</v>
      </c>
      <c r="U913" s="159">
        <v>0</v>
      </c>
      <c r="V913" s="159">
        <f>ROUND(E913*U913,2)</f>
        <v>0</v>
      </c>
      <c r="W913" s="159"/>
      <c r="X913" s="159" t="s">
        <v>411</v>
      </c>
      <c r="Y913" s="159" t="s">
        <v>366</v>
      </c>
      <c r="Z913" s="148"/>
      <c r="AA913" s="148"/>
      <c r="AB913" s="148"/>
      <c r="AC913" s="148"/>
      <c r="AD913" s="148"/>
      <c r="AE913" s="148"/>
      <c r="AF913" s="148"/>
      <c r="AG913" s="148" t="s">
        <v>3140</v>
      </c>
      <c r="AH913" s="148"/>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2" x14ac:dyDescent="0.2">
      <c r="A914" s="155"/>
      <c r="B914" s="156"/>
      <c r="C914" s="283" t="s">
        <v>3855</v>
      </c>
      <c r="D914" s="284"/>
      <c r="E914" s="284"/>
      <c r="F914" s="284"/>
      <c r="G914" s="284"/>
      <c r="H914" s="159"/>
      <c r="I914" s="159"/>
      <c r="J914" s="159"/>
      <c r="K914" s="159"/>
      <c r="L914" s="159"/>
      <c r="M914" s="159"/>
      <c r="N914" s="158"/>
      <c r="O914" s="158"/>
      <c r="P914" s="158"/>
      <c r="Q914" s="158"/>
      <c r="R914" s="159"/>
      <c r="S914" s="159"/>
      <c r="T914" s="159"/>
      <c r="U914" s="159"/>
      <c r="V914" s="159"/>
      <c r="W914" s="159"/>
      <c r="X914" s="159"/>
      <c r="Y914" s="159"/>
      <c r="Z914" s="148"/>
      <c r="AA914" s="148"/>
      <c r="AB914" s="148"/>
      <c r="AC914" s="148"/>
      <c r="AD914" s="148"/>
      <c r="AE914" s="148"/>
      <c r="AF914" s="148"/>
      <c r="AG914" s="148" t="s">
        <v>369</v>
      </c>
      <c r="AH914" s="148"/>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ht="22.5" outlineLevel="1" x14ac:dyDescent="0.2">
      <c r="A915" s="185">
        <v>160</v>
      </c>
      <c r="B915" s="186" t="s">
        <v>3856</v>
      </c>
      <c r="C915" s="194" t="s">
        <v>3857</v>
      </c>
      <c r="D915" s="187" t="s">
        <v>457</v>
      </c>
      <c r="E915" s="188">
        <v>4</v>
      </c>
      <c r="F915" s="189"/>
      <c r="G915" s="190">
        <f>ROUND(E915*F915,2)</f>
        <v>0</v>
      </c>
      <c r="H915" s="189"/>
      <c r="I915" s="190">
        <f>ROUND(E915*H915,2)</f>
        <v>0</v>
      </c>
      <c r="J915" s="189"/>
      <c r="K915" s="190">
        <f>ROUND(E915*J915,2)</f>
        <v>0</v>
      </c>
      <c r="L915" s="190">
        <v>12</v>
      </c>
      <c r="M915" s="190">
        <f>G915*(1+L915/100)</f>
        <v>0</v>
      </c>
      <c r="N915" s="188">
        <v>0</v>
      </c>
      <c r="O915" s="188">
        <f>ROUND(E915*N915,2)</f>
        <v>0</v>
      </c>
      <c r="P915" s="188">
        <v>0</v>
      </c>
      <c r="Q915" s="188">
        <f>ROUND(E915*P915,2)</f>
        <v>0</v>
      </c>
      <c r="R915" s="190"/>
      <c r="S915" s="190" t="s">
        <v>410</v>
      </c>
      <c r="T915" s="191" t="s">
        <v>364</v>
      </c>
      <c r="U915" s="159">
        <v>0</v>
      </c>
      <c r="V915" s="159">
        <f>ROUND(E915*U915,2)</f>
        <v>0</v>
      </c>
      <c r="W915" s="159"/>
      <c r="X915" s="159" t="s">
        <v>567</v>
      </c>
      <c r="Y915" s="159" t="s">
        <v>366</v>
      </c>
      <c r="Z915" s="148"/>
      <c r="AA915" s="148"/>
      <c r="AB915" s="148"/>
      <c r="AC915" s="148"/>
      <c r="AD915" s="148"/>
      <c r="AE915" s="148"/>
      <c r="AF915" s="148"/>
      <c r="AG915" s="148" t="s">
        <v>3163</v>
      </c>
      <c r="AH915" s="148"/>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1" x14ac:dyDescent="0.2">
      <c r="A916" s="177">
        <v>161</v>
      </c>
      <c r="B916" s="178" t="s">
        <v>3858</v>
      </c>
      <c r="C916" s="193" t="s">
        <v>3859</v>
      </c>
      <c r="D916" s="179" t="s">
        <v>457</v>
      </c>
      <c r="E916" s="180">
        <v>18</v>
      </c>
      <c r="F916" s="181"/>
      <c r="G916" s="182">
        <f>ROUND(E916*F916,2)</f>
        <v>0</v>
      </c>
      <c r="H916" s="181"/>
      <c r="I916" s="182">
        <f>ROUND(E916*H916,2)</f>
        <v>0</v>
      </c>
      <c r="J916" s="181"/>
      <c r="K916" s="182">
        <f>ROUND(E916*J916,2)</f>
        <v>0</v>
      </c>
      <c r="L916" s="182">
        <v>12</v>
      </c>
      <c r="M916" s="182">
        <f>G916*(1+L916/100)</f>
        <v>0</v>
      </c>
      <c r="N916" s="180">
        <v>0</v>
      </c>
      <c r="O916" s="180">
        <f>ROUND(E916*N916,2)</f>
        <v>0</v>
      </c>
      <c r="P916" s="180">
        <v>0</v>
      </c>
      <c r="Q916" s="180">
        <f>ROUND(E916*P916,2)</f>
        <v>0</v>
      </c>
      <c r="R916" s="182"/>
      <c r="S916" s="182" t="s">
        <v>410</v>
      </c>
      <c r="T916" s="183" t="s">
        <v>364</v>
      </c>
      <c r="U916" s="159">
        <v>0</v>
      </c>
      <c r="V916" s="159">
        <f>ROUND(E916*U916,2)</f>
        <v>0</v>
      </c>
      <c r="W916" s="159"/>
      <c r="X916" s="159" t="s">
        <v>411</v>
      </c>
      <c r="Y916" s="159" t="s">
        <v>366</v>
      </c>
      <c r="Z916" s="148"/>
      <c r="AA916" s="148"/>
      <c r="AB916" s="148"/>
      <c r="AC916" s="148"/>
      <c r="AD916" s="148"/>
      <c r="AE916" s="148"/>
      <c r="AF916" s="148"/>
      <c r="AG916" s="148" t="s">
        <v>3140</v>
      </c>
      <c r="AH916" s="148"/>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2" x14ac:dyDescent="0.2">
      <c r="A917" s="155"/>
      <c r="B917" s="156"/>
      <c r="C917" s="206" t="s">
        <v>3860</v>
      </c>
      <c r="D917" s="198"/>
      <c r="E917" s="199"/>
      <c r="F917" s="159"/>
      <c r="G917" s="159"/>
      <c r="H917" s="159"/>
      <c r="I917" s="159"/>
      <c r="J917" s="159"/>
      <c r="K917" s="159"/>
      <c r="L917" s="159"/>
      <c r="M917" s="159"/>
      <c r="N917" s="158"/>
      <c r="O917" s="158"/>
      <c r="P917" s="158"/>
      <c r="Q917" s="158"/>
      <c r="R917" s="159"/>
      <c r="S917" s="159"/>
      <c r="T917" s="159"/>
      <c r="U917" s="159"/>
      <c r="V917" s="159"/>
      <c r="W917" s="159"/>
      <c r="X917" s="159"/>
      <c r="Y917" s="159"/>
      <c r="Z917" s="148"/>
      <c r="AA917" s="148"/>
      <c r="AB917" s="148"/>
      <c r="AC917" s="148"/>
      <c r="AD917" s="148"/>
      <c r="AE917" s="148"/>
      <c r="AF917" s="148"/>
      <c r="AG917" s="148" t="s">
        <v>481</v>
      </c>
      <c r="AH917" s="148">
        <v>0</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3" x14ac:dyDescent="0.2">
      <c r="A918" s="155"/>
      <c r="B918" s="156"/>
      <c r="C918" s="206" t="s">
        <v>3861</v>
      </c>
      <c r="D918" s="198"/>
      <c r="E918" s="199">
        <v>18</v>
      </c>
      <c r="F918" s="159"/>
      <c r="G918" s="159"/>
      <c r="H918" s="159"/>
      <c r="I918" s="159"/>
      <c r="J918" s="159"/>
      <c r="K918" s="159"/>
      <c r="L918" s="159"/>
      <c r="M918" s="159"/>
      <c r="N918" s="158"/>
      <c r="O918" s="158"/>
      <c r="P918" s="158"/>
      <c r="Q918" s="158"/>
      <c r="R918" s="159"/>
      <c r="S918" s="159"/>
      <c r="T918" s="159"/>
      <c r="U918" s="159"/>
      <c r="V918" s="159"/>
      <c r="W918" s="159"/>
      <c r="X918" s="159"/>
      <c r="Y918" s="159"/>
      <c r="Z918" s="148"/>
      <c r="AA918" s="148"/>
      <c r="AB918" s="148"/>
      <c r="AC918" s="148"/>
      <c r="AD918" s="148"/>
      <c r="AE918" s="148"/>
      <c r="AF918" s="148"/>
      <c r="AG918" s="148" t="s">
        <v>481</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ht="22.5" outlineLevel="1" x14ac:dyDescent="0.2">
      <c r="A919" s="177">
        <v>162</v>
      </c>
      <c r="B919" s="178" t="s">
        <v>3862</v>
      </c>
      <c r="C919" s="193" t="s">
        <v>3863</v>
      </c>
      <c r="D919" s="179" t="s">
        <v>457</v>
      </c>
      <c r="E919" s="180">
        <v>6</v>
      </c>
      <c r="F919" s="181"/>
      <c r="G919" s="182">
        <f>ROUND(E919*F919,2)</f>
        <v>0</v>
      </c>
      <c r="H919" s="181"/>
      <c r="I919" s="182">
        <f>ROUND(E919*H919,2)</f>
        <v>0</v>
      </c>
      <c r="J919" s="181"/>
      <c r="K919" s="182">
        <f>ROUND(E919*J919,2)</f>
        <v>0</v>
      </c>
      <c r="L919" s="182">
        <v>12</v>
      </c>
      <c r="M919" s="182">
        <f>G919*(1+L919/100)</f>
        <v>0</v>
      </c>
      <c r="N919" s="180">
        <v>0</v>
      </c>
      <c r="O919" s="180">
        <f>ROUND(E919*N919,2)</f>
        <v>0</v>
      </c>
      <c r="P919" s="180">
        <v>0</v>
      </c>
      <c r="Q919" s="180">
        <f>ROUND(E919*P919,2)</f>
        <v>0</v>
      </c>
      <c r="R919" s="182"/>
      <c r="S919" s="182" t="s">
        <v>410</v>
      </c>
      <c r="T919" s="183" t="s">
        <v>364</v>
      </c>
      <c r="U919" s="159">
        <v>0</v>
      </c>
      <c r="V919" s="159">
        <f>ROUND(E919*U919,2)</f>
        <v>0</v>
      </c>
      <c r="W919" s="159"/>
      <c r="X919" s="159" t="s">
        <v>567</v>
      </c>
      <c r="Y919" s="159" t="s">
        <v>366</v>
      </c>
      <c r="Z919" s="148"/>
      <c r="AA919" s="148"/>
      <c r="AB919" s="148"/>
      <c r="AC919" s="148"/>
      <c r="AD919" s="148"/>
      <c r="AE919" s="148"/>
      <c r="AF919" s="148"/>
      <c r="AG919" s="148" t="s">
        <v>3163</v>
      </c>
      <c r="AH919" s="148"/>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2" x14ac:dyDescent="0.2">
      <c r="A920" s="155"/>
      <c r="B920" s="156"/>
      <c r="C920" s="283" t="s">
        <v>3149</v>
      </c>
      <c r="D920" s="284"/>
      <c r="E920" s="284"/>
      <c r="F920" s="284"/>
      <c r="G920" s="284"/>
      <c r="H920" s="159"/>
      <c r="I920" s="159"/>
      <c r="J920" s="159"/>
      <c r="K920" s="159"/>
      <c r="L920" s="159"/>
      <c r="M920" s="159"/>
      <c r="N920" s="158"/>
      <c r="O920" s="158"/>
      <c r="P920" s="158"/>
      <c r="Q920" s="158"/>
      <c r="R920" s="159"/>
      <c r="S920" s="159"/>
      <c r="T920" s="159"/>
      <c r="U920" s="159"/>
      <c r="V920" s="159"/>
      <c r="W920" s="159"/>
      <c r="X920" s="159"/>
      <c r="Y920" s="159"/>
      <c r="Z920" s="148"/>
      <c r="AA920" s="148"/>
      <c r="AB920" s="148"/>
      <c r="AC920" s="148"/>
      <c r="AD920" s="148"/>
      <c r="AE920" s="148"/>
      <c r="AF920" s="148"/>
      <c r="AG920" s="148" t="s">
        <v>369</v>
      </c>
      <c r="AH920" s="148"/>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ht="33.75" outlineLevel="3" x14ac:dyDescent="0.2">
      <c r="A921" s="155"/>
      <c r="B921" s="156"/>
      <c r="C921" s="274" t="s">
        <v>3864</v>
      </c>
      <c r="D921" s="275"/>
      <c r="E921" s="275"/>
      <c r="F921" s="275"/>
      <c r="G921" s="275"/>
      <c r="H921" s="159"/>
      <c r="I921" s="159"/>
      <c r="J921" s="159"/>
      <c r="K921" s="159"/>
      <c r="L921" s="159"/>
      <c r="M921" s="159"/>
      <c r="N921" s="158"/>
      <c r="O921" s="158"/>
      <c r="P921" s="158"/>
      <c r="Q921" s="158"/>
      <c r="R921" s="159"/>
      <c r="S921" s="159"/>
      <c r="T921" s="159"/>
      <c r="U921" s="159"/>
      <c r="V921" s="159"/>
      <c r="W921" s="159"/>
      <c r="X921" s="159"/>
      <c r="Y921" s="159"/>
      <c r="Z921" s="148"/>
      <c r="AA921" s="148"/>
      <c r="AB921" s="148"/>
      <c r="AC921" s="148"/>
      <c r="AD921" s="148"/>
      <c r="AE921" s="148"/>
      <c r="AF921" s="148"/>
      <c r="AG921" s="148" t="s">
        <v>369</v>
      </c>
      <c r="AH921" s="148"/>
      <c r="AI921" s="148"/>
      <c r="AJ921" s="148"/>
      <c r="AK921" s="148"/>
      <c r="AL921" s="148"/>
      <c r="AM921" s="148"/>
      <c r="AN921" s="148"/>
      <c r="AO921" s="148"/>
      <c r="AP921" s="148"/>
      <c r="AQ921" s="148"/>
      <c r="AR921" s="148"/>
      <c r="AS921" s="148"/>
      <c r="AT921" s="148"/>
      <c r="AU921" s="148"/>
      <c r="AV921" s="148"/>
      <c r="AW921" s="148"/>
      <c r="AX921" s="148"/>
      <c r="AY921" s="148"/>
      <c r="AZ921" s="148"/>
      <c r="BA921" s="184" t="str">
        <f>C921</f>
        <v>Připojovací prvky pro zakončení vodičů HVI na obou koncích. Pro zajištění oblasti koncovky vně nosné trubky (připojovací prvek pro připojení vodiče na destičku) a připojovací prvek pro připojení na jiné části vnější ochrany před bleskem nebo na uzemňovací soustavu (součástí jsou čtyři smršťovací izolace).</v>
      </c>
      <c r="BB921" s="148"/>
      <c r="BC921" s="148"/>
      <c r="BD921" s="148"/>
      <c r="BE921" s="148"/>
      <c r="BF921" s="148"/>
      <c r="BG921" s="148"/>
      <c r="BH921" s="148"/>
    </row>
    <row r="922" spans="1:60" outlineLevel="2" x14ac:dyDescent="0.2">
      <c r="A922" s="155"/>
      <c r="B922" s="156"/>
      <c r="C922" s="206" t="s">
        <v>3865</v>
      </c>
      <c r="D922" s="198"/>
      <c r="E922" s="199"/>
      <c r="F922" s="159"/>
      <c r="G922" s="159"/>
      <c r="H922" s="159"/>
      <c r="I922" s="159"/>
      <c r="J922" s="159"/>
      <c r="K922" s="159"/>
      <c r="L922" s="159"/>
      <c r="M922" s="159"/>
      <c r="N922" s="158"/>
      <c r="O922" s="158"/>
      <c r="P922" s="158"/>
      <c r="Q922" s="158"/>
      <c r="R922" s="159"/>
      <c r="S922" s="159"/>
      <c r="T922" s="159"/>
      <c r="U922" s="159"/>
      <c r="V922" s="159"/>
      <c r="W922" s="159"/>
      <c r="X922" s="159"/>
      <c r="Y922" s="159"/>
      <c r="Z922" s="148"/>
      <c r="AA922" s="148"/>
      <c r="AB922" s="148"/>
      <c r="AC922" s="148"/>
      <c r="AD922" s="148"/>
      <c r="AE922" s="148"/>
      <c r="AF922" s="148"/>
      <c r="AG922" s="148" t="s">
        <v>481</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3" x14ac:dyDescent="0.2">
      <c r="A923" s="155"/>
      <c r="B923" s="156"/>
      <c r="C923" s="206" t="s">
        <v>3282</v>
      </c>
      <c r="D923" s="198"/>
      <c r="E923" s="199">
        <v>6</v>
      </c>
      <c r="F923" s="159"/>
      <c r="G923" s="159"/>
      <c r="H923" s="159"/>
      <c r="I923" s="159"/>
      <c r="J923" s="159"/>
      <c r="K923" s="159"/>
      <c r="L923" s="159"/>
      <c r="M923" s="159"/>
      <c r="N923" s="158"/>
      <c r="O923" s="158"/>
      <c r="P923" s="158"/>
      <c r="Q923" s="158"/>
      <c r="R923" s="159"/>
      <c r="S923" s="159"/>
      <c r="T923" s="159"/>
      <c r="U923" s="159"/>
      <c r="V923" s="159"/>
      <c r="W923" s="159"/>
      <c r="X923" s="159"/>
      <c r="Y923" s="159"/>
      <c r="Z923" s="148"/>
      <c r="AA923" s="148"/>
      <c r="AB923" s="148"/>
      <c r="AC923" s="148"/>
      <c r="AD923" s="148"/>
      <c r="AE923" s="148"/>
      <c r="AF923" s="148"/>
      <c r="AG923" s="148" t="s">
        <v>481</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ht="22.5" outlineLevel="1" x14ac:dyDescent="0.2">
      <c r="A924" s="177">
        <v>163</v>
      </c>
      <c r="B924" s="178" t="s">
        <v>3866</v>
      </c>
      <c r="C924" s="193" t="s">
        <v>3867</v>
      </c>
      <c r="D924" s="179" t="s">
        <v>457</v>
      </c>
      <c r="E924" s="180">
        <v>6</v>
      </c>
      <c r="F924" s="181"/>
      <c r="G924" s="182">
        <f>ROUND(E924*F924,2)</f>
        <v>0</v>
      </c>
      <c r="H924" s="181"/>
      <c r="I924" s="182">
        <f>ROUND(E924*H924,2)</f>
        <v>0</v>
      </c>
      <c r="J924" s="181"/>
      <c r="K924" s="182">
        <f>ROUND(E924*J924,2)</f>
        <v>0</v>
      </c>
      <c r="L924" s="182">
        <v>12</v>
      </c>
      <c r="M924" s="182">
        <f>G924*(1+L924/100)</f>
        <v>0</v>
      </c>
      <c r="N924" s="180">
        <v>0</v>
      </c>
      <c r="O924" s="180">
        <f>ROUND(E924*N924,2)</f>
        <v>0</v>
      </c>
      <c r="P924" s="180">
        <v>0</v>
      </c>
      <c r="Q924" s="180">
        <f>ROUND(E924*P924,2)</f>
        <v>0</v>
      </c>
      <c r="R924" s="182"/>
      <c r="S924" s="182" t="s">
        <v>410</v>
      </c>
      <c r="T924" s="183" t="s">
        <v>364</v>
      </c>
      <c r="U924" s="159">
        <v>0</v>
      </c>
      <c r="V924" s="159">
        <f>ROUND(E924*U924,2)</f>
        <v>0</v>
      </c>
      <c r="W924" s="159"/>
      <c r="X924" s="159" t="s">
        <v>567</v>
      </c>
      <c r="Y924" s="159" t="s">
        <v>366</v>
      </c>
      <c r="Z924" s="148"/>
      <c r="AA924" s="148"/>
      <c r="AB924" s="148"/>
      <c r="AC924" s="148"/>
      <c r="AD924" s="148"/>
      <c r="AE924" s="148"/>
      <c r="AF924" s="148"/>
      <c r="AG924" s="148" t="s">
        <v>3163</v>
      </c>
      <c r="AH924" s="148"/>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2" x14ac:dyDescent="0.2">
      <c r="A925" s="155"/>
      <c r="B925" s="156"/>
      <c r="C925" s="283" t="s">
        <v>3149</v>
      </c>
      <c r="D925" s="284"/>
      <c r="E925" s="284"/>
      <c r="F925" s="284"/>
      <c r="G925" s="284"/>
      <c r="H925" s="159"/>
      <c r="I925" s="159"/>
      <c r="J925" s="159"/>
      <c r="K925" s="159"/>
      <c r="L925" s="159"/>
      <c r="M925" s="159"/>
      <c r="N925" s="158"/>
      <c r="O925" s="158"/>
      <c r="P925" s="158"/>
      <c r="Q925" s="158"/>
      <c r="R925" s="159"/>
      <c r="S925" s="159"/>
      <c r="T925" s="159"/>
      <c r="U925" s="159"/>
      <c r="V925" s="159"/>
      <c r="W925" s="159"/>
      <c r="X925" s="159"/>
      <c r="Y925" s="159"/>
      <c r="Z925" s="148"/>
      <c r="AA925" s="148"/>
      <c r="AB925" s="148"/>
      <c r="AC925" s="148"/>
      <c r="AD925" s="148"/>
      <c r="AE925" s="148"/>
      <c r="AF925" s="148"/>
      <c r="AG925" s="148" t="s">
        <v>369</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ht="22.5" outlineLevel="3" x14ac:dyDescent="0.2">
      <c r="A926" s="155"/>
      <c r="B926" s="156"/>
      <c r="C926" s="274" t="s">
        <v>3868</v>
      </c>
      <c r="D926" s="275"/>
      <c r="E926" s="275"/>
      <c r="F926" s="275"/>
      <c r="G926" s="275"/>
      <c r="H926" s="159"/>
      <c r="I926" s="159"/>
      <c r="J926" s="159"/>
      <c r="K926" s="159"/>
      <c r="L926" s="159"/>
      <c r="M926" s="159"/>
      <c r="N926" s="158"/>
      <c r="O926" s="158"/>
      <c r="P926" s="158"/>
      <c r="Q926" s="158"/>
      <c r="R926" s="159"/>
      <c r="S926" s="159"/>
      <c r="T926" s="159"/>
      <c r="U926" s="159"/>
      <c r="V926" s="159"/>
      <c r="W926" s="159"/>
      <c r="X926" s="159"/>
      <c r="Y926" s="159"/>
      <c r="Z926" s="148"/>
      <c r="AA926" s="148"/>
      <c r="AB926" s="148"/>
      <c r="AC926" s="148"/>
      <c r="AD926" s="148"/>
      <c r="AE926" s="148"/>
      <c r="AF926" s="148"/>
      <c r="AG926" s="148" t="s">
        <v>369</v>
      </c>
      <c r="AH926" s="148"/>
      <c r="AI926" s="148"/>
      <c r="AJ926" s="148"/>
      <c r="AK926" s="148"/>
      <c r="AL926" s="148"/>
      <c r="AM926" s="148"/>
      <c r="AN926" s="148"/>
      <c r="AO926" s="148"/>
      <c r="AP926" s="148"/>
      <c r="AQ926" s="148"/>
      <c r="AR926" s="148"/>
      <c r="AS926" s="148"/>
      <c r="AT926" s="148"/>
      <c r="AU926" s="148"/>
      <c r="AV926" s="148"/>
      <c r="AW926" s="148"/>
      <c r="AX926" s="148"/>
      <c r="AY926" s="148"/>
      <c r="AZ926" s="148"/>
      <c r="BA926" s="184" t="str">
        <f>C926</f>
        <v>Připojovací prvek pro vodič HVI 23 mm, pro zajištění oblasti koncovky vně nosné trubky (připojovací prvek pro připojení vodiče na destičku, součástí jsou 2 smršťovací izolace).</v>
      </c>
      <c r="BB926" s="148"/>
      <c r="BC926" s="148"/>
      <c r="BD926" s="148"/>
      <c r="BE926" s="148"/>
      <c r="BF926" s="148"/>
      <c r="BG926" s="148"/>
      <c r="BH926" s="148"/>
    </row>
    <row r="927" spans="1:60" outlineLevel="2" x14ac:dyDescent="0.2">
      <c r="A927" s="155"/>
      <c r="B927" s="156"/>
      <c r="C927" s="206" t="s">
        <v>3869</v>
      </c>
      <c r="D927" s="198"/>
      <c r="E927" s="199"/>
      <c r="F927" s="159"/>
      <c r="G927" s="159"/>
      <c r="H927" s="159"/>
      <c r="I927" s="159"/>
      <c r="J927" s="159"/>
      <c r="K927" s="159"/>
      <c r="L927" s="159"/>
      <c r="M927" s="159"/>
      <c r="N927" s="158"/>
      <c r="O927" s="158"/>
      <c r="P927" s="158"/>
      <c r="Q927" s="158"/>
      <c r="R927" s="159"/>
      <c r="S927" s="159"/>
      <c r="T927" s="159"/>
      <c r="U927" s="159"/>
      <c r="V927" s="159"/>
      <c r="W927" s="159"/>
      <c r="X927" s="159"/>
      <c r="Y927" s="159"/>
      <c r="Z927" s="148"/>
      <c r="AA927" s="148"/>
      <c r="AB927" s="148"/>
      <c r="AC927" s="148"/>
      <c r="AD927" s="148"/>
      <c r="AE927" s="148"/>
      <c r="AF927" s="148"/>
      <c r="AG927" s="148" t="s">
        <v>481</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3" x14ac:dyDescent="0.2">
      <c r="A928" s="155"/>
      <c r="B928" s="156"/>
      <c r="C928" s="206" t="s">
        <v>3282</v>
      </c>
      <c r="D928" s="198"/>
      <c r="E928" s="199">
        <v>6</v>
      </c>
      <c r="F928" s="159"/>
      <c r="G928" s="159"/>
      <c r="H928" s="159"/>
      <c r="I928" s="159"/>
      <c r="J928" s="159"/>
      <c r="K928" s="159"/>
      <c r="L928" s="159"/>
      <c r="M928" s="159"/>
      <c r="N928" s="158"/>
      <c r="O928" s="158"/>
      <c r="P928" s="158"/>
      <c r="Q928" s="158"/>
      <c r="R928" s="159"/>
      <c r="S928" s="159"/>
      <c r="T928" s="159"/>
      <c r="U928" s="159"/>
      <c r="V928" s="159"/>
      <c r="W928" s="159"/>
      <c r="X928" s="159"/>
      <c r="Y928" s="159"/>
      <c r="Z928" s="148"/>
      <c r="AA928" s="148"/>
      <c r="AB928" s="148"/>
      <c r="AC928" s="148"/>
      <c r="AD928" s="148"/>
      <c r="AE928" s="148"/>
      <c r="AF928" s="148"/>
      <c r="AG928" s="148" t="s">
        <v>481</v>
      </c>
      <c r="AH928" s="148">
        <v>0</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
      <c r="A929" s="177">
        <v>164</v>
      </c>
      <c r="B929" s="178" t="s">
        <v>3870</v>
      </c>
      <c r="C929" s="193" t="s">
        <v>3871</v>
      </c>
      <c r="D929" s="179" t="s">
        <v>457</v>
      </c>
      <c r="E929" s="180">
        <v>24</v>
      </c>
      <c r="F929" s="181"/>
      <c r="G929" s="182">
        <f>ROUND(E929*F929,2)</f>
        <v>0</v>
      </c>
      <c r="H929" s="181"/>
      <c r="I929" s="182">
        <f>ROUND(E929*H929,2)</f>
        <v>0</v>
      </c>
      <c r="J929" s="181"/>
      <c r="K929" s="182">
        <f>ROUND(E929*J929,2)</f>
        <v>0</v>
      </c>
      <c r="L929" s="182">
        <v>12</v>
      </c>
      <c r="M929" s="182">
        <f>G929*(1+L929/100)</f>
        <v>0</v>
      </c>
      <c r="N929" s="180">
        <v>0</v>
      </c>
      <c r="O929" s="180">
        <f>ROUND(E929*N929,2)</f>
        <v>0</v>
      </c>
      <c r="P929" s="180">
        <v>0</v>
      </c>
      <c r="Q929" s="180">
        <f>ROUND(E929*P929,2)</f>
        <v>0</v>
      </c>
      <c r="R929" s="182"/>
      <c r="S929" s="182" t="s">
        <v>3138</v>
      </c>
      <c r="T929" s="183" t="s">
        <v>3139</v>
      </c>
      <c r="U929" s="159">
        <v>0</v>
      </c>
      <c r="V929" s="159">
        <f>ROUND(E929*U929,2)</f>
        <v>0</v>
      </c>
      <c r="W929" s="159"/>
      <c r="X929" s="159" t="s">
        <v>411</v>
      </c>
      <c r="Y929" s="159" t="s">
        <v>366</v>
      </c>
      <c r="Z929" s="148"/>
      <c r="AA929" s="148"/>
      <c r="AB929" s="148"/>
      <c r="AC929" s="148"/>
      <c r="AD929" s="148"/>
      <c r="AE929" s="148"/>
      <c r="AF929" s="148"/>
      <c r="AG929" s="148" t="s">
        <v>3140</v>
      </c>
      <c r="AH929" s="148"/>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2" x14ac:dyDescent="0.2">
      <c r="A930" s="155"/>
      <c r="B930" s="156"/>
      <c r="C930" s="283" t="s">
        <v>3872</v>
      </c>
      <c r="D930" s="284"/>
      <c r="E930" s="284"/>
      <c r="F930" s="284"/>
      <c r="G930" s="284"/>
      <c r="H930" s="159"/>
      <c r="I930" s="159"/>
      <c r="J930" s="159"/>
      <c r="K930" s="159"/>
      <c r="L930" s="159"/>
      <c r="M930" s="159"/>
      <c r="N930" s="158"/>
      <c r="O930" s="158"/>
      <c r="P930" s="158"/>
      <c r="Q930" s="158"/>
      <c r="R930" s="159"/>
      <c r="S930" s="159"/>
      <c r="T930" s="159"/>
      <c r="U930" s="159"/>
      <c r="V930" s="159"/>
      <c r="W930" s="159"/>
      <c r="X930" s="159"/>
      <c r="Y930" s="159"/>
      <c r="Z930" s="148"/>
      <c r="AA930" s="148"/>
      <c r="AB930" s="148"/>
      <c r="AC930" s="148"/>
      <c r="AD930" s="148"/>
      <c r="AE930" s="148"/>
      <c r="AF930" s="148"/>
      <c r="AG930" s="148" t="s">
        <v>369</v>
      </c>
      <c r="AH930" s="148"/>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3" x14ac:dyDescent="0.2">
      <c r="A931" s="155"/>
      <c r="B931" s="156"/>
      <c r="C931" s="274" t="s">
        <v>3792</v>
      </c>
      <c r="D931" s="275"/>
      <c r="E931" s="275"/>
      <c r="F931" s="275"/>
      <c r="G931" s="275"/>
      <c r="H931" s="159"/>
      <c r="I931" s="159"/>
      <c r="J931" s="159"/>
      <c r="K931" s="159"/>
      <c r="L931" s="159"/>
      <c r="M931" s="159"/>
      <c r="N931" s="158"/>
      <c r="O931" s="158"/>
      <c r="P931" s="158"/>
      <c r="Q931" s="158"/>
      <c r="R931" s="159"/>
      <c r="S931" s="159"/>
      <c r="T931" s="159"/>
      <c r="U931" s="159"/>
      <c r="V931" s="159"/>
      <c r="W931" s="159"/>
      <c r="X931" s="159"/>
      <c r="Y931" s="159"/>
      <c r="Z931" s="148"/>
      <c r="AA931" s="148"/>
      <c r="AB931" s="148"/>
      <c r="AC931" s="148"/>
      <c r="AD931" s="148"/>
      <c r="AE931" s="148"/>
      <c r="AF931" s="148"/>
      <c r="AG931" s="148" t="s">
        <v>369</v>
      </c>
      <c r="AH931" s="148"/>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3" x14ac:dyDescent="0.2">
      <c r="A932" s="155"/>
      <c r="B932" s="156"/>
      <c r="C932" s="274" t="s">
        <v>3793</v>
      </c>
      <c r="D932" s="275"/>
      <c r="E932" s="275"/>
      <c r="F932" s="275"/>
      <c r="G932" s="275"/>
      <c r="H932" s="159"/>
      <c r="I932" s="159"/>
      <c r="J932" s="159"/>
      <c r="K932" s="159"/>
      <c r="L932" s="159"/>
      <c r="M932" s="159"/>
      <c r="N932" s="158"/>
      <c r="O932" s="158"/>
      <c r="P932" s="158"/>
      <c r="Q932" s="158"/>
      <c r="R932" s="159"/>
      <c r="S932" s="159"/>
      <c r="T932" s="159"/>
      <c r="U932" s="159"/>
      <c r="V932" s="159"/>
      <c r="W932" s="159"/>
      <c r="X932" s="159"/>
      <c r="Y932" s="159"/>
      <c r="Z932" s="148"/>
      <c r="AA932" s="148"/>
      <c r="AB932" s="148"/>
      <c r="AC932" s="148"/>
      <c r="AD932" s="148"/>
      <c r="AE932" s="148"/>
      <c r="AF932" s="148"/>
      <c r="AG932" s="148" t="s">
        <v>369</v>
      </c>
      <c r="AH932" s="148"/>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3" x14ac:dyDescent="0.2">
      <c r="A933" s="155"/>
      <c r="B933" s="156"/>
      <c r="C933" s="274" t="s">
        <v>3224</v>
      </c>
      <c r="D933" s="275"/>
      <c r="E933" s="275"/>
      <c r="F933" s="275"/>
      <c r="G933" s="275"/>
      <c r="H933" s="159"/>
      <c r="I933" s="159"/>
      <c r="J933" s="159"/>
      <c r="K933" s="159"/>
      <c r="L933" s="159"/>
      <c r="M933" s="159"/>
      <c r="N933" s="158"/>
      <c r="O933" s="158"/>
      <c r="P933" s="158"/>
      <c r="Q933" s="158"/>
      <c r="R933" s="159"/>
      <c r="S933" s="159"/>
      <c r="T933" s="159"/>
      <c r="U933" s="159"/>
      <c r="V933" s="159"/>
      <c r="W933" s="159"/>
      <c r="X933" s="159"/>
      <c r="Y933" s="159"/>
      <c r="Z933" s="148"/>
      <c r="AA933" s="148"/>
      <c r="AB933" s="148"/>
      <c r="AC933" s="148"/>
      <c r="AD933" s="148"/>
      <c r="AE933" s="148"/>
      <c r="AF933" s="148"/>
      <c r="AG933" s="148" t="s">
        <v>369</v>
      </c>
      <c r="AH933" s="148"/>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2" x14ac:dyDescent="0.2">
      <c r="A934" s="155"/>
      <c r="B934" s="156"/>
      <c r="C934" s="206" t="s">
        <v>3795</v>
      </c>
      <c r="D934" s="198"/>
      <c r="E934" s="199"/>
      <c r="F934" s="159"/>
      <c r="G934" s="159"/>
      <c r="H934" s="159"/>
      <c r="I934" s="159"/>
      <c r="J934" s="159"/>
      <c r="K934" s="159"/>
      <c r="L934" s="159"/>
      <c r="M934" s="159"/>
      <c r="N934" s="158"/>
      <c r="O934" s="158"/>
      <c r="P934" s="158"/>
      <c r="Q934" s="158"/>
      <c r="R934" s="159"/>
      <c r="S934" s="159"/>
      <c r="T934" s="159"/>
      <c r="U934" s="159"/>
      <c r="V934" s="159"/>
      <c r="W934" s="159"/>
      <c r="X934" s="159"/>
      <c r="Y934" s="159"/>
      <c r="Z934" s="148"/>
      <c r="AA934" s="148"/>
      <c r="AB934" s="148"/>
      <c r="AC934" s="148"/>
      <c r="AD934" s="148"/>
      <c r="AE934" s="148"/>
      <c r="AF934" s="148"/>
      <c r="AG934" s="148" t="s">
        <v>481</v>
      </c>
      <c r="AH934" s="148">
        <v>0</v>
      </c>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3" x14ac:dyDescent="0.2">
      <c r="A935" s="155"/>
      <c r="B935" s="156"/>
      <c r="C935" s="206" t="s">
        <v>3873</v>
      </c>
      <c r="D935" s="198"/>
      <c r="E935" s="199">
        <v>24</v>
      </c>
      <c r="F935" s="159"/>
      <c r="G935" s="159"/>
      <c r="H935" s="159"/>
      <c r="I935" s="159"/>
      <c r="J935" s="159"/>
      <c r="K935" s="159"/>
      <c r="L935" s="159"/>
      <c r="M935" s="159"/>
      <c r="N935" s="158"/>
      <c r="O935" s="158"/>
      <c r="P935" s="158"/>
      <c r="Q935" s="158"/>
      <c r="R935" s="159"/>
      <c r="S935" s="159"/>
      <c r="T935" s="159"/>
      <c r="U935" s="159"/>
      <c r="V935" s="159"/>
      <c r="W935" s="159"/>
      <c r="X935" s="159"/>
      <c r="Y935" s="159"/>
      <c r="Z935" s="148"/>
      <c r="AA935" s="148"/>
      <c r="AB935" s="148"/>
      <c r="AC935" s="148"/>
      <c r="AD935" s="148"/>
      <c r="AE935" s="148"/>
      <c r="AF935" s="148"/>
      <c r="AG935" s="148" t="s">
        <v>481</v>
      </c>
      <c r="AH935" s="148">
        <v>0</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x14ac:dyDescent="0.2">
      <c r="A936" s="177">
        <v>165</v>
      </c>
      <c r="B936" s="178" t="s">
        <v>3874</v>
      </c>
      <c r="C936" s="193" t="s">
        <v>3875</v>
      </c>
      <c r="D936" s="179" t="s">
        <v>457</v>
      </c>
      <c r="E936" s="180">
        <v>24</v>
      </c>
      <c r="F936" s="181"/>
      <c r="G936" s="182">
        <f>ROUND(E936*F936,2)</f>
        <v>0</v>
      </c>
      <c r="H936" s="181"/>
      <c r="I936" s="182">
        <f>ROUND(E936*H936,2)</f>
        <v>0</v>
      </c>
      <c r="J936" s="181"/>
      <c r="K936" s="182">
        <f>ROUND(E936*J936,2)</f>
        <v>0</v>
      </c>
      <c r="L936" s="182">
        <v>12</v>
      </c>
      <c r="M936" s="182">
        <f>G936*(1+L936/100)</f>
        <v>0</v>
      </c>
      <c r="N936" s="180">
        <v>2.0000000000000001E-4</v>
      </c>
      <c r="O936" s="180">
        <f>ROUND(E936*N936,2)</f>
        <v>0</v>
      </c>
      <c r="P936" s="180">
        <v>0</v>
      </c>
      <c r="Q936" s="180">
        <f>ROUND(E936*P936,2)</f>
        <v>0</v>
      </c>
      <c r="R936" s="182"/>
      <c r="S936" s="182" t="s">
        <v>410</v>
      </c>
      <c r="T936" s="183" t="s">
        <v>364</v>
      </c>
      <c r="U936" s="159">
        <v>0</v>
      </c>
      <c r="V936" s="159">
        <f>ROUND(E936*U936,2)</f>
        <v>0</v>
      </c>
      <c r="W936" s="159"/>
      <c r="X936" s="159" t="s">
        <v>567</v>
      </c>
      <c r="Y936" s="159" t="s">
        <v>366</v>
      </c>
      <c r="Z936" s="148"/>
      <c r="AA936" s="148"/>
      <c r="AB936" s="148"/>
      <c r="AC936" s="148"/>
      <c r="AD936" s="148"/>
      <c r="AE936" s="148"/>
      <c r="AF936" s="148"/>
      <c r="AG936" s="148" t="s">
        <v>3163</v>
      </c>
      <c r="AH936" s="148"/>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2" x14ac:dyDescent="0.2">
      <c r="A937" s="155"/>
      <c r="B937" s="156"/>
      <c r="C937" s="206" t="s">
        <v>3876</v>
      </c>
      <c r="D937" s="198"/>
      <c r="E937" s="199"/>
      <c r="F937" s="159"/>
      <c r="G937" s="159"/>
      <c r="H937" s="159"/>
      <c r="I937" s="159"/>
      <c r="J937" s="159"/>
      <c r="K937" s="159"/>
      <c r="L937" s="159"/>
      <c r="M937" s="159"/>
      <c r="N937" s="158"/>
      <c r="O937" s="158"/>
      <c r="P937" s="158"/>
      <c r="Q937" s="158"/>
      <c r="R937" s="159"/>
      <c r="S937" s="159"/>
      <c r="T937" s="159"/>
      <c r="U937" s="159"/>
      <c r="V937" s="159"/>
      <c r="W937" s="159"/>
      <c r="X937" s="159"/>
      <c r="Y937" s="159"/>
      <c r="Z937" s="148"/>
      <c r="AA937" s="148"/>
      <c r="AB937" s="148"/>
      <c r="AC937" s="148"/>
      <c r="AD937" s="148"/>
      <c r="AE937" s="148"/>
      <c r="AF937" s="148"/>
      <c r="AG937" s="148" t="s">
        <v>481</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3" x14ac:dyDescent="0.2">
      <c r="A938" s="155"/>
      <c r="B938" s="156"/>
      <c r="C938" s="206" t="s">
        <v>3873</v>
      </c>
      <c r="D938" s="198"/>
      <c r="E938" s="199">
        <v>24</v>
      </c>
      <c r="F938" s="159"/>
      <c r="G938" s="159"/>
      <c r="H938" s="159"/>
      <c r="I938" s="159"/>
      <c r="J938" s="159"/>
      <c r="K938" s="159"/>
      <c r="L938" s="159"/>
      <c r="M938" s="159"/>
      <c r="N938" s="158"/>
      <c r="O938" s="158"/>
      <c r="P938" s="158"/>
      <c r="Q938" s="158"/>
      <c r="R938" s="159"/>
      <c r="S938" s="159"/>
      <c r="T938" s="159"/>
      <c r="U938" s="159"/>
      <c r="V938" s="159"/>
      <c r="W938" s="159"/>
      <c r="X938" s="159"/>
      <c r="Y938" s="159"/>
      <c r="Z938" s="148"/>
      <c r="AA938" s="148"/>
      <c r="AB938" s="148"/>
      <c r="AC938" s="148"/>
      <c r="AD938" s="148"/>
      <c r="AE938" s="148"/>
      <c r="AF938" s="148"/>
      <c r="AG938" s="148" t="s">
        <v>481</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1" x14ac:dyDescent="0.2">
      <c r="A939" s="177">
        <v>166</v>
      </c>
      <c r="B939" s="178" t="s">
        <v>3758</v>
      </c>
      <c r="C939" s="193" t="s">
        <v>3759</v>
      </c>
      <c r="D939" s="179" t="s">
        <v>457</v>
      </c>
      <c r="E939" s="180">
        <v>26</v>
      </c>
      <c r="F939" s="181"/>
      <c r="G939" s="182">
        <f>ROUND(E939*F939,2)</f>
        <v>0</v>
      </c>
      <c r="H939" s="181"/>
      <c r="I939" s="182">
        <f>ROUND(E939*H939,2)</f>
        <v>0</v>
      </c>
      <c r="J939" s="181"/>
      <c r="K939" s="182">
        <f>ROUND(E939*J939,2)</f>
        <v>0</v>
      </c>
      <c r="L939" s="182">
        <v>12</v>
      </c>
      <c r="M939" s="182">
        <f>G939*(1+L939/100)</f>
        <v>0</v>
      </c>
      <c r="N939" s="180">
        <v>0</v>
      </c>
      <c r="O939" s="180">
        <f>ROUND(E939*N939,2)</f>
        <v>0</v>
      </c>
      <c r="P939" s="180">
        <v>0</v>
      </c>
      <c r="Q939" s="180">
        <f>ROUND(E939*P939,2)</f>
        <v>0</v>
      </c>
      <c r="R939" s="182"/>
      <c r="S939" s="182" t="s">
        <v>3138</v>
      </c>
      <c r="T939" s="183" t="s">
        <v>3139</v>
      </c>
      <c r="U939" s="159">
        <v>0</v>
      </c>
      <c r="V939" s="159">
        <f>ROUND(E939*U939,2)</f>
        <v>0</v>
      </c>
      <c r="W939" s="159"/>
      <c r="X939" s="159" t="s">
        <v>411</v>
      </c>
      <c r="Y939" s="159" t="s">
        <v>366</v>
      </c>
      <c r="Z939" s="148"/>
      <c r="AA939" s="148"/>
      <c r="AB939" s="148"/>
      <c r="AC939" s="148"/>
      <c r="AD939" s="148"/>
      <c r="AE939" s="148"/>
      <c r="AF939" s="148"/>
      <c r="AG939" s="148" t="s">
        <v>3140</v>
      </c>
      <c r="AH939" s="148"/>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2" x14ac:dyDescent="0.2">
      <c r="A940" s="155"/>
      <c r="B940" s="156"/>
      <c r="C940" s="283" t="s">
        <v>3760</v>
      </c>
      <c r="D940" s="284"/>
      <c r="E940" s="284"/>
      <c r="F940" s="284"/>
      <c r="G940" s="284"/>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369</v>
      </c>
      <c r="AH940" s="148"/>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1" x14ac:dyDescent="0.2">
      <c r="A941" s="177">
        <v>167</v>
      </c>
      <c r="B941" s="178" t="s">
        <v>3877</v>
      </c>
      <c r="C941" s="193" t="s">
        <v>3878</v>
      </c>
      <c r="D941" s="179" t="s">
        <v>457</v>
      </c>
      <c r="E941" s="180">
        <v>16</v>
      </c>
      <c r="F941" s="181"/>
      <c r="G941" s="182">
        <f>ROUND(E941*F941,2)</f>
        <v>0</v>
      </c>
      <c r="H941" s="181"/>
      <c r="I941" s="182">
        <f>ROUND(E941*H941,2)</f>
        <v>0</v>
      </c>
      <c r="J941" s="181"/>
      <c r="K941" s="182">
        <f>ROUND(E941*J941,2)</f>
        <v>0</v>
      </c>
      <c r="L941" s="182">
        <v>12</v>
      </c>
      <c r="M941" s="182">
        <f>G941*(1+L941/100)</f>
        <v>0</v>
      </c>
      <c r="N941" s="180">
        <v>8.0000000000000007E-5</v>
      </c>
      <c r="O941" s="180">
        <f>ROUND(E941*N941,2)</f>
        <v>0</v>
      </c>
      <c r="P941" s="180">
        <v>0</v>
      </c>
      <c r="Q941" s="180">
        <f>ROUND(E941*P941,2)</f>
        <v>0</v>
      </c>
      <c r="R941" s="182"/>
      <c r="S941" s="182" t="s">
        <v>410</v>
      </c>
      <c r="T941" s="183" t="s">
        <v>364</v>
      </c>
      <c r="U941" s="159">
        <v>0</v>
      </c>
      <c r="V941" s="159">
        <f>ROUND(E941*U941,2)</f>
        <v>0</v>
      </c>
      <c r="W941" s="159"/>
      <c r="X941" s="159" t="s">
        <v>567</v>
      </c>
      <c r="Y941" s="159" t="s">
        <v>366</v>
      </c>
      <c r="Z941" s="148"/>
      <c r="AA941" s="148"/>
      <c r="AB941" s="148"/>
      <c r="AC941" s="148"/>
      <c r="AD941" s="148"/>
      <c r="AE941" s="148"/>
      <c r="AF941" s="148"/>
      <c r="AG941" s="148" t="s">
        <v>3163</v>
      </c>
      <c r="AH941" s="148"/>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2" x14ac:dyDescent="0.2">
      <c r="A942" s="155"/>
      <c r="B942" s="156"/>
      <c r="C942" s="206" t="s">
        <v>3833</v>
      </c>
      <c r="D942" s="198"/>
      <c r="E942" s="199"/>
      <c r="F942" s="159"/>
      <c r="G942" s="159"/>
      <c r="H942" s="159"/>
      <c r="I942" s="159"/>
      <c r="J942" s="159"/>
      <c r="K942" s="159"/>
      <c r="L942" s="159"/>
      <c r="M942" s="159"/>
      <c r="N942" s="158"/>
      <c r="O942" s="158"/>
      <c r="P942" s="158"/>
      <c r="Q942" s="158"/>
      <c r="R942" s="159"/>
      <c r="S942" s="159"/>
      <c r="T942" s="159"/>
      <c r="U942" s="159"/>
      <c r="V942" s="159"/>
      <c r="W942" s="159"/>
      <c r="X942" s="159"/>
      <c r="Y942" s="159"/>
      <c r="Z942" s="148"/>
      <c r="AA942" s="148"/>
      <c r="AB942" s="148"/>
      <c r="AC942" s="148"/>
      <c r="AD942" s="148"/>
      <c r="AE942" s="148"/>
      <c r="AF942" s="148"/>
      <c r="AG942" s="148" t="s">
        <v>481</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3" x14ac:dyDescent="0.2">
      <c r="A943" s="155"/>
      <c r="B943" s="156"/>
      <c r="C943" s="206" t="s">
        <v>3769</v>
      </c>
      <c r="D943" s="198"/>
      <c r="E943" s="199">
        <v>16</v>
      </c>
      <c r="F943" s="159"/>
      <c r="G943" s="159"/>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481</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1" x14ac:dyDescent="0.2">
      <c r="A944" s="177">
        <v>168</v>
      </c>
      <c r="B944" s="178" t="s">
        <v>3879</v>
      </c>
      <c r="C944" s="193" t="s">
        <v>3880</v>
      </c>
      <c r="D944" s="179" t="s">
        <v>457</v>
      </c>
      <c r="E944" s="180">
        <v>10</v>
      </c>
      <c r="F944" s="181"/>
      <c r="G944" s="182">
        <f>ROUND(E944*F944,2)</f>
        <v>0</v>
      </c>
      <c r="H944" s="181"/>
      <c r="I944" s="182">
        <f>ROUND(E944*H944,2)</f>
        <v>0</v>
      </c>
      <c r="J944" s="181"/>
      <c r="K944" s="182">
        <f>ROUND(E944*J944,2)</f>
        <v>0</v>
      </c>
      <c r="L944" s="182">
        <v>12</v>
      </c>
      <c r="M944" s="182">
        <f>G944*(1+L944/100)</f>
        <v>0</v>
      </c>
      <c r="N944" s="180">
        <v>2.2000000000000001E-4</v>
      </c>
      <c r="O944" s="180">
        <f>ROUND(E944*N944,2)</f>
        <v>0</v>
      </c>
      <c r="P944" s="180">
        <v>0</v>
      </c>
      <c r="Q944" s="180">
        <f>ROUND(E944*P944,2)</f>
        <v>0</v>
      </c>
      <c r="R944" s="182"/>
      <c r="S944" s="182" t="s">
        <v>3138</v>
      </c>
      <c r="T944" s="183" t="s">
        <v>3139</v>
      </c>
      <c r="U944" s="159">
        <v>0</v>
      </c>
      <c r="V944" s="159">
        <f>ROUND(E944*U944,2)</f>
        <v>0</v>
      </c>
      <c r="W944" s="159"/>
      <c r="X944" s="159" t="s">
        <v>567</v>
      </c>
      <c r="Y944" s="159" t="s">
        <v>366</v>
      </c>
      <c r="Z944" s="148"/>
      <c r="AA944" s="148"/>
      <c r="AB944" s="148"/>
      <c r="AC944" s="148"/>
      <c r="AD944" s="148"/>
      <c r="AE944" s="148"/>
      <c r="AF944" s="148"/>
      <c r="AG944" s="148" t="s">
        <v>3163</v>
      </c>
      <c r="AH944" s="148"/>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2" x14ac:dyDescent="0.2">
      <c r="A945" s="155"/>
      <c r="B945" s="156"/>
      <c r="C945" s="206" t="s">
        <v>3881</v>
      </c>
      <c r="D945" s="198"/>
      <c r="E945" s="199"/>
      <c r="F945" s="159"/>
      <c r="G945" s="159"/>
      <c r="H945" s="159"/>
      <c r="I945" s="159"/>
      <c r="J945" s="159"/>
      <c r="K945" s="159"/>
      <c r="L945" s="159"/>
      <c r="M945" s="159"/>
      <c r="N945" s="158"/>
      <c r="O945" s="158"/>
      <c r="P945" s="158"/>
      <c r="Q945" s="158"/>
      <c r="R945" s="159"/>
      <c r="S945" s="159"/>
      <c r="T945" s="159"/>
      <c r="U945" s="159"/>
      <c r="V945" s="159"/>
      <c r="W945" s="159"/>
      <c r="X945" s="159"/>
      <c r="Y945" s="159"/>
      <c r="Z945" s="148"/>
      <c r="AA945" s="148"/>
      <c r="AB945" s="148"/>
      <c r="AC945" s="148"/>
      <c r="AD945" s="148"/>
      <c r="AE945" s="148"/>
      <c r="AF945" s="148"/>
      <c r="AG945" s="148" t="s">
        <v>481</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3" x14ac:dyDescent="0.2">
      <c r="A946" s="155"/>
      <c r="B946" s="156"/>
      <c r="C946" s="206" t="s">
        <v>3560</v>
      </c>
      <c r="D946" s="198"/>
      <c r="E946" s="199">
        <v>10</v>
      </c>
      <c r="F946" s="159"/>
      <c r="G946" s="159"/>
      <c r="H946" s="159"/>
      <c r="I946" s="159"/>
      <c r="J946" s="159"/>
      <c r="K946" s="159"/>
      <c r="L946" s="159"/>
      <c r="M946" s="159"/>
      <c r="N946" s="158"/>
      <c r="O946" s="158"/>
      <c r="P946" s="158"/>
      <c r="Q946" s="158"/>
      <c r="R946" s="159"/>
      <c r="S946" s="159"/>
      <c r="T946" s="159"/>
      <c r="U946" s="159"/>
      <c r="V946" s="159"/>
      <c r="W946" s="159"/>
      <c r="X946" s="159"/>
      <c r="Y946" s="159"/>
      <c r="Z946" s="148"/>
      <c r="AA946" s="148"/>
      <c r="AB946" s="148"/>
      <c r="AC946" s="148"/>
      <c r="AD946" s="148"/>
      <c r="AE946" s="148"/>
      <c r="AF946" s="148"/>
      <c r="AG946" s="148" t="s">
        <v>481</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
      <c r="A947" s="177">
        <v>169</v>
      </c>
      <c r="B947" s="178" t="s">
        <v>3882</v>
      </c>
      <c r="C947" s="193" t="s">
        <v>3883</v>
      </c>
      <c r="D947" s="179" t="s">
        <v>457</v>
      </c>
      <c r="E947" s="180">
        <v>6</v>
      </c>
      <c r="F947" s="181"/>
      <c r="G947" s="182">
        <f>ROUND(E947*F947,2)</f>
        <v>0</v>
      </c>
      <c r="H947" s="181"/>
      <c r="I947" s="182">
        <f>ROUND(E947*H947,2)</f>
        <v>0</v>
      </c>
      <c r="J947" s="181"/>
      <c r="K947" s="182">
        <f>ROUND(E947*J947,2)</f>
        <v>0</v>
      </c>
      <c r="L947" s="182">
        <v>12</v>
      </c>
      <c r="M947" s="182">
        <f>G947*(1+L947/100)</f>
        <v>0</v>
      </c>
      <c r="N947" s="180">
        <v>0</v>
      </c>
      <c r="O947" s="180">
        <f>ROUND(E947*N947,2)</f>
        <v>0</v>
      </c>
      <c r="P947" s="180">
        <v>0</v>
      </c>
      <c r="Q947" s="180">
        <f>ROUND(E947*P947,2)</f>
        <v>0</v>
      </c>
      <c r="R947" s="182"/>
      <c r="S947" s="182" t="s">
        <v>3138</v>
      </c>
      <c r="T947" s="183" t="s">
        <v>3139</v>
      </c>
      <c r="U947" s="159">
        <v>0</v>
      </c>
      <c r="V947" s="159">
        <f>ROUND(E947*U947,2)</f>
        <v>0</v>
      </c>
      <c r="W947" s="159"/>
      <c r="X947" s="159" t="s">
        <v>411</v>
      </c>
      <c r="Y947" s="159" t="s">
        <v>366</v>
      </c>
      <c r="Z947" s="148"/>
      <c r="AA947" s="148"/>
      <c r="AB947" s="148"/>
      <c r="AC947" s="148"/>
      <c r="AD947" s="148"/>
      <c r="AE947" s="148"/>
      <c r="AF947" s="148"/>
      <c r="AG947" s="148" t="s">
        <v>3140</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2" x14ac:dyDescent="0.2">
      <c r="A948" s="155"/>
      <c r="B948" s="156"/>
      <c r="C948" s="283" t="s">
        <v>3884</v>
      </c>
      <c r="D948" s="284"/>
      <c r="E948" s="284"/>
      <c r="F948" s="284"/>
      <c r="G948" s="284"/>
      <c r="H948" s="159"/>
      <c r="I948" s="159"/>
      <c r="J948" s="159"/>
      <c r="K948" s="159"/>
      <c r="L948" s="159"/>
      <c r="M948" s="159"/>
      <c r="N948" s="158"/>
      <c r="O948" s="158"/>
      <c r="P948" s="158"/>
      <c r="Q948" s="158"/>
      <c r="R948" s="159"/>
      <c r="S948" s="159"/>
      <c r="T948" s="159"/>
      <c r="U948" s="159"/>
      <c r="V948" s="159"/>
      <c r="W948" s="159"/>
      <c r="X948" s="159"/>
      <c r="Y948" s="159"/>
      <c r="Z948" s="148"/>
      <c r="AA948" s="148"/>
      <c r="AB948" s="148"/>
      <c r="AC948" s="148"/>
      <c r="AD948" s="148"/>
      <c r="AE948" s="148"/>
      <c r="AF948" s="148"/>
      <c r="AG948" s="148" t="s">
        <v>369</v>
      </c>
      <c r="AH948" s="148"/>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ht="22.5" outlineLevel="1" x14ac:dyDescent="0.2">
      <c r="A949" s="185">
        <v>170</v>
      </c>
      <c r="B949" s="186" t="s">
        <v>3885</v>
      </c>
      <c r="C949" s="194" t="s">
        <v>3886</v>
      </c>
      <c r="D949" s="187" t="s">
        <v>457</v>
      </c>
      <c r="E949" s="188">
        <v>6</v>
      </c>
      <c r="F949" s="189"/>
      <c r="G949" s="190">
        <f>ROUND(E949*F949,2)</f>
        <v>0</v>
      </c>
      <c r="H949" s="189"/>
      <c r="I949" s="190">
        <f>ROUND(E949*H949,2)</f>
        <v>0</v>
      </c>
      <c r="J949" s="189"/>
      <c r="K949" s="190">
        <f>ROUND(E949*J949,2)</f>
        <v>0</v>
      </c>
      <c r="L949" s="190">
        <v>12</v>
      </c>
      <c r="M949" s="190">
        <f>G949*(1+L949/100)</f>
        <v>0</v>
      </c>
      <c r="N949" s="188">
        <v>0</v>
      </c>
      <c r="O949" s="188">
        <f>ROUND(E949*N949,2)</f>
        <v>0</v>
      </c>
      <c r="P949" s="188">
        <v>0</v>
      </c>
      <c r="Q949" s="188">
        <f>ROUND(E949*P949,2)</f>
        <v>0</v>
      </c>
      <c r="R949" s="190"/>
      <c r="S949" s="190" t="s">
        <v>410</v>
      </c>
      <c r="T949" s="191" t="s">
        <v>364</v>
      </c>
      <c r="U949" s="159">
        <v>0</v>
      </c>
      <c r="V949" s="159">
        <f>ROUND(E949*U949,2)</f>
        <v>0</v>
      </c>
      <c r="W949" s="159"/>
      <c r="X949" s="159" t="s">
        <v>567</v>
      </c>
      <c r="Y949" s="159" t="s">
        <v>366</v>
      </c>
      <c r="Z949" s="148"/>
      <c r="AA949" s="148"/>
      <c r="AB949" s="148"/>
      <c r="AC949" s="148"/>
      <c r="AD949" s="148"/>
      <c r="AE949" s="148"/>
      <c r="AF949" s="148"/>
      <c r="AG949" s="148" t="s">
        <v>3163</v>
      </c>
      <c r="AH949" s="148"/>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1" x14ac:dyDescent="0.2">
      <c r="A950" s="185">
        <v>171</v>
      </c>
      <c r="B950" s="186" t="s">
        <v>3887</v>
      </c>
      <c r="C950" s="194" t="s">
        <v>3888</v>
      </c>
      <c r="D950" s="187" t="s">
        <v>3301</v>
      </c>
      <c r="E950" s="188">
        <v>1</v>
      </c>
      <c r="F950" s="189"/>
      <c r="G950" s="190">
        <f>ROUND(E950*F950,2)</f>
        <v>0</v>
      </c>
      <c r="H950" s="189"/>
      <c r="I950" s="190">
        <f>ROUND(E950*H950,2)</f>
        <v>0</v>
      </c>
      <c r="J950" s="189"/>
      <c r="K950" s="190">
        <f>ROUND(E950*J950,2)</f>
        <v>0</v>
      </c>
      <c r="L950" s="190">
        <v>12</v>
      </c>
      <c r="M950" s="190">
        <f>G950*(1+L950/100)</f>
        <v>0</v>
      </c>
      <c r="N950" s="188">
        <v>0</v>
      </c>
      <c r="O950" s="188">
        <f>ROUND(E950*N950,2)</f>
        <v>0</v>
      </c>
      <c r="P950" s="188">
        <v>0</v>
      </c>
      <c r="Q950" s="188">
        <f>ROUND(E950*P950,2)</f>
        <v>0</v>
      </c>
      <c r="R950" s="190"/>
      <c r="S950" s="190" t="s">
        <v>410</v>
      </c>
      <c r="T950" s="191" t="s">
        <v>364</v>
      </c>
      <c r="U950" s="159">
        <v>0</v>
      </c>
      <c r="V950" s="159">
        <f>ROUND(E950*U950,2)</f>
        <v>0</v>
      </c>
      <c r="W950" s="159"/>
      <c r="X950" s="159" t="s">
        <v>411</v>
      </c>
      <c r="Y950" s="159" t="s">
        <v>366</v>
      </c>
      <c r="Z950" s="148"/>
      <c r="AA950" s="148"/>
      <c r="AB950" s="148"/>
      <c r="AC950" s="148"/>
      <c r="AD950" s="148"/>
      <c r="AE950" s="148"/>
      <c r="AF950" s="148"/>
      <c r="AG950" s="148" t="s">
        <v>3140</v>
      </c>
      <c r="AH950" s="148"/>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x14ac:dyDescent="0.2">
      <c r="A951" s="167" t="s">
        <v>358</v>
      </c>
      <c r="B951" s="168" t="s">
        <v>189</v>
      </c>
      <c r="C951" s="192" t="s">
        <v>190</v>
      </c>
      <c r="D951" s="169"/>
      <c r="E951" s="170"/>
      <c r="F951" s="171"/>
      <c r="G951" s="171">
        <f>SUMIF(AG952:AG1041,"&lt;&gt;NOR",G952:G1041)</f>
        <v>0</v>
      </c>
      <c r="H951" s="171"/>
      <c r="I951" s="171">
        <f>SUM(I952:I1041)</f>
        <v>0</v>
      </c>
      <c r="J951" s="171"/>
      <c r="K951" s="171">
        <f>SUM(K952:K1041)</f>
        <v>0</v>
      </c>
      <c r="L951" s="171"/>
      <c r="M951" s="171">
        <f>SUM(M952:M1041)</f>
        <v>0</v>
      </c>
      <c r="N951" s="170"/>
      <c r="O951" s="170">
        <f>SUM(O952:O1041)</f>
        <v>0</v>
      </c>
      <c r="P951" s="170"/>
      <c r="Q951" s="170">
        <f>SUM(Q952:Q1041)</f>
        <v>3.98</v>
      </c>
      <c r="R951" s="171"/>
      <c r="S951" s="171"/>
      <c r="T951" s="172"/>
      <c r="U951" s="166"/>
      <c r="V951" s="166">
        <f>SUM(V952:V1041)</f>
        <v>0</v>
      </c>
      <c r="W951" s="166"/>
      <c r="X951" s="166"/>
      <c r="Y951" s="166"/>
      <c r="AG951" t="s">
        <v>359</v>
      </c>
    </row>
    <row r="952" spans="1:60" ht="22.5" outlineLevel="1" x14ac:dyDescent="0.2">
      <c r="A952" s="177">
        <v>172</v>
      </c>
      <c r="B952" s="178" t="s">
        <v>3889</v>
      </c>
      <c r="C952" s="193" t="s">
        <v>3890</v>
      </c>
      <c r="D952" s="179" t="s">
        <v>3301</v>
      </c>
      <c r="E952" s="180">
        <v>1</v>
      </c>
      <c r="F952" s="181"/>
      <c r="G952" s="182">
        <f>ROUND(E952*F952,2)</f>
        <v>0</v>
      </c>
      <c r="H952" s="181"/>
      <c r="I952" s="182">
        <f>ROUND(E952*H952,2)</f>
        <v>0</v>
      </c>
      <c r="J952" s="181"/>
      <c r="K952" s="182">
        <f>ROUND(E952*J952,2)</f>
        <v>0</v>
      </c>
      <c r="L952" s="182">
        <v>12</v>
      </c>
      <c r="M952" s="182">
        <f>G952*(1+L952/100)</f>
        <v>0</v>
      </c>
      <c r="N952" s="180">
        <v>0</v>
      </c>
      <c r="O952" s="180">
        <f>ROUND(E952*N952,2)</f>
        <v>0</v>
      </c>
      <c r="P952" s="180">
        <v>0</v>
      </c>
      <c r="Q952" s="180">
        <f>ROUND(E952*P952,2)</f>
        <v>0</v>
      </c>
      <c r="R952" s="182"/>
      <c r="S952" s="182" t="s">
        <v>410</v>
      </c>
      <c r="T952" s="183" t="s">
        <v>364</v>
      </c>
      <c r="U952" s="159">
        <v>0</v>
      </c>
      <c r="V952" s="159">
        <f>ROUND(E952*U952,2)</f>
        <v>0</v>
      </c>
      <c r="W952" s="159"/>
      <c r="X952" s="159" t="s">
        <v>411</v>
      </c>
      <c r="Y952" s="159" t="s">
        <v>366</v>
      </c>
      <c r="Z952" s="148"/>
      <c r="AA952" s="148"/>
      <c r="AB952" s="148"/>
      <c r="AC952" s="148"/>
      <c r="AD952" s="148"/>
      <c r="AE952" s="148"/>
      <c r="AF952" s="148"/>
      <c r="AG952" s="148" t="s">
        <v>3891</v>
      </c>
      <c r="AH952" s="148"/>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2" x14ac:dyDescent="0.2">
      <c r="A953" s="155"/>
      <c r="B953" s="156"/>
      <c r="C953" s="283" t="s">
        <v>3149</v>
      </c>
      <c r="D953" s="284"/>
      <c r="E953" s="284"/>
      <c r="F953" s="284"/>
      <c r="G953" s="284"/>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369</v>
      </c>
      <c r="AH953" s="148"/>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
      <c r="A954" s="155"/>
      <c r="B954" s="156"/>
      <c r="C954" s="274" t="s">
        <v>3892</v>
      </c>
      <c r="D954" s="275"/>
      <c r="E954" s="275"/>
      <c r="F954" s="275"/>
      <c r="G954" s="275"/>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369</v>
      </c>
      <c r="AH954" s="148"/>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ht="22.5" outlineLevel="3" x14ac:dyDescent="0.2">
      <c r="A955" s="155"/>
      <c r="B955" s="156"/>
      <c r="C955" s="274" t="s">
        <v>3893</v>
      </c>
      <c r="D955" s="275"/>
      <c r="E955" s="275"/>
      <c r="F955" s="275"/>
      <c r="G955" s="275"/>
      <c r="H955" s="159"/>
      <c r="I955" s="159"/>
      <c r="J955" s="159"/>
      <c r="K955" s="159"/>
      <c r="L955" s="159"/>
      <c r="M955" s="159"/>
      <c r="N955" s="158"/>
      <c r="O955" s="158"/>
      <c r="P955" s="158"/>
      <c r="Q955" s="158"/>
      <c r="R955" s="159"/>
      <c r="S955" s="159"/>
      <c r="T955" s="159"/>
      <c r="U955" s="159"/>
      <c r="V955" s="159"/>
      <c r="W955" s="159"/>
      <c r="X955" s="159"/>
      <c r="Y955" s="159"/>
      <c r="Z955" s="148"/>
      <c r="AA955" s="148"/>
      <c r="AB955" s="148"/>
      <c r="AC955" s="148"/>
      <c r="AD955" s="148"/>
      <c r="AE955" s="148"/>
      <c r="AF955" s="148"/>
      <c r="AG955" s="148" t="s">
        <v>369</v>
      </c>
      <c r="AH955" s="148"/>
      <c r="AI955" s="148"/>
      <c r="AJ955" s="148"/>
      <c r="AK955" s="148"/>
      <c r="AL955" s="148"/>
      <c r="AM955" s="148"/>
      <c r="AN955" s="148"/>
      <c r="AO955" s="148"/>
      <c r="AP955" s="148"/>
      <c r="AQ955" s="148"/>
      <c r="AR955" s="148"/>
      <c r="AS955" s="148"/>
      <c r="AT955" s="148"/>
      <c r="AU955" s="148"/>
      <c r="AV955" s="148"/>
      <c r="AW955" s="148"/>
      <c r="AX955" s="148"/>
      <c r="AY955" s="148"/>
      <c r="AZ955" s="148"/>
      <c r="BA955" s="184" t="str">
        <f>C955</f>
        <v>a) vysekání nebo vynechání rýh, kapes a prostupů pro rozvody a upevňovací prvky (špalíky, latě, objímky, závěsy, kotvící šrouby vodítek apod.),</v>
      </c>
      <c r="BB955" s="148"/>
      <c r="BC955" s="148"/>
      <c r="BD955" s="148"/>
      <c r="BE955" s="148"/>
      <c r="BF955" s="148"/>
      <c r="BG955" s="148"/>
      <c r="BH955" s="148"/>
    </row>
    <row r="956" spans="1:60" outlineLevel="3" x14ac:dyDescent="0.2">
      <c r="A956" s="155"/>
      <c r="B956" s="156"/>
      <c r="C956" s="274" t="s">
        <v>3894</v>
      </c>
      <c r="D956" s="275"/>
      <c r="E956" s="275"/>
      <c r="F956" s="275"/>
      <c r="G956" s="275"/>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369</v>
      </c>
      <c r="AH956" s="148"/>
      <c r="AI956" s="148"/>
      <c r="AJ956" s="148"/>
      <c r="AK956" s="148"/>
      <c r="AL956" s="148"/>
      <c r="AM956" s="148"/>
      <c r="AN956" s="148"/>
      <c r="AO956" s="148"/>
      <c r="AP956" s="148"/>
      <c r="AQ956" s="148"/>
      <c r="AR956" s="148"/>
      <c r="AS956" s="148"/>
      <c r="AT956" s="148"/>
      <c r="AU956" s="148"/>
      <c r="AV956" s="148"/>
      <c r="AW956" s="148"/>
      <c r="AX956" s="148"/>
      <c r="AY956" s="148"/>
      <c r="AZ956" s="148"/>
      <c r="BA956" s="184" t="str">
        <f>C956</f>
        <v>b) vysekání, vyvrtání nebo vynechání kapes pro konzoly, podpěry, závěsy, pevné body a konstrukce (manipulační plošiny apod.),</v>
      </c>
      <c r="BB956" s="148"/>
      <c r="BC956" s="148"/>
      <c r="BD956" s="148"/>
      <c r="BE956" s="148"/>
      <c r="BF956" s="148"/>
      <c r="BG956" s="148"/>
      <c r="BH956" s="148"/>
    </row>
    <row r="957" spans="1:60" outlineLevel="3" x14ac:dyDescent="0.2">
      <c r="A957" s="155"/>
      <c r="B957" s="156"/>
      <c r="C957" s="274" t="s">
        <v>3895</v>
      </c>
      <c r="D957" s="275"/>
      <c r="E957" s="275"/>
      <c r="F957" s="275"/>
      <c r="G957" s="275"/>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369</v>
      </c>
      <c r="AH957" s="148"/>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3" x14ac:dyDescent="0.2">
      <c r="A958" s="155"/>
      <c r="B958" s="156"/>
      <c r="C958" s="274" t="s">
        <v>3896</v>
      </c>
      <c r="D958" s="275"/>
      <c r="E958" s="275"/>
      <c r="F958" s="275"/>
      <c r="G958" s="275"/>
      <c r="H958" s="159"/>
      <c r="I958" s="159"/>
      <c r="J958" s="159"/>
      <c r="K958" s="159"/>
      <c r="L958" s="159"/>
      <c r="M958" s="159"/>
      <c r="N958" s="158"/>
      <c r="O958" s="158"/>
      <c r="P958" s="158"/>
      <c r="Q958" s="158"/>
      <c r="R958" s="159"/>
      <c r="S958" s="159"/>
      <c r="T958" s="159"/>
      <c r="U958" s="159"/>
      <c r="V958" s="159"/>
      <c r="W958" s="159"/>
      <c r="X958" s="159"/>
      <c r="Y958" s="159"/>
      <c r="Z958" s="148"/>
      <c r="AA958" s="148"/>
      <c r="AB958" s="148"/>
      <c r="AC958" s="148"/>
      <c r="AD958" s="148"/>
      <c r="AE958" s="148"/>
      <c r="AF958" s="148"/>
      <c r="AG958" s="148" t="s">
        <v>369</v>
      </c>
      <c r="AH958" s="148"/>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3" x14ac:dyDescent="0.2">
      <c r="A959" s="155"/>
      <c r="B959" s="156"/>
      <c r="C959" s="274" t="s">
        <v>3897</v>
      </c>
      <c r="D959" s="275"/>
      <c r="E959" s="275"/>
      <c r="F959" s="275"/>
      <c r="G959" s="275"/>
      <c r="H959" s="159"/>
      <c r="I959" s="159"/>
      <c r="J959" s="159"/>
      <c r="K959" s="159"/>
      <c r="L959" s="159"/>
      <c r="M959" s="159"/>
      <c r="N959" s="158"/>
      <c r="O959" s="158"/>
      <c r="P959" s="158"/>
      <c r="Q959" s="158"/>
      <c r="R959" s="159"/>
      <c r="S959" s="159"/>
      <c r="T959" s="159"/>
      <c r="U959" s="159"/>
      <c r="V959" s="159"/>
      <c r="W959" s="159"/>
      <c r="X959" s="159"/>
      <c r="Y959" s="159"/>
      <c r="Z959" s="148"/>
      <c r="AA959" s="148"/>
      <c r="AB959" s="148"/>
      <c r="AC959" s="148"/>
      <c r="AD959" s="148"/>
      <c r="AE959" s="148"/>
      <c r="AF959" s="148"/>
      <c r="AG959" s="148" t="s">
        <v>369</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3" x14ac:dyDescent="0.2">
      <c r="A960" s="155"/>
      <c r="B960" s="156"/>
      <c r="C960" s="274" t="s">
        <v>3898</v>
      </c>
      <c r="D960" s="275"/>
      <c r="E960" s="275"/>
      <c r="F960" s="275"/>
      <c r="G960" s="275"/>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369</v>
      </c>
      <c r="AH960" s="148"/>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3" x14ac:dyDescent="0.2">
      <c r="A961" s="155"/>
      <c r="B961" s="156"/>
      <c r="C961" s="274" t="s">
        <v>3899</v>
      </c>
      <c r="D961" s="275"/>
      <c r="E961" s="275"/>
      <c r="F961" s="275"/>
      <c r="G961" s="275"/>
      <c r="H961" s="159"/>
      <c r="I961" s="159"/>
      <c r="J961" s="159"/>
      <c r="K961" s="159"/>
      <c r="L961" s="159"/>
      <c r="M961" s="159"/>
      <c r="N961" s="158"/>
      <c r="O961" s="158"/>
      <c r="P961" s="158"/>
      <c r="Q961" s="158"/>
      <c r="R961" s="159"/>
      <c r="S961" s="159"/>
      <c r="T961" s="159"/>
      <c r="U961" s="159"/>
      <c r="V961" s="159"/>
      <c r="W961" s="159"/>
      <c r="X961" s="159"/>
      <c r="Y961" s="159"/>
      <c r="Z961" s="148"/>
      <c r="AA961" s="148"/>
      <c r="AB961" s="148"/>
      <c r="AC961" s="148"/>
      <c r="AD961" s="148"/>
      <c r="AE961" s="148"/>
      <c r="AF961" s="148"/>
      <c r="AG961" s="148" t="s">
        <v>369</v>
      </c>
      <c r="AH961" s="148"/>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3" x14ac:dyDescent="0.2">
      <c r="A962" s="155"/>
      <c r="B962" s="156"/>
      <c r="C962" s="274" t="s">
        <v>3900</v>
      </c>
      <c r="D962" s="275"/>
      <c r="E962" s="275"/>
      <c r="F962" s="275"/>
      <c r="G962" s="275"/>
      <c r="H962" s="159"/>
      <c r="I962" s="159"/>
      <c r="J962" s="159"/>
      <c r="K962" s="159"/>
      <c r="L962" s="159"/>
      <c r="M962" s="159"/>
      <c r="N962" s="158"/>
      <c r="O962" s="158"/>
      <c r="P962" s="158"/>
      <c r="Q962" s="158"/>
      <c r="R962" s="159"/>
      <c r="S962" s="159"/>
      <c r="T962" s="159"/>
      <c r="U962" s="159"/>
      <c r="V962" s="159"/>
      <c r="W962" s="159"/>
      <c r="X962" s="159"/>
      <c r="Y962" s="159"/>
      <c r="Z962" s="148"/>
      <c r="AA962" s="148"/>
      <c r="AB962" s="148"/>
      <c r="AC962" s="148"/>
      <c r="AD962" s="148"/>
      <c r="AE962" s="148"/>
      <c r="AF962" s="148"/>
      <c r="AG962" s="148" t="s">
        <v>369</v>
      </c>
      <c r="AH962" s="148"/>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3" x14ac:dyDescent="0.2">
      <c r="A963" s="155"/>
      <c r="B963" s="156"/>
      <c r="C963" s="274" t="s">
        <v>3901</v>
      </c>
      <c r="D963" s="275"/>
      <c r="E963" s="275"/>
      <c r="F963" s="275"/>
      <c r="G963" s="275"/>
      <c r="H963" s="159"/>
      <c r="I963" s="159"/>
      <c r="J963" s="159"/>
      <c r="K963" s="159"/>
      <c r="L963" s="159"/>
      <c r="M963" s="159"/>
      <c r="N963" s="158"/>
      <c r="O963" s="158"/>
      <c r="P963" s="158"/>
      <c r="Q963" s="158"/>
      <c r="R963" s="159"/>
      <c r="S963" s="159"/>
      <c r="T963" s="159"/>
      <c r="U963" s="159"/>
      <c r="V963" s="159"/>
      <c r="W963" s="159"/>
      <c r="X963" s="159"/>
      <c r="Y963" s="159"/>
      <c r="Z963" s="148"/>
      <c r="AA963" s="148"/>
      <c r="AB963" s="148"/>
      <c r="AC963" s="148"/>
      <c r="AD963" s="148"/>
      <c r="AE963" s="148"/>
      <c r="AF963" s="148"/>
      <c r="AG963" s="148" t="s">
        <v>369</v>
      </c>
      <c r="AH963" s="148"/>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3" x14ac:dyDescent="0.2">
      <c r="A964" s="155"/>
      <c r="B964" s="156"/>
      <c r="C964" s="274" t="s">
        <v>3902</v>
      </c>
      <c r="D964" s="275"/>
      <c r="E964" s="275"/>
      <c r="F964" s="275"/>
      <c r="G964" s="275"/>
      <c r="H964" s="159"/>
      <c r="I964" s="159"/>
      <c r="J964" s="159"/>
      <c r="K964" s="159"/>
      <c r="L964" s="159"/>
      <c r="M964" s="159"/>
      <c r="N964" s="158"/>
      <c r="O964" s="158"/>
      <c r="P964" s="158"/>
      <c r="Q964" s="158"/>
      <c r="R964" s="159"/>
      <c r="S964" s="159"/>
      <c r="T964" s="159"/>
      <c r="U964" s="159"/>
      <c r="V964" s="159"/>
      <c r="W964" s="159"/>
      <c r="X964" s="159"/>
      <c r="Y964" s="159"/>
      <c r="Z964" s="148"/>
      <c r="AA964" s="148"/>
      <c r="AB964" s="148"/>
      <c r="AC964" s="148"/>
      <c r="AD964" s="148"/>
      <c r="AE964" s="148"/>
      <c r="AF964" s="148"/>
      <c r="AG964" s="148" t="s">
        <v>369</v>
      </c>
      <c r="AH964" s="148"/>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ht="22.5" outlineLevel="1" x14ac:dyDescent="0.2">
      <c r="A965" s="177">
        <v>173</v>
      </c>
      <c r="B965" s="178" t="s">
        <v>3903</v>
      </c>
      <c r="C965" s="193" t="s">
        <v>3904</v>
      </c>
      <c r="D965" s="179" t="s">
        <v>457</v>
      </c>
      <c r="E965" s="180">
        <v>7</v>
      </c>
      <c r="F965" s="181"/>
      <c r="G965" s="182">
        <f>ROUND(E965*F965,2)</f>
        <v>0</v>
      </c>
      <c r="H965" s="181"/>
      <c r="I965" s="182">
        <f>ROUND(E965*H965,2)</f>
        <v>0</v>
      </c>
      <c r="J965" s="181"/>
      <c r="K965" s="182">
        <f>ROUND(E965*J965,2)</f>
        <v>0</v>
      </c>
      <c r="L965" s="182">
        <v>12</v>
      </c>
      <c r="M965" s="182">
        <f>G965*(1+L965/100)</f>
        <v>0</v>
      </c>
      <c r="N965" s="180">
        <v>0</v>
      </c>
      <c r="O965" s="180">
        <f>ROUND(E965*N965,2)</f>
        <v>0</v>
      </c>
      <c r="P965" s="180">
        <v>0.05</v>
      </c>
      <c r="Q965" s="180">
        <f>ROUND(E965*P965,2)</f>
        <v>0.35</v>
      </c>
      <c r="R965" s="182"/>
      <c r="S965" s="182" t="s">
        <v>3138</v>
      </c>
      <c r="T965" s="183" t="s">
        <v>3139</v>
      </c>
      <c r="U965" s="159">
        <v>0</v>
      </c>
      <c r="V965" s="159">
        <f>ROUND(E965*U965,2)</f>
        <v>0</v>
      </c>
      <c r="W965" s="159"/>
      <c r="X965" s="159" t="s">
        <v>411</v>
      </c>
      <c r="Y965" s="159" t="s">
        <v>366</v>
      </c>
      <c r="Z965" s="148"/>
      <c r="AA965" s="148"/>
      <c r="AB965" s="148"/>
      <c r="AC965" s="148"/>
      <c r="AD965" s="148"/>
      <c r="AE965" s="148"/>
      <c r="AF965" s="148"/>
      <c r="AG965" s="148" t="s">
        <v>3891</v>
      </c>
      <c r="AH965" s="148"/>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2" x14ac:dyDescent="0.2">
      <c r="A966" s="155"/>
      <c r="B966" s="156"/>
      <c r="C966" s="283" t="s">
        <v>3905</v>
      </c>
      <c r="D966" s="284"/>
      <c r="E966" s="284"/>
      <c r="F966" s="284"/>
      <c r="G966" s="284"/>
      <c r="H966" s="159"/>
      <c r="I966" s="159"/>
      <c r="J966" s="159"/>
      <c r="K966" s="159"/>
      <c r="L966" s="159"/>
      <c r="M966" s="159"/>
      <c r="N966" s="158"/>
      <c r="O966" s="158"/>
      <c r="P966" s="158"/>
      <c r="Q966" s="158"/>
      <c r="R966" s="159"/>
      <c r="S966" s="159"/>
      <c r="T966" s="159"/>
      <c r="U966" s="159"/>
      <c r="V966" s="159"/>
      <c r="W966" s="159"/>
      <c r="X966" s="159"/>
      <c r="Y966" s="159"/>
      <c r="Z966" s="148"/>
      <c r="AA966" s="148"/>
      <c r="AB966" s="148"/>
      <c r="AC966" s="148"/>
      <c r="AD966" s="148"/>
      <c r="AE966" s="148"/>
      <c r="AF966" s="148"/>
      <c r="AG966" s="148" t="s">
        <v>369</v>
      </c>
      <c r="AH966" s="148"/>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2" x14ac:dyDescent="0.2">
      <c r="A967" s="155"/>
      <c r="B967" s="156"/>
      <c r="C967" s="206" t="s">
        <v>3906</v>
      </c>
      <c r="D967" s="198"/>
      <c r="E967" s="199"/>
      <c r="F967" s="159"/>
      <c r="G967" s="159"/>
      <c r="H967" s="159"/>
      <c r="I967" s="159"/>
      <c r="J967" s="159"/>
      <c r="K967" s="159"/>
      <c r="L967" s="159"/>
      <c r="M967" s="159"/>
      <c r="N967" s="158"/>
      <c r="O967" s="158"/>
      <c r="P967" s="158"/>
      <c r="Q967" s="158"/>
      <c r="R967" s="159"/>
      <c r="S967" s="159"/>
      <c r="T967" s="159"/>
      <c r="U967" s="159"/>
      <c r="V967" s="159"/>
      <c r="W967" s="159"/>
      <c r="X967" s="159"/>
      <c r="Y967" s="159"/>
      <c r="Z967" s="148"/>
      <c r="AA967" s="148"/>
      <c r="AB967" s="148"/>
      <c r="AC967" s="148"/>
      <c r="AD967" s="148"/>
      <c r="AE967" s="148"/>
      <c r="AF967" s="148"/>
      <c r="AG967" s="148" t="s">
        <v>481</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3" x14ac:dyDescent="0.2">
      <c r="A968" s="155"/>
      <c r="B968" s="156"/>
      <c r="C968" s="206" t="s">
        <v>3355</v>
      </c>
      <c r="D968" s="198"/>
      <c r="E968" s="199">
        <v>7</v>
      </c>
      <c r="F968" s="159"/>
      <c r="G968" s="159"/>
      <c r="H968" s="159"/>
      <c r="I968" s="159"/>
      <c r="J968" s="159"/>
      <c r="K968" s="159"/>
      <c r="L968" s="159"/>
      <c r="M968" s="159"/>
      <c r="N968" s="158"/>
      <c r="O968" s="158"/>
      <c r="P968" s="158"/>
      <c r="Q968" s="158"/>
      <c r="R968" s="159"/>
      <c r="S968" s="159"/>
      <c r="T968" s="159"/>
      <c r="U968" s="159"/>
      <c r="V968" s="159"/>
      <c r="W968" s="159"/>
      <c r="X968" s="159"/>
      <c r="Y968" s="159"/>
      <c r="Z968" s="148"/>
      <c r="AA968" s="148"/>
      <c r="AB968" s="148"/>
      <c r="AC968" s="148"/>
      <c r="AD968" s="148"/>
      <c r="AE968" s="148"/>
      <c r="AF968" s="148"/>
      <c r="AG968" s="148" t="s">
        <v>481</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ht="22.5" outlineLevel="1" x14ac:dyDescent="0.2">
      <c r="A969" s="177">
        <v>174</v>
      </c>
      <c r="B969" s="178" t="s">
        <v>3907</v>
      </c>
      <c r="C969" s="193" t="s">
        <v>3908</v>
      </c>
      <c r="D969" s="179" t="s">
        <v>457</v>
      </c>
      <c r="E969" s="180">
        <v>33</v>
      </c>
      <c r="F969" s="181"/>
      <c r="G969" s="182">
        <f>ROUND(E969*F969,2)</f>
        <v>0</v>
      </c>
      <c r="H969" s="181"/>
      <c r="I969" s="182">
        <f>ROUND(E969*H969,2)</f>
        <v>0</v>
      </c>
      <c r="J969" s="181"/>
      <c r="K969" s="182">
        <f>ROUND(E969*J969,2)</f>
        <v>0</v>
      </c>
      <c r="L969" s="182">
        <v>12</v>
      </c>
      <c r="M969" s="182">
        <f>G969*(1+L969/100)</f>
        <v>0</v>
      </c>
      <c r="N969" s="180">
        <v>0</v>
      </c>
      <c r="O969" s="180">
        <f>ROUND(E969*N969,2)</f>
        <v>0</v>
      </c>
      <c r="P969" s="180">
        <v>5.0000000000000002E-5</v>
      </c>
      <c r="Q969" s="180">
        <f>ROUND(E969*P969,2)</f>
        <v>0</v>
      </c>
      <c r="R969" s="182"/>
      <c r="S969" s="182" t="s">
        <v>3138</v>
      </c>
      <c r="T969" s="183" t="s">
        <v>3139</v>
      </c>
      <c r="U969" s="159">
        <v>0</v>
      </c>
      <c r="V969" s="159">
        <f>ROUND(E969*U969,2)</f>
        <v>0</v>
      </c>
      <c r="W969" s="159"/>
      <c r="X969" s="159" t="s">
        <v>411</v>
      </c>
      <c r="Y969" s="159" t="s">
        <v>366</v>
      </c>
      <c r="Z969" s="148"/>
      <c r="AA969" s="148"/>
      <c r="AB969" s="148"/>
      <c r="AC969" s="148"/>
      <c r="AD969" s="148"/>
      <c r="AE969" s="148"/>
      <c r="AF969" s="148"/>
      <c r="AG969" s="148" t="s">
        <v>3891</v>
      </c>
      <c r="AH969" s="148"/>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2" x14ac:dyDescent="0.2">
      <c r="A970" s="155"/>
      <c r="B970" s="156"/>
      <c r="C970" s="283" t="s">
        <v>3909</v>
      </c>
      <c r="D970" s="284"/>
      <c r="E970" s="284"/>
      <c r="F970" s="284"/>
      <c r="G970" s="284"/>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369</v>
      </c>
      <c r="AH970" s="148"/>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
      <c r="A971" s="155"/>
      <c r="B971" s="156"/>
      <c r="C971" s="274" t="s">
        <v>3523</v>
      </c>
      <c r="D971" s="275"/>
      <c r="E971" s="275"/>
      <c r="F971" s="275"/>
      <c r="G971" s="275"/>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369</v>
      </c>
      <c r="AH971" s="148"/>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3" x14ac:dyDescent="0.2">
      <c r="A972" s="155"/>
      <c r="B972" s="156"/>
      <c r="C972" s="274" t="s">
        <v>3524</v>
      </c>
      <c r="D972" s="275"/>
      <c r="E972" s="275"/>
      <c r="F972" s="275"/>
      <c r="G972" s="275"/>
      <c r="H972" s="159"/>
      <c r="I972" s="159"/>
      <c r="J972" s="159"/>
      <c r="K972" s="159"/>
      <c r="L972" s="159"/>
      <c r="M972" s="159"/>
      <c r="N972" s="158"/>
      <c r="O972" s="158"/>
      <c r="P972" s="158"/>
      <c r="Q972" s="158"/>
      <c r="R972" s="159"/>
      <c r="S972" s="159"/>
      <c r="T972" s="159"/>
      <c r="U972" s="159"/>
      <c r="V972" s="159"/>
      <c r="W972" s="159"/>
      <c r="X972" s="159"/>
      <c r="Y972" s="159"/>
      <c r="Z972" s="148"/>
      <c r="AA972" s="148"/>
      <c r="AB972" s="148"/>
      <c r="AC972" s="148"/>
      <c r="AD972" s="148"/>
      <c r="AE972" s="148"/>
      <c r="AF972" s="148"/>
      <c r="AG972" s="148" t="s">
        <v>369</v>
      </c>
      <c r="AH972" s="148"/>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3" x14ac:dyDescent="0.2">
      <c r="A973" s="155"/>
      <c r="B973" s="156"/>
      <c r="C973" s="274" t="s">
        <v>3525</v>
      </c>
      <c r="D973" s="275"/>
      <c r="E973" s="275"/>
      <c r="F973" s="275"/>
      <c r="G973" s="275"/>
      <c r="H973" s="159"/>
      <c r="I973" s="159"/>
      <c r="J973" s="159"/>
      <c r="K973" s="159"/>
      <c r="L973" s="159"/>
      <c r="M973" s="159"/>
      <c r="N973" s="158"/>
      <c r="O973" s="158"/>
      <c r="P973" s="158"/>
      <c r="Q973" s="158"/>
      <c r="R973" s="159"/>
      <c r="S973" s="159"/>
      <c r="T973" s="159"/>
      <c r="U973" s="159"/>
      <c r="V973" s="159"/>
      <c r="W973" s="159"/>
      <c r="X973" s="159"/>
      <c r="Y973" s="159"/>
      <c r="Z973" s="148"/>
      <c r="AA973" s="148"/>
      <c r="AB973" s="148"/>
      <c r="AC973" s="148"/>
      <c r="AD973" s="148"/>
      <c r="AE973" s="148"/>
      <c r="AF973" s="148"/>
      <c r="AG973" s="148" t="s">
        <v>369</v>
      </c>
      <c r="AH973" s="148"/>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2" x14ac:dyDescent="0.2">
      <c r="A974" s="155"/>
      <c r="B974" s="156"/>
      <c r="C974" s="206" t="s">
        <v>3526</v>
      </c>
      <c r="D974" s="198"/>
      <c r="E974" s="199"/>
      <c r="F974" s="159"/>
      <c r="G974" s="159"/>
      <c r="H974" s="159"/>
      <c r="I974" s="159"/>
      <c r="J974" s="159"/>
      <c r="K974" s="159"/>
      <c r="L974" s="159"/>
      <c r="M974" s="159"/>
      <c r="N974" s="158"/>
      <c r="O974" s="158"/>
      <c r="P974" s="158"/>
      <c r="Q974" s="158"/>
      <c r="R974" s="159"/>
      <c r="S974" s="159"/>
      <c r="T974" s="159"/>
      <c r="U974" s="159"/>
      <c r="V974" s="159"/>
      <c r="W974" s="159"/>
      <c r="X974" s="159"/>
      <c r="Y974" s="159"/>
      <c r="Z974" s="148"/>
      <c r="AA974" s="148"/>
      <c r="AB974" s="148"/>
      <c r="AC974" s="148"/>
      <c r="AD974" s="148"/>
      <c r="AE974" s="148"/>
      <c r="AF974" s="148"/>
      <c r="AG974" s="148" t="s">
        <v>481</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3" x14ac:dyDescent="0.2">
      <c r="A975" s="155"/>
      <c r="B975" s="156"/>
      <c r="C975" s="206" t="s">
        <v>3271</v>
      </c>
      <c r="D975" s="198"/>
      <c r="E975" s="199">
        <v>33</v>
      </c>
      <c r="F975" s="159"/>
      <c r="G975" s="159"/>
      <c r="H975" s="159"/>
      <c r="I975" s="159"/>
      <c r="J975" s="159"/>
      <c r="K975" s="159"/>
      <c r="L975" s="159"/>
      <c r="M975" s="159"/>
      <c r="N975" s="158"/>
      <c r="O975" s="158"/>
      <c r="P975" s="158"/>
      <c r="Q975" s="158"/>
      <c r="R975" s="159"/>
      <c r="S975" s="159"/>
      <c r="T975" s="159"/>
      <c r="U975" s="159"/>
      <c r="V975" s="159"/>
      <c r="W975" s="159"/>
      <c r="X975" s="159"/>
      <c r="Y975" s="159"/>
      <c r="Z975" s="148"/>
      <c r="AA975" s="148"/>
      <c r="AB975" s="148"/>
      <c r="AC975" s="148"/>
      <c r="AD975" s="148"/>
      <c r="AE975" s="148"/>
      <c r="AF975" s="148"/>
      <c r="AG975" s="148" t="s">
        <v>481</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ht="22.5" outlineLevel="1" x14ac:dyDescent="0.2">
      <c r="A976" s="177">
        <v>175</v>
      </c>
      <c r="B976" s="178" t="s">
        <v>3910</v>
      </c>
      <c r="C976" s="193" t="s">
        <v>3911</v>
      </c>
      <c r="D976" s="179" t="s">
        <v>457</v>
      </c>
      <c r="E976" s="180">
        <v>35</v>
      </c>
      <c r="F976" s="181"/>
      <c r="G976" s="182">
        <f>ROUND(E976*F976,2)</f>
        <v>0</v>
      </c>
      <c r="H976" s="181"/>
      <c r="I976" s="182">
        <f>ROUND(E976*H976,2)</f>
        <v>0</v>
      </c>
      <c r="J976" s="181"/>
      <c r="K976" s="182">
        <f>ROUND(E976*J976,2)</f>
        <v>0</v>
      </c>
      <c r="L976" s="182">
        <v>12</v>
      </c>
      <c r="M976" s="182">
        <f>G976*(1+L976/100)</f>
        <v>0</v>
      </c>
      <c r="N976" s="180">
        <v>0</v>
      </c>
      <c r="O976" s="180">
        <f>ROUND(E976*N976,2)</f>
        <v>0</v>
      </c>
      <c r="P976" s="180">
        <v>1.1999999999999999E-3</v>
      </c>
      <c r="Q976" s="180">
        <f>ROUND(E976*P976,2)</f>
        <v>0.04</v>
      </c>
      <c r="R976" s="182"/>
      <c r="S976" s="182" t="s">
        <v>3138</v>
      </c>
      <c r="T976" s="183" t="s">
        <v>3139</v>
      </c>
      <c r="U976" s="159">
        <v>0</v>
      </c>
      <c r="V976" s="159">
        <f>ROUND(E976*U976,2)</f>
        <v>0</v>
      </c>
      <c r="W976" s="159"/>
      <c r="X976" s="159" t="s">
        <v>411</v>
      </c>
      <c r="Y976" s="159" t="s">
        <v>366</v>
      </c>
      <c r="Z976" s="148"/>
      <c r="AA976" s="148"/>
      <c r="AB976" s="148"/>
      <c r="AC976" s="148"/>
      <c r="AD976" s="148"/>
      <c r="AE976" s="148"/>
      <c r="AF976" s="148"/>
      <c r="AG976" s="148" t="s">
        <v>3891</v>
      </c>
      <c r="AH976" s="148"/>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2" x14ac:dyDescent="0.2">
      <c r="A977" s="155"/>
      <c r="B977" s="156"/>
      <c r="C977" s="283" t="s">
        <v>3912</v>
      </c>
      <c r="D977" s="284"/>
      <c r="E977" s="284"/>
      <c r="F977" s="284"/>
      <c r="G977" s="284"/>
      <c r="H977" s="159"/>
      <c r="I977" s="159"/>
      <c r="J977" s="159"/>
      <c r="K977" s="159"/>
      <c r="L977" s="159"/>
      <c r="M977" s="159"/>
      <c r="N977" s="158"/>
      <c r="O977" s="158"/>
      <c r="P977" s="158"/>
      <c r="Q977" s="158"/>
      <c r="R977" s="159"/>
      <c r="S977" s="159"/>
      <c r="T977" s="159"/>
      <c r="U977" s="159"/>
      <c r="V977" s="159"/>
      <c r="W977" s="159"/>
      <c r="X977" s="159"/>
      <c r="Y977" s="159"/>
      <c r="Z977" s="148"/>
      <c r="AA977" s="148"/>
      <c r="AB977" s="148"/>
      <c r="AC977" s="148"/>
      <c r="AD977" s="148"/>
      <c r="AE977" s="148"/>
      <c r="AF977" s="148"/>
      <c r="AG977" s="148" t="s">
        <v>369</v>
      </c>
      <c r="AH977" s="148"/>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3" x14ac:dyDescent="0.2">
      <c r="A978" s="155"/>
      <c r="B978" s="156"/>
      <c r="C978" s="274" t="s">
        <v>3536</v>
      </c>
      <c r="D978" s="275"/>
      <c r="E978" s="275"/>
      <c r="F978" s="275"/>
      <c r="G978" s="275"/>
      <c r="H978" s="159"/>
      <c r="I978" s="159"/>
      <c r="J978" s="159"/>
      <c r="K978" s="159"/>
      <c r="L978" s="159"/>
      <c r="M978" s="159"/>
      <c r="N978" s="158"/>
      <c r="O978" s="158"/>
      <c r="P978" s="158"/>
      <c r="Q978" s="158"/>
      <c r="R978" s="159"/>
      <c r="S978" s="159"/>
      <c r="T978" s="159"/>
      <c r="U978" s="159"/>
      <c r="V978" s="159"/>
      <c r="W978" s="159"/>
      <c r="X978" s="159"/>
      <c r="Y978" s="159"/>
      <c r="Z978" s="148"/>
      <c r="AA978" s="148"/>
      <c r="AB978" s="148"/>
      <c r="AC978" s="148"/>
      <c r="AD978" s="148"/>
      <c r="AE978" s="148"/>
      <c r="AF978" s="148"/>
      <c r="AG978" s="148" t="s">
        <v>369</v>
      </c>
      <c r="AH978" s="148"/>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3" x14ac:dyDescent="0.2">
      <c r="A979" s="155"/>
      <c r="B979" s="156"/>
      <c r="C979" s="274" t="s">
        <v>3537</v>
      </c>
      <c r="D979" s="275"/>
      <c r="E979" s="275"/>
      <c r="F979" s="275"/>
      <c r="G979" s="275"/>
      <c r="H979" s="159"/>
      <c r="I979" s="159"/>
      <c r="J979" s="159"/>
      <c r="K979" s="159"/>
      <c r="L979" s="159"/>
      <c r="M979" s="159"/>
      <c r="N979" s="158"/>
      <c r="O979" s="158"/>
      <c r="P979" s="158"/>
      <c r="Q979" s="158"/>
      <c r="R979" s="159"/>
      <c r="S979" s="159"/>
      <c r="T979" s="159"/>
      <c r="U979" s="159"/>
      <c r="V979" s="159"/>
      <c r="W979" s="159"/>
      <c r="X979" s="159"/>
      <c r="Y979" s="159"/>
      <c r="Z979" s="148"/>
      <c r="AA979" s="148"/>
      <c r="AB979" s="148"/>
      <c r="AC979" s="148"/>
      <c r="AD979" s="148"/>
      <c r="AE979" s="148"/>
      <c r="AF979" s="148"/>
      <c r="AG979" s="148" t="s">
        <v>369</v>
      </c>
      <c r="AH979" s="148"/>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3" x14ac:dyDescent="0.2">
      <c r="A980" s="155"/>
      <c r="B980" s="156"/>
      <c r="C980" s="274" t="s">
        <v>3538</v>
      </c>
      <c r="D980" s="275"/>
      <c r="E980" s="275"/>
      <c r="F980" s="275"/>
      <c r="G980" s="275"/>
      <c r="H980" s="159"/>
      <c r="I980" s="159"/>
      <c r="J980" s="159"/>
      <c r="K980" s="159"/>
      <c r="L980" s="159"/>
      <c r="M980" s="159"/>
      <c r="N980" s="158"/>
      <c r="O980" s="158"/>
      <c r="P980" s="158"/>
      <c r="Q980" s="158"/>
      <c r="R980" s="159"/>
      <c r="S980" s="159"/>
      <c r="T980" s="159"/>
      <c r="U980" s="159"/>
      <c r="V980" s="159"/>
      <c r="W980" s="159"/>
      <c r="X980" s="159"/>
      <c r="Y980" s="159"/>
      <c r="Z980" s="148"/>
      <c r="AA980" s="148"/>
      <c r="AB980" s="148"/>
      <c r="AC980" s="148"/>
      <c r="AD980" s="148"/>
      <c r="AE980" s="148"/>
      <c r="AF980" s="148"/>
      <c r="AG980" s="148" t="s">
        <v>369</v>
      </c>
      <c r="AH980" s="148"/>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3" x14ac:dyDescent="0.2">
      <c r="A981" s="155"/>
      <c r="B981" s="156"/>
      <c r="C981" s="274" t="s">
        <v>772</v>
      </c>
      <c r="D981" s="275"/>
      <c r="E981" s="275"/>
      <c r="F981" s="275"/>
      <c r="G981" s="275"/>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369</v>
      </c>
      <c r="AH981" s="148"/>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2" x14ac:dyDescent="0.2">
      <c r="A982" s="155"/>
      <c r="B982" s="156"/>
      <c r="C982" s="206" t="s">
        <v>3539</v>
      </c>
      <c r="D982" s="198"/>
      <c r="E982" s="199"/>
      <c r="F982" s="159"/>
      <c r="G982" s="159"/>
      <c r="H982" s="159"/>
      <c r="I982" s="159"/>
      <c r="J982" s="159"/>
      <c r="K982" s="159"/>
      <c r="L982" s="159"/>
      <c r="M982" s="159"/>
      <c r="N982" s="158"/>
      <c r="O982" s="158"/>
      <c r="P982" s="158"/>
      <c r="Q982" s="158"/>
      <c r="R982" s="159"/>
      <c r="S982" s="159"/>
      <c r="T982" s="159"/>
      <c r="U982" s="159"/>
      <c r="V982" s="159"/>
      <c r="W982" s="159"/>
      <c r="X982" s="159"/>
      <c r="Y982" s="159"/>
      <c r="Z982" s="148"/>
      <c r="AA982" s="148"/>
      <c r="AB982" s="148"/>
      <c r="AC982" s="148"/>
      <c r="AD982" s="148"/>
      <c r="AE982" s="148"/>
      <c r="AF982" s="148"/>
      <c r="AG982" s="148" t="s">
        <v>481</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3" x14ac:dyDescent="0.2">
      <c r="A983" s="155"/>
      <c r="B983" s="156"/>
      <c r="C983" s="206" t="s">
        <v>3538</v>
      </c>
      <c r="D983" s="198"/>
      <c r="E983" s="199">
        <v>35</v>
      </c>
      <c r="F983" s="159"/>
      <c r="G983" s="159"/>
      <c r="H983" s="159"/>
      <c r="I983" s="159"/>
      <c r="J983" s="159"/>
      <c r="K983" s="159"/>
      <c r="L983" s="159"/>
      <c r="M983" s="159"/>
      <c r="N983" s="158"/>
      <c r="O983" s="158"/>
      <c r="P983" s="158"/>
      <c r="Q983" s="158"/>
      <c r="R983" s="159"/>
      <c r="S983" s="159"/>
      <c r="T983" s="159"/>
      <c r="U983" s="159"/>
      <c r="V983" s="159"/>
      <c r="W983" s="159"/>
      <c r="X983" s="159"/>
      <c r="Y983" s="159"/>
      <c r="Z983" s="148"/>
      <c r="AA983" s="148"/>
      <c r="AB983" s="148"/>
      <c r="AC983" s="148"/>
      <c r="AD983" s="148"/>
      <c r="AE983" s="148"/>
      <c r="AF983" s="148"/>
      <c r="AG983" s="148" t="s">
        <v>481</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ht="22.5" outlineLevel="1" x14ac:dyDescent="0.2">
      <c r="A984" s="177">
        <v>176</v>
      </c>
      <c r="B984" s="178" t="s">
        <v>3913</v>
      </c>
      <c r="C984" s="193" t="s">
        <v>3914</v>
      </c>
      <c r="D984" s="179" t="s">
        <v>549</v>
      </c>
      <c r="E984" s="180">
        <v>83.95</v>
      </c>
      <c r="F984" s="181"/>
      <c r="G984" s="182">
        <f>ROUND(E984*F984,2)</f>
        <v>0</v>
      </c>
      <c r="H984" s="181"/>
      <c r="I984" s="182">
        <f>ROUND(E984*H984,2)</f>
        <v>0</v>
      </c>
      <c r="J984" s="181"/>
      <c r="K984" s="182">
        <f>ROUND(E984*J984,2)</f>
        <v>0</v>
      </c>
      <c r="L984" s="182">
        <v>12</v>
      </c>
      <c r="M984" s="182">
        <f>G984*(1+L984/100)</f>
        <v>0</v>
      </c>
      <c r="N984" s="180">
        <v>0</v>
      </c>
      <c r="O984" s="180">
        <f>ROUND(E984*N984,2)</f>
        <v>0</v>
      </c>
      <c r="P984" s="180">
        <v>5.0000000000000001E-3</v>
      </c>
      <c r="Q984" s="180">
        <f>ROUND(E984*P984,2)</f>
        <v>0.42</v>
      </c>
      <c r="R984" s="182"/>
      <c r="S984" s="182" t="s">
        <v>3138</v>
      </c>
      <c r="T984" s="183" t="s">
        <v>3139</v>
      </c>
      <c r="U984" s="159">
        <v>0</v>
      </c>
      <c r="V984" s="159">
        <f>ROUND(E984*U984,2)</f>
        <v>0</v>
      </c>
      <c r="W984" s="159"/>
      <c r="X984" s="159" t="s">
        <v>411</v>
      </c>
      <c r="Y984" s="159" t="s">
        <v>366</v>
      </c>
      <c r="Z984" s="148"/>
      <c r="AA984" s="148"/>
      <c r="AB984" s="148"/>
      <c r="AC984" s="148"/>
      <c r="AD984" s="148"/>
      <c r="AE984" s="148"/>
      <c r="AF984" s="148"/>
      <c r="AG984" s="148" t="s">
        <v>3891</v>
      </c>
      <c r="AH984" s="148"/>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2" x14ac:dyDescent="0.2">
      <c r="A985" s="155"/>
      <c r="B985" s="156"/>
      <c r="C985" s="283" t="s">
        <v>3915</v>
      </c>
      <c r="D985" s="284"/>
      <c r="E985" s="284"/>
      <c r="F985" s="284"/>
      <c r="G985" s="284"/>
      <c r="H985" s="159"/>
      <c r="I985" s="159"/>
      <c r="J985" s="159"/>
      <c r="K985" s="159"/>
      <c r="L985" s="159"/>
      <c r="M985" s="159"/>
      <c r="N985" s="158"/>
      <c r="O985" s="158"/>
      <c r="P985" s="158"/>
      <c r="Q985" s="158"/>
      <c r="R985" s="159"/>
      <c r="S985" s="159"/>
      <c r="T985" s="159"/>
      <c r="U985" s="159"/>
      <c r="V985" s="159"/>
      <c r="W985" s="159"/>
      <c r="X985" s="159"/>
      <c r="Y985" s="159"/>
      <c r="Z985" s="148"/>
      <c r="AA985" s="148"/>
      <c r="AB985" s="148"/>
      <c r="AC985" s="148"/>
      <c r="AD985" s="148"/>
      <c r="AE985" s="148"/>
      <c r="AF985" s="148"/>
      <c r="AG985" s="148" t="s">
        <v>369</v>
      </c>
      <c r="AH985" s="148"/>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3" x14ac:dyDescent="0.2">
      <c r="A986" s="155"/>
      <c r="B986" s="156"/>
      <c r="C986" s="274" t="s">
        <v>3468</v>
      </c>
      <c r="D986" s="275"/>
      <c r="E986" s="275"/>
      <c r="F986" s="275"/>
      <c r="G986" s="275"/>
      <c r="H986" s="159"/>
      <c r="I986" s="159"/>
      <c r="J986" s="159"/>
      <c r="K986" s="159"/>
      <c r="L986" s="159"/>
      <c r="M986" s="159"/>
      <c r="N986" s="158"/>
      <c r="O986" s="158"/>
      <c r="P986" s="158"/>
      <c r="Q986" s="158"/>
      <c r="R986" s="159"/>
      <c r="S986" s="159"/>
      <c r="T986" s="159"/>
      <c r="U986" s="159"/>
      <c r="V986" s="159"/>
      <c r="W986" s="159"/>
      <c r="X986" s="159"/>
      <c r="Y986" s="159"/>
      <c r="Z986" s="148"/>
      <c r="AA986" s="148"/>
      <c r="AB986" s="148"/>
      <c r="AC986" s="148"/>
      <c r="AD986" s="148"/>
      <c r="AE986" s="148"/>
      <c r="AF986" s="148"/>
      <c r="AG986" s="148" t="s">
        <v>369</v>
      </c>
      <c r="AH986" s="148"/>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3" x14ac:dyDescent="0.2">
      <c r="A987" s="155"/>
      <c r="B987" s="156"/>
      <c r="C987" s="274" t="s">
        <v>3469</v>
      </c>
      <c r="D987" s="275"/>
      <c r="E987" s="275"/>
      <c r="F987" s="275"/>
      <c r="G987" s="275"/>
      <c r="H987" s="159"/>
      <c r="I987" s="159"/>
      <c r="J987" s="159"/>
      <c r="K987" s="159"/>
      <c r="L987" s="159"/>
      <c r="M987" s="159"/>
      <c r="N987" s="158"/>
      <c r="O987" s="158"/>
      <c r="P987" s="158"/>
      <c r="Q987" s="158"/>
      <c r="R987" s="159"/>
      <c r="S987" s="159"/>
      <c r="T987" s="159"/>
      <c r="U987" s="159"/>
      <c r="V987" s="159"/>
      <c r="W987" s="159"/>
      <c r="X987" s="159"/>
      <c r="Y987" s="159"/>
      <c r="Z987" s="148"/>
      <c r="AA987" s="148"/>
      <c r="AB987" s="148"/>
      <c r="AC987" s="148"/>
      <c r="AD987" s="148"/>
      <c r="AE987" s="148"/>
      <c r="AF987" s="148"/>
      <c r="AG987" s="148" t="s">
        <v>369</v>
      </c>
      <c r="AH987" s="148"/>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3" x14ac:dyDescent="0.2">
      <c r="A988" s="155"/>
      <c r="B988" s="156"/>
      <c r="C988" s="274" t="s">
        <v>3470</v>
      </c>
      <c r="D988" s="275"/>
      <c r="E988" s="275"/>
      <c r="F988" s="275"/>
      <c r="G988" s="275"/>
      <c r="H988" s="159"/>
      <c r="I988" s="159"/>
      <c r="J988" s="159"/>
      <c r="K988" s="159"/>
      <c r="L988" s="159"/>
      <c r="M988" s="159"/>
      <c r="N988" s="158"/>
      <c r="O988" s="158"/>
      <c r="P988" s="158"/>
      <c r="Q988" s="158"/>
      <c r="R988" s="159"/>
      <c r="S988" s="159"/>
      <c r="T988" s="159"/>
      <c r="U988" s="159"/>
      <c r="V988" s="159"/>
      <c r="W988" s="159"/>
      <c r="X988" s="159"/>
      <c r="Y988" s="159"/>
      <c r="Z988" s="148"/>
      <c r="AA988" s="148"/>
      <c r="AB988" s="148"/>
      <c r="AC988" s="148"/>
      <c r="AD988" s="148"/>
      <c r="AE988" s="148"/>
      <c r="AF988" s="148"/>
      <c r="AG988" s="148" t="s">
        <v>369</v>
      </c>
      <c r="AH988" s="148"/>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3" x14ac:dyDescent="0.2">
      <c r="A989" s="155"/>
      <c r="B989" s="156"/>
      <c r="C989" s="274" t="s">
        <v>3471</v>
      </c>
      <c r="D989" s="275"/>
      <c r="E989" s="275"/>
      <c r="F989" s="275"/>
      <c r="G989" s="275"/>
      <c r="H989" s="159"/>
      <c r="I989" s="159"/>
      <c r="J989" s="159"/>
      <c r="K989" s="159"/>
      <c r="L989" s="159"/>
      <c r="M989" s="159"/>
      <c r="N989" s="158"/>
      <c r="O989" s="158"/>
      <c r="P989" s="158"/>
      <c r="Q989" s="158"/>
      <c r="R989" s="159"/>
      <c r="S989" s="159"/>
      <c r="T989" s="159"/>
      <c r="U989" s="159"/>
      <c r="V989" s="159"/>
      <c r="W989" s="159"/>
      <c r="X989" s="159"/>
      <c r="Y989" s="159"/>
      <c r="Z989" s="148"/>
      <c r="AA989" s="148"/>
      <c r="AB989" s="148"/>
      <c r="AC989" s="148"/>
      <c r="AD989" s="148"/>
      <c r="AE989" s="148"/>
      <c r="AF989" s="148"/>
      <c r="AG989" s="148" t="s">
        <v>369</v>
      </c>
      <c r="AH989" s="148"/>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3" x14ac:dyDescent="0.2">
      <c r="A990" s="155"/>
      <c r="B990" s="156"/>
      <c r="C990" s="274" t="s">
        <v>3472</v>
      </c>
      <c r="D990" s="275"/>
      <c r="E990" s="275"/>
      <c r="F990" s="275"/>
      <c r="G990" s="275"/>
      <c r="H990" s="159"/>
      <c r="I990" s="159"/>
      <c r="J990" s="159"/>
      <c r="K990" s="159"/>
      <c r="L990" s="159"/>
      <c r="M990" s="159"/>
      <c r="N990" s="158"/>
      <c r="O990" s="158"/>
      <c r="P990" s="158"/>
      <c r="Q990" s="158"/>
      <c r="R990" s="159"/>
      <c r="S990" s="159"/>
      <c r="T990" s="159"/>
      <c r="U990" s="159"/>
      <c r="V990" s="159"/>
      <c r="W990" s="159"/>
      <c r="X990" s="159"/>
      <c r="Y990" s="159"/>
      <c r="Z990" s="148"/>
      <c r="AA990" s="148"/>
      <c r="AB990" s="148"/>
      <c r="AC990" s="148"/>
      <c r="AD990" s="148"/>
      <c r="AE990" s="148"/>
      <c r="AF990" s="148"/>
      <c r="AG990" s="148" t="s">
        <v>369</v>
      </c>
      <c r="AH990" s="148"/>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3" x14ac:dyDescent="0.2">
      <c r="A991" s="155"/>
      <c r="B991" s="156"/>
      <c r="C991" s="274" t="s">
        <v>3473</v>
      </c>
      <c r="D991" s="275"/>
      <c r="E991" s="275"/>
      <c r="F991" s="275"/>
      <c r="G991" s="275"/>
      <c r="H991" s="159"/>
      <c r="I991" s="159"/>
      <c r="J991" s="159"/>
      <c r="K991" s="159"/>
      <c r="L991" s="159"/>
      <c r="M991" s="159"/>
      <c r="N991" s="158"/>
      <c r="O991" s="158"/>
      <c r="P991" s="158"/>
      <c r="Q991" s="158"/>
      <c r="R991" s="159"/>
      <c r="S991" s="159"/>
      <c r="T991" s="159"/>
      <c r="U991" s="159"/>
      <c r="V991" s="159"/>
      <c r="W991" s="159"/>
      <c r="X991" s="159"/>
      <c r="Y991" s="159"/>
      <c r="Z991" s="148"/>
      <c r="AA991" s="148"/>
      <c r="AB991" s="148"/>
      <c r="AC991" s="148"/>
      <c r="AD991" s="148"/>
      <c r="AE991" s="148"/>
      <c r="AF991" s="148"/>
      <c r="AG991" s="148" t="s">
        <v>369</v>
      </c>
      <c r="AH991" s="148"/>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3" x14ac:dyDescent="0.2">
      <c r="A992" s="155"/>
      <c r="B992" s="156"/>
      <c r="C992" s="274" t="s">
        <v>3474</v>
      </c>
      <c r="D992" s="275"/>
      <c r="E992" s="275"/>
      <c r="F992" s="275"/>
      <c r="G992" s="275"/>
      <c r="H992" s="159"/>
      <c r="I992" s="159"/>
      <c r="J992" s="159"/>
      <c r="K992" s="159"/>
      <c r="L992" s="159"/>
      <c r="M992" s="159"/>
      <c r="N992" s="158"/>
      <c r="O992" s="158"/>
      <c r="P992" s="158"/>
      <c r="Q992" s="158"/>
      <c r="R992" s="159"/>
      <c r="S992" s="159"/>
      <c r="T992" s="159"/>
      <c r="U992" s="159"/>
      <c r="V992" s="159"/>
      <c r="W992" s="159"/>
      <c r="X992" s="159"/>
      <c r="Y992" s="159"/>
      <c r="Z992" s="148"/>
      <c r="AA992" s="148"/>
      <c r="AB992" s="148"/>
      <c r="AC992" s="148"/>
      <c r="AD992" s="148"/>
      <c r="AE992" s="148"/>
      <c r="AF992" s="148"/>
      <c r="AG992" s="148" t="s">
        <v>369</v>
      </c>
      <c r="AH992" s="148"/>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3" x14ac:dyDescent="0.2">
      <c r="A993" s="155"/>
      <c r="B993" s="156"/>
      <c r="C993" s="274" t="s">
        <v>3475</v>
      </c>
      <c r="D993" s="275"/>
      <c r="E993" s="275"/>
      <c r="F993" s="275"/>
      <c r="G993" s="275"/>
      <c r="H993" s="159"/>
      <c r="I993" s="159"/>
      <c r="J993" s="159"/>
      <c r="K993" s="159"/>
      <c r="L993" s="159"/>
      <c r="M993" s="159"/>
      <c r="N993" s="158"/>
      <c r="O993" s="158"/>
      <c r="P993" s="158"/>
      <c r="Q993" s="158"/>
      <c r="R993" s="159"/>
      <c r="S993" s="159"/>
      <c r="T993" s="159"/>
      <c r="U993" s="159"/>
      <c r="V993" s="159"/>
      <c r="W993" s="159"/>
      <c r="X993" s="159"/>
      <c r="Y993" s="159"/>
      <c r="Z993" s="148"/>
      <c r="AA993" s="148"/>
      <c r="AB993" s="148"/>
      <c r="AC993" s="148"/>
      <c r="AD993" s="148"/>
      <c r="AE993" s="148"/>
      <c r="AF993" s="148"/>
      <c r="AG993" s="148" t="s">
        <v>369</v>
      </c>
      <c r="AH993" s="148"/>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3" x14ac:dyDescent="0.2">
      <c r="A994" s="155"/>
      <c r="B994" s="156"/>
      <c r="C994" s="274" t="s">
        <v>3476</v>
      </c>
      <c r="D994" s="275"/>
      <c r="E994" s="275"/>
      <c r="F994" s="275"/>
      <c r="G994" s="275"/>
      <c r="H994" s="159"/>
      <c r="I994" s="159"/>
      <c r="J994" s="159"/>
      <c r="K994" s="159"/>
      <c r="L994" s="159"/>
      <c r="M994" s="159"/>
      <c r="N994" s="158"/>
      <c r="O994" s="158"/>
      <c r="P994" s="158"/>
      <c r="Q994" s="158"/>
      <c r="R994" s="159"/>
      <c r="S994" s="159"/>
      <c r="T994" s="159"/>
      <c r="U994" s="159"/>
      <c r="V994" s="159"/>
      <c r="W994" s="159"/>
      <c r="X994" s="159"/>
      <c r="Y994" s="159"/>
      <c r="Z994" s="148"/>
      <c r="AA994" s="148"/>
      <c r="AB994" s="148"/>
      <c r="AC994" s="148"/>
      <c r="AD994" s="148"/>
      <c r="AE994" s="148"/>
      <c r="AF994" s="148"/>
      <c r="AG994" s="148" t="s">
        <v>369</v>
      </c>
      <c r="AH994" s="148"/>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3" x14ac:dyDescent="0.2">
      <c r="A995" s="155"/>
      <c r="B995" s="156"/>
      <c r="C995" s="274" t="s">
        <v>3477</v>
      </c>
      <c r="D995" s="275"/>
      <c r="E995" s="275"/>
      <c r="F995" s="275"/>
      <c r="G995" s="275"/>
      <c r="H995" s="159"/>
      <c r="I995" s="159"/>
      <c r="J995" s="159"/>
      <c r="K995" s="159"/>
      <c r="L995" s="159"/>
      <c r="M995" s="159"/>
      <c r="N995" s="158"/>
      <c r="O995" s="158"/>
      <c r="P995" s="158"/>
      <c r="Q995" s="158"/>
      <c r="R995" s="159"/>
      <c r="S995" s="159"/>
      <c r="T995" s="159"/>
      <c r="U995" s="159"/>
      <c r="V995" s="159"/>
      <c r="W995" s="159"/>
      <c r="X995" s="159"/>
      <c r="Y995" s="159"/>
      <c r="Z995" s="148"/>
      <c r="AA995" s="148"/>
      <c r="AB995" s="148"/>
      <c r="AC995" s="148"/>
      <c r="AD995" s="148"/>
      <c r="AE995" s="148"/>
      <c r="AF995" s="148"/>
      <c r="AG995" s="148" t="s">
        <v>369</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3" x14ac:dyDescent="0.2">
      <c r="A996" s="155"/>
      <c r="B996" s="156"/>
      <c r="C996" s="274" t="s">
        <v>3478</v>
      </c>
      <c r="D996" s="275"/>
      <c r="E996" s="275"/>
      <c r="F996" s="275"/>
      <c r="G996" s="275"/>
      <c r="H996" s="159"/>
      <c r="I996" s="159"/>
      <c r="J996" s="159"/>
      <c r="K996" s="159"/>
      <c r="L996" s="159"/>
      <c r="M996" s="159"/>
      <c r="N996" s="158"/>
      <c r="O996" s="158"/>
      <c r="P996" s="158"/>
      <c r="Q996" s="158"/>
      <c r="R996" s="159"/>
      <c r="S996" s="159"/>
      <c r="T996" s="159"/>
      <c r="U996" s="159"/>
      <c r="V996" s="159"/>
      <c r="W996" s="159"/>
      <c r="X996" s="159"/>
      <c r="Y996" s="159"/>
      <c r="Z996" s="148"/>
      <c r="AA996" s="148"/>
      <c r="AB996" s="148"/>
      <c r="AC996" s="148"/>
      <c r="AD996" s="148"/>
      <c r="AE996" s="148"/>
      <c r="AF996" s="148"/>
      <c r="AG996" s="148" t="s">
        <v>369</v>
      </c>
      <c r="AH996" s="148"/>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3" x14ac:dyDescent="0.2">
      <c r="A997" s="155"/>
      <c r="B997" s="156"/>
      <c r="C997" s="274" t="s">
        <v>3479</v>
      </c>
      <c r="D997" s="275"/>
      <c r="E997" s="275"/>
      <c r="F997" s="275"/>
      <c r="G997" s="275"/>
      <c r="H997" s="159"/>
      <c r="I997" s="159"/>
      <c r="J997" s="159"/>
      <c r="K997" s="159"/>
      <c r="L997" s="159"/>
      <c r="M997" s="159"/>
      <c r="N997" s="158"/>
      <c r="O997" s="158"/>
      <c r="P997" s="158"/>
      <c r="Q997" s="158"/>
      <c r="R997" s="159"/>
      <c r="S997" s="159"/>
      <c r="T997" s="159"/>
      <c r="U997" s="159"/>
      <c r="V997" s="159"/>
      <c r="W997" s="159"/>
      <c r="X997" s="159"/>
      <c r="Y997" s="159"/>
      <c r="Z997" s="148"/>
      <c r="AA997" s="148"/>
      <c r="AB997" s="148"/>
      <c r="AC997" s="148"/>
      <c r="AD997" s="148"/>
      <c r="AE997" s="148"/>
      <c r="AF997" s="148"/>
      <c r="AG997" s="148" t="s">
        <v>369</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3" x14ac:dyDescent="0.2">
      <c r="A998" s="155"/>
      <c r="B998" s="156"/>
      <c r="C998" s="274" t="s">
        <v>3224</v>
      </c>
      <c r="D998" s="275"/>
      <c r="E998" s="275"/>
      <c r="F998" s="275"/>
      <c r="G998" s="275"/>
      <c r="H998" s="159"/>
      <c r="I998" s="159"/>
      <c r="J998" s="159"/>
      <c r="K998" s="159"/>
      <c r="L998" s="159"/>
      <c r="M998" s="159"/>
      <c r="N998" s="158"/>
      <c r="O998" s="158"/>
      <c r="P998" s="158"/>
      <c r="Q998" s="158"/>
      <c r="R998" s="159"/>
      <c r="S998" s="159"/>
      <c r="T998" s="159"/>
      <c r="U998" s="159"/>
      <c r="V998" s="159"/>
      <c r="W998" s="159"/>
      <c r="X998" s="159"/>
      <c r="Y998" s="159"/>
      <c r="Z998" s="148"/>
      <c r="AA998" s="148"/>
      <c r="AB998" s="148"/>
      <c r="AC998" s="148"/>
      <c r="AD998" s="148"/>
      <c r="AE998" s="148"/>
      <c r="AF998" s="148"/>
      <c r="AG998" s="148" t="s">
        <v>369</v>
      </c>
      <c r="AH998" s="148"/>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3" x14ac:dyDescent="0.2">
      <c r="A999" s="155"/>
      <c r="B999" s="156"/>
      <c r="C999" s="274" t="s">
        <v>3306</v>
      </c>
      <c r="D999" s="275"/>
      <c r="E999" s="275"/>
      <c r="F999" s="275"/>
      <c r="G999" s="275"/>
      <c r="H999" s="159"/>
      <c r="I999" s="159"/>
      <c r="J999" s="159"/>
      <c r="K999" s="159"/>
      <c r="L999" s="159"/>
      <c r="M999" s="159"/>
      <c r="N999" s="158"/>
      <c r="O999" s="158"/>
      <c r="P999" s="158"/>
      <c r="Q999" s="158"/>
      <c r="R999" s="159"/>
      <c r="S999" s="159"/>
      <c r="T999" s="159"/>
      <c r="U999" s="159"/>
      <c r="V999" s="159"/>
      <c r="W999" s="159"/>
      <c r="X999" s="159"/>
      <c r="Y999" s="159"/>
      <c r="Z999" s="148"/>
      <c r="AA999" s="148"/>
      <c r="AB999" s="148"/>
      <c r="AC999" s="148"/>
      <c r="AD999" s="148"/>
      <c r="AE999" s="148"/>
      <c r="AF999" s="148"/>
      <c r="AG999" s="148" t="s">
        <v>369</v>
      </c>
      <c r="AH999" s="148"/>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3" x14ac:dyDescent="0.2">
      <c r="A1000" s="155"/>
      <c r="B1000" s="156"/>
      <c r="C1000" s="274" t="s">
        <v>3307</v>
      </c>
      <c r="D1000" s="275"/>
      <c r="E1000" s="275"/>
      <c r="F1000" s="275"/>
      <c r="G1000" s="275"/>
      <c r="H1000" s="159"/>
      <c r="I1000" s="159"/>
      <c r="J1000" s="159"/>
      <c r="K1000" s="159"/>
      <c r="L1000" s="159"/>
      <c r="M1000" s="159"/>
      <c r="N1000" s="158"/>
      <c r="O1000" s="158"/>
      <c r="P1000" s="158"/>
      <c r="Q1000" s="158"/>
      <c r="R1000" s="159"/>
      <c r="S1000" s="159"/>
      <c r="T1000" s="159"/>
      <c r="U1000" s="159"/>
      <c r="V1000" s="159"/>
      <c r="W1000" s="159"/>
      <c r="X1000" s="159"/>
      <c r="Y1000" s="159"/>
      <c r="Z1000" s="148"/>
      <c r="AA1000" s="148"/>
      <c r="AB1000" s="148"/>
      <c r="AC1000" s="148"/>
      <c r="AD1000" s="148"/>
      <c r="AE1000" s="148"/>
      <c r="AF1000" s="148"/>
      <c r="AG1000" s="148" t="s">
        <v>369</v>
      </c>
      <c r="AH1000" s="148"/>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3" x14ac:dyDescent="0.2">
      <c r="A1001" s="155"/>
      <c r="B1001" s="156"/>
      <c r="C1001" s="274" t="s">
        <v>3207</v>
      </c>
      <c r="D1001" s="275"/>
      <c r="E1001" s="275"/>
      <c r="F1001" s="275"/>
      <c r="G1001" s="275"/>
      <c r="H1001" s="159"/>
      <c r="I1001" s="159"/>
      <c r="J1001" s="159"/>
      <c r="K1001" s="159"/>
      <c r="L1001" s="159"/>
      <c r="M1001" s="159"/>
      <c r="N1001" s="158"/>
      <c r="O1001" s="158"/>
      <c r="P1001" s="158"/>
      <c r="Q1001" s="158"/>
      <c r="R1001" s="159"/>
      <c r="S1001" s="159"/>
      <c r="T1001" s="159"/>
      <c r="U1001" s="159"/>
      <c r="V1001" s="159"/>
      <c r="W1001" s="159"/>
      <c r="X1001" s="159"/>
      <c r="Y1001" s="159"/>
      <c r="Z1001" s="148"/>
      <c r="AA1001" s="148"/>
      <c r="AB1001" s="148"/>
      <c r="AC1001" s="148"/>
      <c r="AD1001" s="148"/>
      <c r="AE1001" s="148"/>
      <c r="AF1001" s="148"/>
      <c r="AG1001" s="148" t="s">
        <v>369</v>
      </c>
      <c r="AH1001" s="148"/>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3" x14ac:dyDescent="0.2">
      <c r="A1002" s="155"/>
      <c r="B1002" s="156"/>
      <c r="C1002" s="274" t="s">
        <v>3208</v>
      </c>
      <c r="D1002" s="275"/>
      <c r="E1002" s="275"/>
      <c r="F1002" s="275"/>
      <c r="G1002" s="275"/>
      <c r="H1002" s="159"/>
      <c r="I1002" s="159"/>
      <c r="J1002" s="159"/>
      <c r="K1002" s="159"/>
      <c r="L1002" s="159"/>
      <c r="M1002" s="159"/>
      <c r="N1002" s="158"/>
      <c r="O1002" s="158"/>
      <c r="P1002" s="158"/>
      <c r="Q1002" s="158"/>
      <c r="R1002" s="159"/>
      <c r="S1002" s="159"/>
      <c r="T1002" s="159"/>
      <c r="U1002" s="159"/>
      <c r="V1002" s="159"/>
      <c r="W1002" s="159"/>
      <c r="X1002" s="159"/>
      <c r="Y1002" s="159"/>
      <c r="Z1002" s="148"/>
      <c r="AA1002" s="148"/>
      <c r="AB1002" s="148"/>
      <c r="AC1002" s="148"/>
      <c r="AD1002" s="148"/>
      <c r="AE1002" s="148"/>
      <c r="AF1002" s="148"/>
      <c r="AG1002" s="148" t="s">
        <v>369</v>
      </c>
      <c r="AH1002" s="148"/>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3" x14ac:dyDescent="0.2">
      <c r="A1003" s="155"/>
      <c r="B1003" s="156"/>
      <c r="C1003" s="274" t="s">
        <v>772</v>
      </c>
      <c r="D1003" s="275"/>
      <c r="E1003" s="275"/>
      <c r="F1003" s="275"/>
      <c r="G1003" s="275"/>
      <c r="H1003" s="159"/>
      <c r="I1003" s="159"/>
      <c r="J1003" s="159"/>
      <c r="K1003" s="159"/>
      <c r="L1003" s="159"/>
      <c r="M1003" s="159"/>
      <c r="N1003" s="158"/>
      <c r="O1003" s="158"/>
      <c r="P1003" s="158"/>
      <c r="Q1003" s="158"/>
      <c r="R1003" s="159"/>
      <c r="S1003" s="159"/>
      <c r="T1003" s="159"/>
      <c r="U1003" s="159"/>
      <c r="V1003" s="159"/>
      <c r="W1003" s="159"/>
      <c r="X1003" s="159"/>
      <c r="Y1003" s="159"/>
      <c r="Z1003" s="148"/>
      <c r="AA1003" s="148"/>
      <c r="AB1003" s="148"/>
      <c r="AC1003" s="148"/>
      <c r="AD1003" s="148"/>
      <c r="AE1003" s="148"/>
      <c r="AF1003" s="148"/>
      <c r="AG1003" s="148" t="s">
        <v>369</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3" x14ac:dyDescent="0.2">
      <c r="A1004" s="155"/>
      <c r="B1004" s="156"/>
      <c r="C1004" s="274" t="s">
        <v>3223</v>
      </c>
      <c r="D1004" s="275"/>
      <c r="E1004" s="275"/>
      <c r="F1004" s="275"/>
      <c r="G1004" s="275"/>
      <c r="H1004" s="159"/>
      <c r="I1004" s="159"/>
      <c r="J1004" s="159"/>
      <c r="K1004" s="159"/>
      <c r="L1004" s="159"/>
      <c r="M1004" s="159"/>
      <c r="N1004" s="158"/>
      <c r="O1004" s="158"/>
      <c r="P1004" s="158"/>
      <c r="Q1004" s="158"/>
      <c r="R1004" s="159"/>
      <c r="S1004" s="159"/>
      <c r="T1004" s="159"/>
      <c r="U1004" s="159"/>
      <c r="V1004" s="159"/>
      <c r="W1004" s="159"/>
      <c r="X1004" s="159"/>
      <c r="Y1004" s="159"/>
      <c r="Z1004" s="148"/>
      <c r="AA1004" s="148"/>
      <c r="AB1004" s="148"/>
      <c r="AC1004" s="148"/>
      <c r="AD1004" s="148"/>
      <c r="AE1004" s="148"/>
      <c r="AF1004" s="148"/>
      <c r="AG1004" s="148" t="s">
        <v>369</v>
      </c>
      <c r="AH1004" s="148"/>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3" x14ac:dyDescent="0.2">
      <c r="A1005" s="155"/>
      <c r="B1005" s="156"/>
      <c r="C1005" s="274" t="s">
        <v>181</v>
      </c>
      <c r="D1005" s="275"/>
      <c r="E1005" s="275"/>
      <c r="F1005" s="275"/>
      <c r="G1005" s="275"/>
      <c r="H1005" s="159"/>
      <c r="I1005" s="159"/>
      <c r="J1005" s="159"/>
      <c r="K1005" s="159"/>
      <c r="L1005" s="159"/>
      <c r="M1005" s="159"/>
      <c r="N1005" s="158"/>
      <c r="O1005" s="158"/>
      <c r="P1005" s="158"/>
      <c r="Q1005" s="158"/>
      <c r="R1005" s="159"/>
      <c r="S1005" s="159"/>
      <c r="T1005" s="159"/>
      <c r="U1005" s="159"/>
      <c r="V1005" s="159"/>
      <c r="W1005" s="159"/>
      <c r="X1005" s="159"/>
      <c r="Y1005" s="159"/>
      <c r="Z1005" s="148"/>
      <c r="AA1005" s="148"/>
      <c r="AB1005" s="148"/>
      <c r="AC1005" s="148"/>
      <c r="AD1005" s="148"/>
      <c r="AE1005" s="148"/>
      <c r="AF1005" s="148"/>
      <c r="AG1005" s="148" t="s">
        <v>369</v>
      </c>
      <c r="AH1005" s="148"/>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3" x14ac:dyDescent="0.2">
      <c r="A1006" s="155"/>
      <c r="B1006" s="156"/>
      <c r="C1006" s="274" t="s">
        <v>3224</v>
      </c>
      <c r="D1006" s="275"/>
      <c r="E1006" s="275"/>
      <c r="F1006" s="275"/>
      <c r="G1006" s="275"/>
      <c r="H1006" s="159"/>
      <c r="I1006" s="159"/>
      <c r="J1006" s="159"/>
      <c r="K1006" s="159"/>
      <c r="L1006" s="159"/>
      <c r="M1006" s="159"/>
      <c r="N1006" s="158"/>
      <c r="O1006" s="158"/>
      <c r="P1006" s="158"/>
      <c r="Q1006" s="158"/>
      <c r="R1006" s="159"/>
      <c r="S1006" s="159"/>
      <c r="T1006" s="159"/>
      <c r="U1006" s="159"/>
      <c r="V1006" s="159"/>
      <c r="W1006" s="159"/>
      <c r="X1006" s="159"/>
      <c r="Y1006" s="159"/>
      <c r="Z1006" s="148"/>
      <c r="AA1006" s="148"/>
      <c r="AB1006" s="148"/>
      <c r="AC1006" s="148"/>
      <c r="AD1006" s="148"/>
      <c r="AE1006" s="148"/>
      <c r="AF1006" s="148"/>
      <c r="AG1006" s="148" t="s">
        <v>369</v>
      </c>
      <c r="AH1006" s="148"/>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3" x14ac:dyDescent="0.2">
      <c r="A1007" s="155"/>
      <c r="B1007" s="156"/>
      <c r="C1007" s="274" t="s">
        <v>3243</v>
      </c>
      <c r="D1007" s="275"/>
      <c r="E1007" s="275"/>
      <c r="F1007" s="275"/>
      <c r="G1007" s="275"/>
      <c r="H1007" s="159"/>
      <c r="I1007" s="159"/>
      <c r="J1007" s="159"/>
      <c r="K1007" s="159"/>
      <c r="L1007" s="159"/>
      <c r="M1007" s="159"/>
      <c r="N1007" s="158"/>
      <c r="O1007" s="158"/>
      <c r="P1007" s="158"/>
      <c r="Q1007" s="158"/>
      <c r="R1007" s="159"/>
      <c r="S1007" s="159"/>
      <c r="T1007" s="159"/>
      <c r="U1007" s="159"/>
      <c r="V1007" s="159"/>
      <c r="W1007" s="159"/>
      <c r="X1007" s="159"/>
      <c r="Y1007" s="159"/>
      <c r="Z1007" s="148"/>
      <c r="AA1007" s="148"/>
      <c r="AB1007" s="148"/>
      <c r="AC1007" s="148"/>
      <c r="AD1007" s="148"/>
      <c r="AE1007" s="148"/>
      <c r="AF1007" s="148"/>
      <c r="AG1007" s="148" t="s">
        <v>369</v>
      </c>
      <c r="AH1007" s="148"/>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3" x14ac:dyDescent="0.2">
      <c r="A1008" s="155"/>
      <c r="B1008" s="156"/>
      <c r="C1008" s="274" t="s">
        <v>3244</v>
      </c>
      <c r="D1008" s="275"/>
      <c r="E1008" s="275"/>
      <c r="F1008" s="275"/>
      <c r="G1008" s="275"/>
      <c r="H1008" s="159"/>
      <c r="I1008" s="159"/>
      <c r="J1008" s="159"/>
      <c r="K1008" s="159"/>
      <c r="L1008" s="159"/>
      <c r="M1008" s="159"/>
      <c r="N1008" s="158"/>
      <c r="O1008" s="158"/>
      <c r="P1008" s="158"/>
      <c r="Q1008" s="158"/>
      <c r="R1008" s="159"/>
      <c r="S1008" s="159"/>
      <c r="T1008" s="159"/>
      <c r="U1008" s="159"/>
      <c r="V1008" s="159"/>
      <c r="W1008" s="159"/>
      <c r="X1008" s="159"/>
      <c r="Y1008" s="159"/>
      <c r="Z1008" s="148"/>
      <c r="AA1008" s="148"/>
      <c r="AB1008" s="148"/>
      <c r="AC1008" s="148"/>
      <c r="AD1008" s="148"/>
      <c r="AE1008" s="148"/>
      <c r="AF1008" s="148"/>
      <c r="AG1008" s="148" t="s">
        <v>369</v>
      </c>
      <c r="AH1008" s="148"/>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3" x14ac:dyDescent="0.2">
      <c r="A1009" s="155"/>
      <c r="B1009" s="156"/>
      <c r="C1009" s="274" t="s">
        <v>3257</v>
      </c>
      <c r="D1009" s="275"/>
      <c r="E1009" s="275"/>
      <c r="F1009" s="275"/>
      <c r="G1009" s="275"/>
      <c r="H1009" s="159"/>
      <c r="I1009" s="159"/>
      <c r="J1009" s="159"/>
      <c r="K1009" s="159"/>
      <c r="L1009" s="159"/>
      <c r="M1009" s="159"/>
      <c r="N1009" s="158"/>
      <c r="O1009" s="158"/>
      <c r="P1009" s="158"/>
      <c r="Q1009" s="158"/>
      <c r="R1009" s="159"/>
      <c r="S1009" s="159"/>
      <c r="T1009" s="159"/>
      <c r="U1009" s="159"/>
      <c r="V1009" s="159"/>
      <c r="W1009" s="159"/>
      <c r="X1009" s="159"/>
      <c r="Y1009" s="159"/>
      <c r="Z1009" s="148"/>
      <c r="AA1009" s="148"/>
      <c r="AB1009" s="148"/>
      <c r="AC1009" s="148"/>
      <c r="AD1009" s="148"/>
      <c r="AE1009" s="148"/>
      <c r="AF1009" s="148"/>
      <c r="AG1009" s="148" t="s">
        <v>369</v>
      </c>
      <c r="AH1009" s="148"/>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3" x14ac:dyDescent="0.2">
      <c r="A1010" s="155"/>
      <c r="B1010" s="156"/>
      <c r="C1010" s="274" t="s">
        <v>185</v>
      </c>
      <c r="D1010" s="275"/>
      <c r="E1010" s="275"/>
      <c r="F1010" s="275"/>
      <c r="G1010" s="275"/>
      <c r="H1010" s="159"/>
      <c r="I1010" s="159"/>
      <c r="J1010" s="159"/>
      <c r="K1010" s="159"/>
      <c r="L1010" s="159"/>
      <c r="M1010" s="159"/>
      <c r="N1010" s="158"/>
      <c r="O1010" s="158"/>
      <c r="P1010" s="158"/>
      <c r="Q1010" s="158"/>
      <c r="R1010" s="159"/>
      <c r="S1010" s="159"/>
      <c r="T1010" s="159"/>
      <c r="U1010" s="159"/>
      <c r="V1010" s="159"/>
      <c r="W1010" s="159"/>
      <c r="X1010" s="159"/>
      <c r="Y1010" s="159"/>
      <c r="Z1010" s="148"/>
      <c r="AA1010" s="148"/>
      <c r="AB1010" s="148"/>
      <c r="AC1010" s="148"/>
      <c r="AD1010" s="148"/>
      <c r="AE1010" s="148"/>
      <c r="AF1010" s="148"/>
      <c r="AG1010" s="148" t="s">
        <v>369</v>
      </c>
      <c r="AH1010" s="148"/>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3" x14ac:dyDescent="0.2">
      <c r="A1011" s="155"/>
      <c r="B1011" s="156"/>
      <c r="C1011" s="274" t="s">
        <v>3308</v>
      </c>
      <c r="D1011" s="275"/>
      <c r="E1011" s="275"/>
      <c r="F1011" s="275"/>
      <c r="G1011" s="275"/>
      <c r="H1011" s="159"/>
      <c r="I1011" s="159"/>
      <c r="J1011" s="159"/>
      <c r="K1011" s="159"/>
      <c r="L1011" s="159"/>
      <c r="M1011" s="159"/>
      <c r="N1011" s="158"/>
      <c r="O1011" s="158"/>
      <c r="P1011" s="158"/>
      <c r="Q1011" s="158"/>
      <c r="R1011" s="159"/>
      <c r="S1011" s="159"/>
      <c r="T1011" s="159"/>
      <c r="U1011" s="159"/>
      <c r="V1011" s="159"/>
      <c r="W1011" s="159"/>
      <c r="X1011" s="159"/>
      <c r="Y1011" s="159"/>
      <c r="Z1011" s="148"/>
      <c r="AA1011" s="148"/>
      <c r="AB1011" s="148"/>
      <c r="AC1011" s="148"/>
      <c r="AD1011" s="148"/>
      <c r="AE1011" s="148"/>
      <c r="AF1011" s="148"/>
      <c r="AG1011" s="148" t="s">
        <v>369</v>
      </c>
      <c r="AH1011" s="148"/>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3" x14ac:dyDescent="0.2">
      <c r="A1012" s="155"/>
      <c r="B1012" s="156"/>
      <c r="C1012" s="274" t="s">
        <v>3309</v>
      </c>
      <c r="D1012" s="275"/>
      <c r="E1012" s="275"/>
      <c r="F1012" s="275"/>
      <c r="G1012" s="275"/>
      <c r="H1012" s="159"/>
      <c r="I1012" s="159"/>
      <c r="J1012" s="159"/>
      <c r="K1012" s="159"/>
      <c r="L1012" s="159"/>
      <c r="M1012" s="159"/>
      <c r="N1012" s="158"/>
      <c r="O1012" s="158"/>
      <c r="P1012" s="158"/>
      <c r="Q1012" s="158"/>
      <c r="R1012" s="159"/>
      <c r="S1012" s="159"/>
      <c r="T1012" s="159"/>
      <c r="U1012" s="159"/>
      <c r="V1012" s="159"/>
      <c r="W1012" s="159"/>
      <c r="X1012" s="159"/>
      <c r="Y1012" s="159"/>
      <c r="Z1012" s="148"/>
      <c r="AA1012" s="148"/>
      <c r="AB1012" s="148"/>
      <c r="AC1012" s="148"/>
      <c r="AD1012" s="148"/>
      <c r="AE1012" s="148"/>
      <c r="AF1012" s="148"/>
      <c r="AG1012" s="148" t="s">
        <v>369</v>
      </c>
      <c r="AH1012" s="148"/>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3" x14ac:dyDescent="0.2">
      <c r="A1013" s="155"/>
      <c r="B1013" s="156"/>
      <c r="C1013" s="274" t="s">
        <v>3233</v>
      </c>
      <c r="D1013" s="275"/>
      <c r="E1013" s="275"/>
      <c r="F1013" s="275"/>
      <c r="G1013" s="275"/>
      <c r="H1013" s="159"/>
      <c r="I1013" s="159"/>
      <c r="J1013" s="159"/>
      <c r="K1013" s="159"/>
      <c r="L1013" s="159"/>
      <c r="M1013" s="159"/>
      <c r="N1013" s="158"/>
      <c r="O1013" s="158"/>
      <c r="P1013" s="158"/>
      <c r="Q1013" s="158"/>
      <c r="R1013" s="159"/>
      <c r="S1013" s="159"/>
      <c r="T1013" s="159"/>
      <c r="U1013" s="159"/>
      <c r="V1013" s="159"/>
      <c r="W1013" s="159"/>
      <c r="X1013" s="159"/>
      <c r="Y1013" s="159"/>
      <c r="Z1013" s="148"/>
      <c r="AA1013" s="148"/>
      <c r="AB1013" s="148"/>
      <c r="AC1013" s="148"/>
      <c r="AD1013" s="148"/>
      <c r="AE1013" s="148"/>
      <c r="AF1013" s="148"/>
      <c r="AG1013" s="148" t="s">
        <v>369</v>
      </c>
      <c r="AH1013" s="148"/>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3" x14ac:dyDescent="0.2">
      <c r="A1014" s="155"/>
      <c r="B1014" s="156"/>
      <c r="C1014" s="274" t="s">
        <v>3234</v>
      </c>
      <c r="D1014" s="275"/>
      <c r="E1014" s="275"/>
      <c r="F1014" s="275"/>
      <c r="G1014" s="275"/>
      <c r="H1014" s="159"/>
      <c r="I1014" s="159"/>
      <c r="J1014" s="159"/>
      <c r="K1014" s="159"/>
      <c r="L1014" s="159"/>
      <c r="M1014" s="159"/>
      <c r="N1014" s="158"/>
      <c r="O1014" s="158"/>
      <c r="P1014" s="158"/>
      <c r="Q1014" s="158"/>
      <c r="R1014" s="159"/>
      <c r="S1014" s="159"/>
      <c r="T1014" s="159"/>
      <c r="U1014" s="159"/>
      <c r="V1014" s="159"/>
      <c r="W1014" s="159"/>
      <c r="X1014" s="159"/>
      <c r="Y1014" s="159"/>
      <c r="Z1014" s="148"/>
      <c r="AA1014" s="148"/>
      <c r="AB1014" s="148"/>
      <c r="AC1014" s="148"/>
      <c r="AD1014" s="148"/>
      <c r="AE1014" s="148"/>
      <c r="AF1014" s="148"/>
      <c r="AG1014" s="148" t="s">
        <v>369</v>
      </c>
      <c r="AH1014" s="148"/>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3" x14ac:dyDescent="0.2">
      <c r="A1015" s="155"/>
      <c r="B1015" s="156"/>
      <c r="C1015" s="274" t="s">
        <v>3224</v>
      </c>
      <c r="D1015" s="275"/>
      <c r="E1015" s="275"/>
      <c r="F1015" s="275"/>
      <c r="G1015" s="275"/>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369</v>
      </c>
      <c r="AH1015" s="148"/>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2" x14ac:dyDescent="0.2">
      <c r="A1016" s="155"/>
      <c r="B1016" s="156"/>
      <c r="C1016" s="206" t="s">
        <v>3916</v>
      </c>
      <c r="D1016" s="198"/>
      <c r="E1016" s="199"/>
      <c r="F1016" s="159"/>
      <c r="G1016" s="159"/>
      <c r="H1016" s="159"/>
      <c r="I1016" s="159"/>
      <c r="J1016" s="159"/>
      <c r="K1016" s="159"/>
      <c r="L1016" s="159"/>
      <c r="M1016" s="159"/>
      <c r="N1016" s="158"/>
      <c r="O1016" s="158"/>
      <c r="P1016" s="158"/>
      <c r="Q1016" s="158"/>
      <c r="R1016" s="159"/>
      <c r="S1016" s="159"/>
      <c r="T1016" s="159"/>
      <c r="U1016" s="159"/>
      <c r="V1016" s="159"/>
      <c r="W1016" s="159"/>
      <c r="X1016" s="159"/>
      <c r="Y1016" s="159"/>
      <c r="Z1016" s="148"/>
      <c r="AA1016" s="148"/>
      <c r="AB1016" s="148"/>
      <c r="AC1016" s="148"/>
      <c r="AD1016" s="148"/>
      <c r="AE1016" s="148"/>
      <c r="AF1016" s="148"/>
      <c r="AG1016" s="148" t="s">
        <v>481</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3" x14ac:dyDescent="0.2">
      <c r="A1017" s="155"/>
      <c r="B1017" s="156"/>
      <c r="C1017" s="206" t="s">
        <v>3917</v>
      </c>
      <c r="D1017" s="198"/>
      <c r="E1017" s="199">
        <v>83.95</v>
      </c>
      <c r="F1017" s="159"/>
      <c r="G1017" s="159"/>
      <c r="H1017" s="159"/>
      <c r="I1017" s="159"/>
      <c r="J1017" s="159"/>
      <c r="K1017" s="159"/>
      <c r="L1017" s="159"/>
      <c r="M1017" s="159"/>
      <c r="N1017" s="158"/>
      <c r="O1017" s="158"/>
      <c r="P1017" s="158"/>
      <c r="Q1017" s="158"/>
      <c r="R1017" s="159"/>
      <c r="S1017" s="159"/>
      <c r="T1017" s="159"/>
      <c r="U1017" s="159"/>
      <c r="V1017" s="159"/>
      <c r="W1017" s="159"/>
      <c r="X1017" s="159"/>
      <c r="Y1017" s="159"/>
      <c r="Z1017" s="148"/>
      <c r="AA1017" s="148"/>
      <c r="AB1017" s="148"/>
      <c r="AC1017" s="148"/>
      <c r="AD1017" s="148"/>
      <c r="AE1017" s="148"/>
      <c r="AF1017" s="148"/>
      <c r="AG1017" s="148" t="s">
        <v>481</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ht="22.5" outlineLevel="1" x14ac:dyDescent="0.2">
      <c r="A1018" s="177">
        <v>177</v>
      </c>
      <c r="B1018" s="178" t="s">
        <v>3918</v>
      </c>
      <c r="C1018" s="193" t="s">
        <v>3919</v>
      </c>
      <c r="D1018" s="179" t="s">
        <v>549</v>
      </c>
      <c r="E1018" s="180">
        <v>50</v>
      </c>
      <c r="F1018" s="181"/>
      <c r="G1018" s="182">
        <f>ROUND(E1018*F1018,2)</f>
        <v>0</v>
      </c>
      <c r="H1018" s="181"/>
      <c r="I1018" s="182">
        <f>ROUND(E1018*H1018,2)</f>
        <v>0</v>
      </c>
      <c r="J1018" s="181"/>
      <c r="K1018" s="182">
        <f>ROUND(E1018*J1018,2)</f>
        <v>0</v>
      </c>
      <c r="L1018" s="182">
        <v>12</v>
      </c>
      <c r="M1018" s="182">
        <f>G1018*(1+L1018/100)</f>
        <v>0</v>
      </c>
      <c r="N1018" s="180">
        <v>0</v>
      </c>
      <c r="O1018" s="180">
        <f>ROUND(E1018*N1018,2)</f>
        <v>0</v>
      </c>
      <c r="P1018" s="180">
        <v>6.0000000000000001E-3</v>
      </c>
      <c r="Q1018" s="180">
        <f>ROUND(E1018*P1018,2)</f>
        <v>0.3</v>
      </c>
      <c r="R1018" s="182"/>
      <c r="S1018" s="182" t="s">
        <v>3138</v>
      </c>
      <c r="T1018" s="183" t="s">
        <v>3139</v>
      </c>
      <c r="U1018" s="159">
        <v>0</v>
      </c>
      <c r="V1018" s="159">
        <f>ROUND(E1018*U1018,2)</f>
        <v>0</v>
      </c>
      <c r="W1018" s="159"/>
      <c r="X1018" s="159" t="s">
        <v>411</v>
      </c>
      <c r="Y1018" s="159" t="s">
        <v>366</v>
      </c>
      <c r="Z1018" s="148"/>
      <c r="AA1018" s="148"/>
      <c r="AB1018" s="148"/>
      <c r="AC1018" s="148"/>
      <c r="AD1018" s="148"/>
      <c r="AE1018" s="148"/>
      <c r="AF1018" s="148"/>
      <c r="AG1018" s="148" t="s">
        <v>3891</v>
      </c>
      <c r="AH1018" s="148"/>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2" x14ac:dyDescent="0.2">
      <c r="A1019" s="155"/>
      <c r="B1019" s="156"/>
      <c r="C1019" s="283" t="s">
        <v>3920</v>
      </c>
      <c r="D1019" s="284"/>
      <c r="E1019" s="284"/>
      <c r="F1019" s="284"/>
      <c r="G1019" s="284"/>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369</v>
      </c>
      <c r="AH1019" s="148"/>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2">
      <c r="A1020" s="155"/>
      <c r="B1020" s="156"/>
      <c r="C1020" s="274" t="s">
        <v>3486</v>
      </c>
      <c r="D1020" s="275"/>
      <c r="E1020" s="275"/>
      <c r="F1020" s="275"/>
      <c r="G1020" s="275"/>
      <c r="H1020" s="159"/>
      <c r="I1020" s="159"/>
      <c r="J1020" s="159"/>
      <c r="K1020" s="159"/>
      <c r="L1020" s="159"/>
      <c r="M1020" s="159"/>
      <c r="N1020" s="158"/>
      <c r="O1020" s="158"/>
      <c r="P1020" s="158"/>
      <c r="Q1020" s="158"/>
      <c r="R1020" s="159"/>
      <c r="S1020" s="159"/>
      <c r="T1020" s="159"/>
      <c r="U1020" s="159"/>
      <c r="V1020" s="159"/>
      <c r="W1020" s="159"/>
      <c r="X1020" s="159"/>
      <c r="Y1020" s="159"/>
      <c r="Z1020" s="148"/>
      <c r="AA1020" s="148"/>
      <c r="AB1020" s="148"/>
      <c r="AC1020" s="148"/>
      <c r="AD1020" s="148"/>
      <c r="AE1020" s="148"/>
      <c r="AF1020" s="148"/>
      <c r="AG1020" s="148" t="s">
        <v>369</v>
      </c>
      <c r="AH1020" s="148"/>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3" x14ac:dyDescent="0.2">
      <c r="A1021" s="155"/>
      <c r="B1021" s="156"/>
      <c r="C1021" s="274" t="s">
        <v>3416</v>
      </c>
      <c r="D1021" s="275"/>
      <c r="E1021" s="275"/>
      <c r="F1021" s="275"/>
      <c r="G1021" s="275"/>
      <c r="H1021" s="159"/>
      <c r="I1021" s="159"/>
      <c r="J1021" s="159"/>
      <c r="K1021" s="159"/>
      <c r="L1021" s="159"/>
      <c r="M1021" s="159"/>
      <c r="N1021" s="158"/>
      <c r="O1021" s="158"/>
      <c r="P1021" s="158"/>
      <c r="Q1021" s="158"/>
      <c r="R1021" s="159"/>
      <c r="S1021" s="159"/>
      <c r="T1021" s="159"/>
      <c r="U1021" s="159"/>
      <c r="V1021" s="159"/>
      <c r="W1021" s="159"/>
      <c r="X1021" s="159"/>
      <c r="Y1021" s="159"/>
      <c r="Z1021" s="148"/>
      <c r="AA1021" s="148"/>
      <c r="AB1021" s="148"/>
      <c r="AC1021" s="148"/>
      <c r="AD1021" s="148"/>
      <c r="AE1021" s="148"/>
      <c r="AF1021" s="148"/>
      <c r="AG1021" s="148" t="s">
        <v>369</v>
      </c>
      <c r="AH1021" s="148"/>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3" x14ac:dyDescent="0.2">
      <c r="A1022" s="155"/>
      <c r="B1022" s="156"/>
      <c r="C1022" s="274" t="s">
        <v>3224</v>
      </c>
      <c r="D1022" s="275"/>
      <c r="E1022" s="275"/>
      <c r="F1022" s="275"/>
      <c r="G1022" s="275"/>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369</v>
      </c>
      <c r="AH1022" s="148"/>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2" x14ac:dyDescent="0.2">
      <c r="A1023" s="155"/>
      <c r="B1023" s="156"/>
      <c r="C1023" s="206" t="s">
        <v>3921</v>
      </c>
      <c r="D1023" s="198"/>
      <c r="E1023" s="199"/>
      <c r="F1023" s="159"/>
      <c r="G1023" s="159"/>
      <c r="H1023" s="159"/>
      <c r="I1023" s="159"/>
      <c r="J1023" s="159"/>
      <c r="K1023" s="159"/>
      <c r="L1023" s="159"/>
      <c r="M1023" s="159"/>
      <c r="N1023" s="158"/>
      <c r="O1023" s="158"/>
      <c r="P1023" s="158"/>
      <c r="Q1023" s="158"/>
      <c r="R1023" s="159"/>
      <c r="S1023" s="159"/>
      <c r="T1023" s="159"/>
      <c r="U1023" s="159"/>
      <c r="V1023" s="159"/>
      <c r="W1023" s="159"/>
      <c r="X1023" s="159"/>
      <c r="Y1023" s="159"/>
      <c r="Z1023" s="148"/>
      <c r="AA1023" s="148"/>
      <c r="AB1023" s="148"/>
      <c r="AC1023" s="148"/>
      <c r="AD1023" s="148"/>
      <c r="AE1023" s="148"/>
      <c r="AF1023" s="148"/>
      <c r="AG1023" s="148" t="s">
        <v>481</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3" x14ac:dyDescent="0.2">
      <c r="A1024" s="155"/>
      <c r="B1024" s="156"/>
      <c r="C1024" s="206" t="s">
        <v>3418</v>
      </c>
      <c r="D1024" s="198"/>
      <c r="E1024" s="199">
        <v>50</v>
      </c>
      <c r="F1024" s="159"/>
      <c r="G1024" s="159"/>
      <c r="H1024" s="159"/>
      <c r="I1024" s="159"/>
      <c r="J1024" s="159"/>
      <c r="K1024" s="159"/>
      <c r="L1024" s="159"/>
      <c r="M1024" s="159"/>
      <c r="N1024" s="158"/>
      <c r="O1024" s="158"/>
      <c r="P1024" s="158"/>
      <c r="Q1024" s="158"/>
      <c r="R1024" s="159"/>
      <c r="S1024" s="159"/>
      <c r="T1024" s="159"/>
      <c r="U1024" s="159"/>
      <c r="V1024" s="159"/>
      <c r="W1024" s="159"/>
      <c r="X1024" s="159"/>
      <c r="Y1024" s="159"/>
      <c r="Z1024" s="148"/>
      <c r="AA1024" s="148"/>
      <c r="AB1024" s="148"/>
      <c r="AC1024" s="148"/>
      <c r="AD1024" s="148"/>
      <c r="AE1024" s="148"/>
      <c r="AF1024" s="148"/>
      <c r="AG1024" s="148" t="s">
        <v>481</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ht="22.5" outlineLevel="1" x14ac:dyDescent="0.2">
      <c r="A1025" s="177">
        <v>178</v>
      </c>
      <c r="B1025" s="178" t="s">
        <v>3922</v>
      </c>
      <c r="C1025" s="193" t="s">
        <v>3923</v>
      </c>
      <c r="D1025" s="179" t="s">
        <v>549</v>
      </c>
      <c r="E1025" s="180">
        <v>150</v>
      </c>
      <c r="F1025" s="181"/>
      <c r="G1025" s="182">
        <f>ROUND(E1025*F1025,2)</f>
        <v>0</v>
      </c>
      <c r="H1025" s="181"/>
      <c r="I1025" s="182">
        <f>ROUND(E1025*H1025,2)</f>
        <v>0</v>
      </c>
      <c r="J1025" s="181"/>
      <c r="K1025" s="182">
        <f>ROUND(E1025*J1025,2)</f>
        <v>0</v>
      </c>
      <c r="L1025" s="182">
        <v>12</v>
      </c>
      <c r="M1025" s="182">
        <f>G1025*(1+L1025/100)</f>
        <v>0</v>
      </c>
      <c r="N1025" s="180">
        <v>0</v>
      </c>
      <c r="O1025" s="180">
        <f>ROUND(E1025*N1025,2)</f>
        <v>0</v>
      </c>
      <c r="P1025" s="180">
        <v>8.9999999999999993E-3</v>
      </c>
      <c r="Q1025" s="180">
        <f>ROUND(E1025*P1025,2)</f>
        <v>1.35</v>
      </c>
      <c r="R1025" s="182"/>
      <c r="S1025" s="182" t="s">
        <v>3138</v>
      </c>
      <c r="T1025" s="183" t="s">
        <v>3139</v>
      </c>
      <c r="U1025" s="159">
        <v>0</v>
      </c>
      <c r="V1025" s="159">
        <f>ROUND(E1025*U1025,2)</f>
        <v>0</v>
      </c>
      <c r="W1025" s="159"/>
      <c r="X1025" s="159" t="s">
        <v>411</v>
      </c>
      <c r="Y1025" s="159" t="s">
        <v>366</v>
      </c>
      <c r="Z1025" s="148"/>
      <c r="AA1025" s="148"/>
      <c r="AB1025" s="148"/>
      <c r="AC1025" s="148"/>
      <c r="AD1025" s="148"/>
      <c r="AE1025" s="148"/>
      <c r="AF1025" s="148"/>
      <c r="AG1025" s="148" t="s">
        <v>3891</v>
      </c>
      <c r="AH1025" s="148"/>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2" x14ac:dyDescent="0.2">
      <c r="A1026" s="155"/>
      <c r="B1026" s="156"/>
      <c r="C1026" s="283" t="s">
        <v>3924</v>
      </c>
      <c r="D1026" s="284"/>
      <c r="E1026" s="284"/>
      <c r="F1026" s="284"/>
      <c r="G1026" s="284"/>
      <c r="H1026" s="159"/>
      <c r="I1026" s="159"/>
      <c r="J1026" s="159"/>
      <c r="K1026" s="159"/>
      <c r="L1026" s="159"/>
      <c r="M1026" s="159"/>
      <c r="N1026" s="158"/>
      <c r="O1026" s="158"/>
      <c r="P1026" s="158"/>
      <c r="Q1026" s="158"/>
      <c r="R1026" s="159"/>
      <c r="S1026" s="159"/>
      <c r="T1026" s="159"/>
      <c r="U1026" s="159"/>
      <c r="V1026" s="159"/>
      <c r="W1026" s="159"/>
      <c r="X1026" s="159"/>
      <c r="Y1026" s="159"/>
      <c r="Z1026" s="148"/>
      <c r="AA1026" s="148"/>
      <c r="AB1026" s="148"/>
      <c r="AC1026" s="148"/>
      <c r="AD1026" s="148"/>
      <c r="AE1026" s="148"/>
      <c r="AF1026" s="148"/>
      <c r="AG1026" s="148" t="s">
        <v>369</v>
      </c>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2" x14ac:dyDescent="0.2">
      <c r="A1027" s="155"/>
      <c r="B1027" s="156"/>
      <c r="C1027" s="206" t="s">
        <v>3925</v>
      </c>
      <c r="D1027" s="198"/>
      <c r="E1027" s="199"/>
      <c r="F1027" s="159"/>
      <c r="G1027" s="159"/>
      <c r="H1027" s="159"/>
      <c r="I1027" s="159"/>
      <c r="J1027" s="159"/>
      <c r="K1027" s="159"/>
      <c r="L1027" s="159"/>
      <c r="M1027" s="159"/>
      <c r="N1027" s="158"/>
      <c r="O1027" s="158"/>
      <c r="P1027" s="158"/>
      <c r="Q1027" s="158"/>
      <c r="R1027" s="159"/>
      <c r="S1027" s="159"/>
      <c r="T1027" s="159"/>
      <c r="U1027" s="159"/>
      <c r="V1027" s="159"/>
      <c r="W1027" s="159"/>
      <c r="X1027" s="159"/>
      <c r="Y1027" s="159"/>
      <c r="Z1027" s="148"/>
      <c r="AA1027" s="148"/>
      <c r="AB1027" s="148"/>
      <c r="AC1027" s="148"/>
      <c r="AD1027" s="148"/>
      <c r="AE1027" s="148"/>
      <c r="AF1027" s="148"/>
      <c r="AG1027" s="148" t="s">
        <v>481</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3" x14ac:dyDescent="0.2">
      <c r="A1028" s="155"/>
      <c r="B1028" s="156"/>
      <c r="C1028" s="206" t="s">
        <v>3644</v>
      </c>
      <c r="D1028" s="198"/>
      <c r="E1028" s="199">
        <v>150</v>
      </c>
      <c r="F1028" s="159"/>
      <c r="G1028" s="159"/>
      <c r="H1028" s="159"/>
      <c r="I1028" s="159"/>
      <c r="J1028" s="159"/>
      <c r="K1028" s="159"/>
      <c r="L1028" s="159"/>
      <c r="M1028" s="159"/>
      <c r="N1028" s="158"/>
      <c r="O1028" s="158"/>
      <c r="P1028" s="158"/>
      <c r="Q1028" s="158"/>
      <c r="R1028" s="159"/>
      <c r="S1028" s="159"/>
      <c r="T1028" s="159"/>
      <c r="U1028" s="159"/>
      <c r="V1028" s="159"/>
      <c r="W1028" s="159"/>
      <c r="X1028" s="159"/>
      <c r="Y1028" s="159"/>
      <c r="Z1028" s="148"/>
      <c r="AA1028" s="148"/>
      <c r="AB1028" s="148"/>
      <c r="AC1028" s="148"/>
      <c r="AD1028" s="148"/>
      <c r="AE1028" s="148"/>
      <c r="AF1028" s="148"/>
      <c r="AG1028" s="148" t="s">
        <v>481</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ht="22.5" outlineLevel="1" x14ac:dyDescent="0.2">
      <c r="A1029" s="177">
        <v>179</v>
      </c>
      <c r="B1029" s="178" t="s">
        <v>3926</v>
      </c>
      <c r="C1029" s="193" t="s">
        <v>3927</v>
      </c>
      <c r="D1029" s="179" t="s">
        <v>549</v>
      </c>
      <c r="E1029" s="180">
        <v>80</v>
      </c>
      <c r="F1029" s="181"/>
      <c r="G1029" s="182">
        <f>ROUND(E1029*F1029,2)</f>
        <v>0</v>
      </c>
      <c r="H1029" s="181"/>
      <c r="I1029" s="182">
        <f>ROUND(E1029*H1029,2)</f>
        <v>0</v>
      </c>
      <c r="J1029" s="181"/>
      <c r="K1029" s="182">
        <f>ROUND(E1029*J1029,2)</f>
        <v>0</v>
      </c>
      <c r="L1029" s="182">
        <v>12</v>
      </c>
      <c r="M1029" s="182">
        <f>G1029*(1+L1029/100)</f>
        <v>0</v>
      </c>
      <c r="N1029" s="180">
        <v>0</v>
      </c>
      <c r="O1029" s="180">
        <f>ROUND(E1029*N1029,2)</f>
        <v>0</v>
      </c>
      <c r="P1029" s="180">
        <v>1.9E-2</v>
      </c>
      <c r="Q1029" s="180">
        <f>ROUND(E1029*P1029,2)</f>
        <v>1.52</v>
      </c>
      <c r="R1029" s="182"/>
      <c r="S1029" s="182" t="s">
        <v>3138</v>
      </c>
      <c r="T1029" s="183" t="s">
        <v>3139</v>
      </c>
      <c r="U1029" s="159">
        <v>0</v>
      </c>
      <c r="V1029" s="159">
        <f>ROUND(E1029*U1029,2)</f>
        <v>0</v>
      </c>
      <c r="W1029" s="159"/>
      <c r="X1029" s="159" t="s">
        <v>411</v>
      </c>
      <c r="Y1029" s="159" t="s">
        <v>366</v>
      </c>
      <c r="Z1029" s="148"/>
      <c r="AA1029" s="148"/>
      <c r="AB1029" s="148"/>
      <c r="AC1029" s="148"/>
      <c r="AD1029" s="148"/>
      <c r="AE1029" s="148"/>
      <c r="AF1029" s="148"/>
      <c r="AG1029" s="148" t="s">
        <v>3891</v>
      </c>
      <c r="AH1029" s="148"/>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2" x14ac:dyDescent="0.2">
      <c r="A1030" s="155"/>
      <c r="B1030" s="156"/>
      <c r="C1030" s="283" t="s">
        <v>3928</v>
      </c>
      <c r="D1030" s="284"/>
      <c r="E1030" s="284"/>
      <c r="F1030" s="284"/>
      <c r="G1030" s="284"/>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369</v>
      </c>
      <c r="AH1030" s="148"/>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2" x14ac:dyDescent="0.2">
      <c r="A1031" s="155"/>
      <c r="B1031" s="156"/>
      <c r="C1031" s="206" t="s">
        <v>3929</v>
      </c>
      <c r="D1031" s="198"/>
      <c r="E1031" s="199"/>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481</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3" x14ac:dyDescent="0.2">
      <c r="A1032" s="155"/>
      <c r="B1032" s="156"/>
      <c r="C1032" s="206" t="s">
        <v>3652</v>
      </c>
      <c r="D1032" s="198"/>
      <c r="E1032" s="199">
        <v>80</v>
      </c>
      <c r="F1032" s="159"/>
      <c r="G1032" s="159"/>
      <c r="H1032" s="159"/>
      <c r="I1032" s="159"/>
      <c r="J1032" s="159"/>
      <c r="K1032" s="159"/>
      <c r="L1032" s="159"/>
      <c r="M1032" s="159"/>
      <c r="N1032" s="158"/>
      <c r="O1032" s="158"/>
      <c r="P1032" s="158"/>
      <c r="Q1032" s="158"/>
      <c r="R1032" s="159"/>
      <c r="S1032" s="159"/>
      <c r="T1032" s="159"/>
      <c r="U1032" s="159"/>
      <c r="V1032" s="159"/>
      <c r="W1032" s="159"/>
      <c r="X1032" s="159"/>
      <c r="Y1032" s="159"/>
      <c r="Z1032" s="148"/>
      <c r="AA1032" s="148"/>
      <c r="AB1032" s="148"/>
      <c r="AC1032" s="148"/>
      <c r="AD1032" s="148"/>
      <c r="AE1032" s="148"/>
      <c r="AF1032" s="148"/>
      <c r="AG1032" s="148" t="s">
        <v>481</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ht="22.5" outlineLevel="1" x14ac:dyDescent="0.2">
      <c r="A1033" s="177">
        <v>180</v>
      </c>
      <c r="B1033" s="178" t="s">
        <v>3930</v>
      </c>
      <c r="C1033" s="193" t="s">
        <v>3931</v>
      </c>
      <c r="D1033" s="179" t="s">
        <v>1068</v>
      </c>
      <c r="E1033" s="180">
        <v>3.9830000000000001</v>
      </c>
      <c r="F1033" s="181"/>
      <c r="G1033" s="182">
        <f>ROUND(E1033*F1033,2)</f>
        <v>0</v>
      </c>
      <c r="H1033" s="181"/>
      <c r="I1033" s="182">
        <f>ROUND(E1033*H1033,2)</f>
        <v>0</v>
      </c>
      <c r="J1033" s="181"/>
      <c r="K1033" s="182">
        <f>ROUND(E1033*J1033,2)</f>
        <v>0</v>
      </c>
      <c r="L1033" s="182">
        <v>12</v>
      </c>
      <c r="M1033" s="182">
        <f>G1033*(1+L1033/100)</f>
        <v>0</v>
      </c>
      <c r="N1033" s="180">
        <v>0</v>
      </c>
      <c r="O1033" s="180">
        <f>ROUND(E1033*N1033,2)</f>
        <v>0</v>
      </c>
      <c r="P1033" s="180">
        <v>0</v>
      </c>
      <c r="Q1033" s="180">
        <f>ROUND(E1033*P1033,2)</f>
        <v>0</v>
      </c>
      <c r="R1033" s="182"/>
      <c r="S1033" s="182" t="s">
        <v>3138</v>
      </c>
      <c r="T1033" s="183" t="s">
        <v>3139</v>
      </c>
      <c r="U1033" s="159">
        <v>0</v>
      </c>
      <c r="V1033" s="159">
        <f>ROUND(E1033*U1033,2)</f>
        <v>0</v>
      </c>
      <c r="W1033" s="159"/>
      <c r="X1033" s="159" t="s">
        <v>411</v>
      </c>
      <c r="Y1033" s="159" t="s">
        <v>366</v>
      </c>
      <c r="Z1033" s="148"/>
      <c r="AA1033" s="148"/>
      <c r="AB1033" s="148"/>
      <c r="AC1033" s="148"/>
      <c r="AD1033" s="148"/>
      <c r="AE1033" s="148"/>
      <c r="AF1033" s="148"/>
      <c r="AG1033" s="148" t="s">
        <v>3891</v>
      </c>
      <c r="AH1033" s="148"/>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2" x14ac:dyDescent="0.2">
      <c r="A1034" s="155"/>
      <c r="B1034" s="156"/>
      <c r="C1034" s="283" t="s">
        <v>3932</v>
      </c>
      <c r="D1034" s="284"/>
      <c r="E1034" s="284"/>
      <c r="F1034" s="284"/>
      <c r="G1034" s="284"/>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369</v>
      </c>
      <c r="AH1034" s="148"/>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ht="22.5" outlineLevel="1" x14ac:dyDescent="0.2">
      <c r="A1035" s="177">
        <v>181</v>
      </c>
      <c r="B1035" s="178" t="s">
        <v>3933</v>
      </c>
      <c r="C1035" s="193" t="s">
        <v>3934</v>
      </c>
      <c r="D1035" s="179" t="s">
        <v>1068</v>
      </c>
      <c r="E1035" s="180">
        <v>59.744999999999997</v>
      </c>
      <c r="F1035" s="181"/>
      <c r="G1035" s="182">
        <f>ROUND(E1035*F1035,2)</f>
        <v>0</v>
      </c>
      <c r="H1035" s="181"/>
      <c r="I1035" s="182">
        <f>ROUND(E1035*H1035,2)</f>
        <v>0</v>
      </c>
      <c r="J1035" s="181"/>
      <c r="K1035" s="182">
        <f>ROUND(E1035*J1035,2)</f>
        <v>0</v>
      </c>
      <c r="L1035" s="182">
        <v>12</v>
      </c>
      <c r="M1035" s="182">
        <f>G1035*(1+L1035/100)</f>
        <v>0</v>
      </c>
      <c r="N1035" s="180">
        <v>0</v>
      </c>
      <c r="O1035" s="180">
        <f>ROUND(E1035*N1035,2)</f>
        <v>0</v>
      </c>
      <c r="P1035" s="180">
        <v>0</v>
      </c>
      <c r="Q1035" s="180">
        <f>ROUND(E1035*P1035,2)</f>
        <v>0</v>
      </c>
      <c r="R1035" s="182"/>
      <c r="S1035" s="182" t="s">
        <v>3138</v>
      </c>
      <c r="T1035" s="183" t="s">
        <v>3139</v>
      </c>
      <c r="U1035" s="159">
        <v>0</v>
      </c>
      <c r="V1035" s="159">
        <f>ROUND(E1035*U1035,2)</f>
        <v>0</v>
      </c>
      <c r="W1035" s="159"/>
      <c r="X1035" s="159" t="s">
        <v>411</v>
      </c>
      <c r="Y1035" s="159" t="s">
        <v>366</v>
      </c>
      <c r="Z1035" s="148"/>
      <c r="AA1035" s="148"/>
      <c r="AB1035" s="148"/>
      <c r="AC1035" s="148"/>
      <c r="AD1035" s="148"/>
      <c r="AE1035" s="148"/>
      <c r="AF1035" s="148"/>
      <c r="AG1035" s="148" t="s">
        <v>3891</v>
      </c>
      <c r="AH1035" s="148"/>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2" x14ac:dyDescent="0.2">
      <c r="A1036" s="155"/>
      <c r="B1036" s="156"/>
      <c r="C1036" s="283" t="s">
        <v>3935</v>
      </c>
      <c r="D1036" s="284"/>
      <c r="E1036" s="284"/>
      <c r="F1036" s="284"/>
      <c r="G1036" s="284"/>
      <c r="H1036" s="159"/>
      <c r="I1036" s="159"/>
      <c r="J1036" s="159"/>
      <c r="K1036" s="159"/>
      <c r="L1036" s="159"/>
      <c r="M1036" s="159"/>
      <c r="N1036" s="158"/>
      <c r="O1036" s="158"/>
      <c r="P1036" s="158"/>
      <c r="Q1036" s="158"/>
      <c r="R1036" s="159"/>
      <c r="S1036" s="159"/>
      <c r="T1036" s="159"/>
      <c r="U1036" s="159"/>
      <c r="V1036" s="159"/>
      <c r="W1036" s="159"/>
      <c r="X1036" s="159"/>
      <c r="Y1036" s="159"/>
      <c r="Z1036" s="148"/>
      <c r="AA1036" s="148"/>
      <c r="AB1036" s="148"/>
      <c r="AC1036" s="148"/>
      <c r="AD1036" s="148"/>
      <c r="AE1036" s="148"/>
      <c r="AF1036" s="148"/>
      <c r="AG1036" s="148" t="s">
        <v>369</v>
      </c>
      <c r="AH1036" s="148"/>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2" x14ac:dyDescent="0.2">
      <c r="A1037" s="155"/>
      <c r="B1037" s="156"/>
      <c r="C1037" s="206" t="s">
        <v>3936</v>
      </c>
      <c r="D1037" s="198"/>
      <c r="E1037" s="199"/>
      <c r="F1037" s="159"/>
      <c r="G1037" s="159"/>
      <c r="H1037" s="159"/>
      <c r="I1037" s="159"/>
      <c r="J1037" s="159"/>
      <c r="K1037" s="159"/>
      <c r="L1037" s="159"/>
      <c r="M1037" s="159"/>
      <c r="N1037" s="158"/>
      <c r="O1037" s="158"/>
      <c r="P1037" s="158"/>
      <c r="Q1037" s="158"/>
      <c r="R1037" s="159"/>
      <c r="S1037" s="159"/>
      <c r="T1037" s="159"/>
      <c r="U1037" s="159"/>
      <c r="V1037" s="159"/>
      <c r="W1037" s="159"/>
      <c r="X1037" s="159"/>
      <c r="Y1037" s="159"/>
      <c r="Z1037" s="148"/>
      <c r="AA1037" s="148"/>
      <c r="AB1037" s="148"/>
      <c r="AC1037" s="148"/>
      <c r="AD1037" s="148"/>
      <c r="AE1037" s="148"/>
      <c r="AF1037" s="148"/>
      <c r="AG1037" s="148" t="s">
        <v>481</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3" x14ac:dyDescent="0.2">
      <c r="A1038" s="155"/>
      <c r="B1038" s="156"/>
      <c r="C1038" s="206" t="s">
        <v>3937</v>
      </c>
      <c r="D1038" s="198"/>
      <c r="E1038" s="199">
        <v>59.74</v>
      </c>
      <c r="F1038" s="159"/>
      <c r="G1038" s="159"/>
      <c r="H1038" s="159"/>
      <c r="I1038" s="159"/>
      <c r="J1038" s="159"/>
      <c r="K1038" s="159"/>
      <c r="L1038" s="159"/>
      <c r="M1038" s="159"/>
      <c r="N1038" s="158"/>
      <c r="O1038" s="158"/>
      <c r="P1038" s="158"/>
      <c r="Q1038" s="158"/>
      <c r="R1038" s="159"/>
      <c r="S1038" s="159"/>
      <c r="T1038" s="159"/>
      <c r="U1038" s="159"/>
      <c r="V1038" s="159"/>
      <c r="W1038" s="159"/>
      <c r="X1038" s="159"/>
      <c r="Y1038" s="159"/>
      <c r="Z1038" s="148"/>
      <c r="AA1038" s="148"/>
      <c r="AB1038" s="148"/>
      <c r="AC1038" s="148"/>
      <c r="AD1038" s="148"/>
      <c r="AE1038" s="148"/>
      <c r="AF1038" s="148"/>
      <c r="AG1038" s="148" t="s">
        <v>481</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77">
        <v>182</v>
      </c>
      <c r="B1039" s="178" t="s">
        <v>3938</v>
      </c>
      <c r="C1039" s="193" t="s">
        <v>3939</v>
      </c>
      <c r="D1039" s="179" t="s">
        <v>1068</v>
      </c>
      <c r="E1039" s="180">
        <v>3.9830000000000001</v>
      </c>
      <c r="F1039" s="181"/>
      <c r="G1039" s="182">
        <f>ROUND(E1039*F1039,2)</f>
        <v>0</v>
      </c>
      <c r="H1039" s="181"/>
      <c r="I1039" s="182">
        <f>ROUND(E1039*H1039,2)</f>
        <v>0</v>
      </c>
      <c r="J1039" s="181"/>
      <c r="K1039" s="182">
        <f>ROUND(E1039*J1039,2)</f>
        <v>0</v>
      </c>
      <c r="L1039" s="182">
        <v>12</v>
      </c>
      <c r="M1039" s="182">
        <f>G1039*(1+L1039/100)</f>
        <v>0</v>
      </c>
      <c r="N1039" s="180">
        <v>0</v>
      </c>
      <c r="O1039" s="180">
        <f>ROUND(E1039*N1039,2)</f>
        <v>0</v>
      </c>
      <c r="P1039" s="180">
        <v>0</v>
      </c>
      <c r="Q1039" s="180">
        <f>ROUND(E1039*P1039,2)</f>
        <v>0</v>
      </c>
      <c r="R1039" s="182"/>
      <c r="S1039" s="182" t="s">
        <v>3138</v>
      </c>
      <c r="T1039" s="183" t="s">
        <v>3139</v>
      </c>
      <c r="U1039" s="159">
        <v>0</v>
      </c>
      <c r="V1039" s="159">
        <f>ROUND(E1039*U1039,2)</f>
        <v>0</v>
      </c>
      <c r="W1039" s="159"/>
      <c r="X1039" s="159" t="s">
        <v>411</v>
      </c>
      <c r="Y1039" s="159" t="s">
        <v>366</v>
      </c>
      <c r="Z1039" s="148"/>
      <c r="AA1039" s="148"/>
      <c r="AB1039" s="148"/>
      <c r="AC1039" s="148"/>
      <c r="AD1039" s="148"/>
      <c r="AE1039" s="148"/>
      <c r="AF1039" s="148"/>
      <c r="AG1039" s="148" t="s">
        <v>3891</v>
      </c>
      <c r="AH1039" s="148"/>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2" x14ac:dyDescent="0.2">
      <c r="A1040" s="155"/>
      <c r="B1040" s="156"/>
      <c r="C1040" s="283" t="s">
        <v>3940</v>
      </c>
      <c r="D1040" s="284"/>
      <c r="E1040" s="284"/>
      <c r="F1040" s="284"/>
      <c r="G1040" s="284"/>
      <c r="H1040" s="159"/>
      <c r="I1040" s="159"/>
      <c r="J1040" s="159"/>
      <c r="K1040" s="159"/>
      <c r="L1040" s="159"/>
      <c r="M1040" s="159"/>
      <c r="N1040" s="158"/>
      <c r="O1040" s="158"/>
      <c r="P1040" s="158"/>
      <c r="Q1040" s="158"/>
      <c r="R1040" s="159"/>
      <c r="S1040" s="159"/>
      <c r="T1040" s="159"/>
      <c r="U1040" s="159"/>
      <c r="V1040" s="159"/>
      <c r="W1040" s="159"/>
      <c r="X1040" s="159"/>
      <c r="Y1040" s="159"/>
      <c r="Z1040" s="148"/>
      <c r="AA1040" s="148"/>
      <c r="AB1040" s="148"/>
      <c r="AC1040" s="148"/>
      <c r="AD1040" s="148"/>
      <c r="AE1040" s="148"/>
      <c r="AF1040" s="148"/>
      <c r="AG1040" s="148" t="s">
        <v>369</v>
      </c>
      <c r="AH1040" s="148"/>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77">
        <v>183</v>
      </c>
      <c r="B1041" s="178" t="s">
        <v>3941</v>
      </c>
      <c r="C1041" s="193" t="s">
        <v>3942</v>
      </c>
      <c r="D1041" s="179" t="s">
        <v>1068</v>
      </c>
      <c r="E1041" s="180">
        <v>3.9830000000000001</v>
      </c>
      <c r="F1041" s="181"/>
      <c r="G1041" s="182">
        <f>ROUND(E1041*F1041,2)</f>
        <v>0</v>
      </c>
      <c r="H1041" s="181"/>
      <c r="I1041" s="182">
        <f>ROUND(E1041*H1041,2)</f>
        <v>0</v>
      </c>
      <c r="J1041" s="181"/>
      <c r="K1041" s="182">
        <f>ROUND(E1041*J1041,2)</f>
        <v>0</v>
      </c>
      <c r="L1041" s="182">
        <v>12</v>
      </c>
      <c r="M1041" s="182">
        <f>G1041*(1+L1041/100)</f>
        <v>0</v>
      </c>
      <c r="N1041" s="180">
        <v>0</v>
      </c>
      <c r="O1041" s="180">
        <f>ROUND(E1041*N1041,2)</f>
        <v>0</v>
      </c>
      <c r="P1041" s="180">
        <v>0</v>
      </c>
      <c r="Q1041" s="180">
        <f>ROUND(E1041*P1041,2)</f>
        <v>0</v>
      </c>
      <c r="R1041" s="182"/>
      <c r="S1041" s="182" t="s">
        <v>410</v>
      </c>
      <c r="T1041" s="183" t="s">
        <v>364</v>
      </c>
      <c r="U1041" s="159">
        <v>0</v>
      </c>
      <c r="V1041" s="159">
        <f>ROUND(E1041*U1041,2)</f>
        <v>0</v>
      </c>
      <c r="W1041" s="159"/>
      <c r="X1041" s="159" t="s">
        <v>411</v>
      </c>
      <c r="Y1041" s="159" t="s">
        <v>366</v>
      </c>
      <c r="Z1041" s="148"/>
      <c r="AA1041" s="148"/>
      <c r="AB1041" s="148"/>
      <c r="AC1041" s="148"/>
      <c r="AD1041" s="148"/>
      <c r="AE1041" s="148"/>
      <c r="AF1041" s="148"/>
      <c r="AG1041" s="148" t="s">
        <v>3891</v>
      </c>
      <c r="AH1041" s="148"/>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x14ac:dyDescent="0.2">
      <c r="A1042" s="3"/>
      <c r="B1042" s="4"/>
      <c r="C1042" s="195"/>
      <c r="D1042" s="6"/>
      <c r="E1042" s="3"/>
      <c r="F1042" s="3"/>
      <c r="G1042" s="3"/>
      <c r="H1042" s="3"/>
      <c r="I1042" s="3"/>
      <c r="J1042" s="3"/>
      <c r="K1042" s="3"/>
      <c r="L1042" s="3"/>
      <c r="M1042" s="3"/>
      <c r="N1042" s="3"/>
      <c r="O1042" s="3"/>
      <c r="P1042" s="3"/>
      <c r="Q1042" s="3"/>
      <c r="R1042" s="3"/>
      <c r="S1042" s="3"/>
      <c r="T1042" s="3"/>
      <c r="U1042" s="3"/>
      <c r="V1042" s="3"/>
      <c r="W1042" s="3"/>
      <c r="X1042" s="3"/>
      <c r="Y1042" s="3"/>
      <c r="AE1042">
        <v>12</v>
      </c>
      <c r="AF1042">
        <v>21</v>
      </c>
      <c r="AG1042" t="s">
        <v>344</v>
      </c>
    </row>
    <row r="1043" spans="1:60" x14ac:dyDescent="0.2">
      <c r="A1043" s="151"/>
      <c r="B1043" s="152" t="s">
        <v>29</v>
      </c>
      <c r="C1043" s="196"/>
      <c r="D1043" s="153"/>
      <c r="E1043" s="154"/>
      <c r="F1043" s="154"/>
      <c r="G1043" s="176">
        <f>G8+G26+G79+G370+G620+G666+G752+G775+G799+G951</f>
        <v>0</v>
      </c>
      <c r="H1043" s="3"/>
      <c r="I1043" s="3"/>
      <c r="J1043" s="3"/>
      <c r="K1043" s="3"/>
      <c r="L1043" s="3"/>
      <c r="M1043" s="3"/>
      <c r="N1043" s="3"/>
      <c r="O1043" s="3"/>
      <c r="P1043" s="3"/>
      <c r="Q1043" s="3"/>
      <c r="R1043" s="3"/>
      <c r="S1043" s="3"/>
      <c r="T1043" s="3"/>
      <c r="U1043" s="3"/>
      <c r="V1043" s="3"/>
      <c r="W1043" s="3"/>
      <c r="X1043" s="3"/>
      <c r="Y1043" s="3"/>
      <c r="AE1043">
        <f>SUMIF(L7:L1041,AE1042,G7:G1041)</f>
        <v>0</v>
      </c>
      <c r="AF1043">
        <f>SUMIF(L7:L1041,AF1042,G7:G1041)</f>
        <v>0</v>
      </c>
      <c r="AG1043" t="s">
        <v>467</v>
      </c>
    </row>
    <row r="1044" spans="1:60" x14ac:dyDescent="0.2">
      <c r="C1044" s="197"/>
      <c r="D1044" s="10"/>
      <c r="AG1044" t="s">
        <v>472</v>
      </c>
    </row>
    <row r="1045" spans="1:60" x14ac:dyDescent="0.2">
      <c r="D1045" s="10"/>
    </row>
    <row r="1046" spans="1:60" x14ac:dyDescent="0.2">
      <c r="D1046" s="10"/>
    </row>
    <row r="1047" spans="1:60" x14ac:dyDescent="0.2">
      <c r="D1047" s="10"/>
    </row>
    <row r="1048" spans="1:60" x14ac:dyDescent="0.2">
      <c r="D1048" s="10"/>
    </row>
    <row r="1049" spans="1:60" x14ac:dyDescent="0.2">
      <c r="D1049" s="10"/>
    </row>
    <row r="1050" spans="1:60" x14ac:dyDescent="0.2">
      <c r="D1050" s="10"/>
    </row>
    <row r="1051" spans="1:60" x14ac:dyDescent="0.2">
      <c r="D1051" s="10"/>
    </row>
    <row r="1052" spans="1:60" x14ac:dyDescent="0.2">
      <c r="D1052" s="10"/>
    </row>
    <row r="1053" spans="1:60" x14ac:dyDescent="0.2">
      <c r="D1053" s="10"/>
    </row>
    <row r="1054" spans="1:60" x14ac:dyDescent="0.2">
      <c r="D1054" s="10"/>
    </row>
    <row r="1055" spans="1:60" x14ac:dyDescent="0.2">
      <c r="D1055" s="10"/>
    </row>
    <row r="1056" spans="1:60"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VIj6cVG8nE6Ej0lQZrg5WWnxN4YHECCUzmkX9Lc0+VBBJW799hCmpMmr28Ue1Wzihf5CEdqsoi2TppMxaSzlw==" saltValue="icFNckcXQmDfpU9KTHsHkA==" spinCount="100000" sheet="1" formatRows="0"/>
  <mergeCells count="537">
    <mergeCell ref="C1034:G1034"/>
    <mergeCell ref="C1036:G1036"/>
    <mergeCell ref="C1040:G1040"/>
    <mergeCell ref="C1019:G1019"/>
    <mergeCell ref="C1020:G1020"/>
    <mergeCell ref="C1021:G1021"/>
    <mergeCell ref="C1022:G1022"/>
    <mergeCell ref="C1026:G1026"/>
    <mergeCell ref="C1030:G1030"/>
    <mergeCell ref="C1010:G1010"/>
    <mergeCell ref="C1011:G1011"/>
    <mergeCell ref="C1012:G1012"/>
    <mergeCell ref="C1013:G1013"/>
    <mergeCell ref="C1014:G1014"/>
    <mergeCell ref="C1015:G1015"/>
    <mergeCell ref="C1004:G1004"/>
    <mergeCell ref="C1005:G1005"/>
    <mergeCell ref="C1006:G1006"/>
    <mergeCell ref="C1007:G1007"/>
    <mergeCell ref="C1008:G1008"/>
    <mergeCell ref="C1009:G1009"/>
    <mergeCell ref="C998:G998"/>
    <mergeCell ref="C999:G999"/>
    <mergeCell ref="C1000:G1000"/>
    <mergeCell ref="C1001:G1001"/>
    <mergeCell ref="C1002:G1002"/>
    <mergeCell ref="C1003:G1003"/>
    <mergeCell ref="C992:G992"/>
    <mergeCell ref="C993:G993"/>
    <mergeCell ref="C994:G994"/>
    <mergeCell ref="C995:G995"/>
    <mergeCell ref="C996:G996"/>
    <mergeCell ref="C997:G997"/>
    <mergeCell ref="C986:G986"/>
    <mergeCell ref="C987:G987"/>
    <mergeCell ref="C988:G988"/>
    <mergeCell ref="C989:G989"/>
    <mergeCell ref="C990:G990"/>
    <mergeCell ref="C991:G991"/>
    <mergeCell ref="C977:G977"/>
    <mergeCell ref="C978:G978"/>
    <mergeCell ref="C979:G979"/>
    <mergeCell ref="C980:G980"/>
    <mergeCell ref="C981:G981"/>
    <mergeCell ref="C985:G985"/>
    <mergeCell ref="C964:G964"/>
    <mergeCell ref="C966:G966"/>
    <mergeCell ref="C970:G970"/>
    <mergeCell ref="C971:G971"/>
    <mergeCell ref="C972:G972"/>
    <mergeCell ref="C973:G973"/>
    <mergeCell ref="C958:G958"/>
    <mergeCell ref="C959:G959"/>
    <mergeCell ref="C960:G960"/>
    <mergeCell ref="C961:G961"/>
    <mergeCell ref="C962:G962"/>
    <mergeCell ref="C963:G963"/>
    <mergeCell ref="C948:G948"/>
    <mergeCell ref="C953:G953"/>
    <mergeCell ref="C954:G954"/>
    <mergeCell ref="C955:G955"/>
    <mergeCell ref="C956:G956"/>
    <mergeCell ref="C957:G957"/>
    <mergeCell ref="C926:G926"/>
    <mergeCell ref="C930:G930"/>
    <mergeCell ref="C931:G931"/>
    <mergeCell ref="C932:G932"/>
    <mergeCell ref="C933:G933"/>
    <mergeCell ref="C940:G940"/>
    <mergeCell ref="C911:G911"/>
    <mergeCell ref="C912:G912"/>
    <mergeCell ref="C914:G914"/>
    <mergeCell ref="C920:G920"/>
    <mergeCell ref="C921:G921"/>
    <mergeCell ref="C925:G925"/>
    <mergeCell ref="C882:G882"/>
    <mergeCell ref="C883:G883"/>
    <mergeCell ref="C884:G884"/>
    <mergeCell ref="C904:G904"/>
    <mergeCell ref="C908:G908"/>
    <mergeCell ref="C909:G909"/>
    <mergeCell ref="C866:G866"/>
    <mergeCell ref="C871:G871"/>
    <mergeCell ref="C872:G872"/>
    <mergeCell ref="C879:G879"/>
    <mergeCell ref="C880:G880"/>
    <mergeCell ref="C881:G881"/>
    <mergeCell ref="C852:G852"/>
    <mergeCell ref="C853:G853"/>
    <mergeCell ref="C858:G858"/>
    <mergeCell ref="C863:G863"/>
    <mergeCell ref="C864:G864"/>
    <mergeCell ref="C865:G865"/>
    <mergeCell ref="C838:G838"/>
    <mergeCell ref="C842:G842"/>
    <mergeCell ref="C848:G848"/>
    <mergeCell ref="C849:G849"/>
    <mergeCell ref="C850:G850"/>
    <mergeCell ref="C851:G851"/>
    <mergeCell ref="C821:G821"/>
    <mergeCell ref="C822:G822"/>
    <mergeCell ref="C827:G827"/>
    <mergeCell ref="C828:G828"/>
    <mergeCell ref="C832:G832"/>
    <mergeCell ref="C833:G833"/>
    <mergeCell ref="C806:G806"/>
    <mergeCell ref="C810:G810"/>
    <mergeCell ref="C814:G814"/>
    <mergeCell ref="C815:G815"/>
    <mergeCell ref="C816:G816"/>
    <mergeCell ref="C820:G820"/>
    <mergeCell ref="C786:G786"/>
    <mergeCell ref="C790:G790"/>
    <mergeCell ref="C793:G793"/>
    <mergeCell ref="C797:G797"/>
    <mergeCell ref="C801:G801"/>
    <mergeCell ref="C805:G805"/>
    <mergeCell ref="C761:G761"/>
    <mergeCell ref="C762:G762"/>
    <mergeCell ref="C767:G767"/>
    <mergeCell ref="C768:G768"/>
    <mergeCell ref="C769:G769"/>
    <mergeCell ref="C777:G777"/>
    <mergeCell ref="C745:G745"/>
    <mergeCell ref="C750:G750"/>
    <mergeCell ref="C754:G754"/>
    <mergeCell ref="C755:G755"/>
    <mergeCell ref="C756:G756"/>
    <mergeCell ref="C760:G760"/>
    <mergeCell ref="C730:G730"/>
    <mergeCell ref="C736:G736"/>
    <mergeCell ref="C737:G737"/>
    <mergeCell ref="C738:G738"/>
    <mergeCell ref="C743:G743"/>
    <mergeCell ref="C744:G744"/>
    <mergeCell ref="C713:G713"/>
    <mergeCell ref="C721:G721"/>
    <mergeCell ref="C722:G722"/>
    <mergeCell ref="C723:G723"/>
    <mergeCell ref="C728:G728"/>
    <mergeCell ref="C729:G729"/>
    <mergeCell ref="C702:G702"/>
    <mergeCell ref="C703:G703"/>
    <mergeCell ref="C709:G709"/>
    <mergeCell ref="C710:G710"/>
    <mergeCell ref="C711:G711"/>
    <mergeCell ref="C712:G712"/>
    <mergeCell ref="C690:G690"/>
    <mergeCell ref="C691:G691"/>
    <mergeCell ref="C693:G693"/>
    <mergeCell ref="C694:G694"/>
    <mergeCell ref="C695:G695"/>
    <mergeCell ref="C701:G701"/>
    <mergeCell ref="C676:G676"/>
    <mergeCell ref="C677:G677"/>
    <mergeCell ref="C684:G684"/>
    <mergeCell ref="C685:G685"/>
    <mergeCell ref="C687:G687"/>
    <mergeCell ref="C688:G688"/>
    <mergeCell ref="C670:G670"/>
    <mergeCell ref="C671:G671"/>
    <mergeCell ref="C672:G672"/>
    <mergeCell ref="C673:G673"/>
    <mergeCell ref="C674:G674"/>
    <mergeCell ref="C675:G675"/>
    <mergeCell ref="C656:G656"/>
    <mergeCell ref="C660:G660"/>
    <mergeCell ref="C662:G662"/>
    <mergeCell ref="C663:G663"/>
    <mergeCell ref="C668:G668"/>
    <mergeCell ref="C669:G669"/>
    <mergeCell ref="C646:G646"/>
    <mergeCell ref="C647:G647"/>
    <mergeCell ref="C648:G648"/>
    <mergeCell ref="C649:G649"/>
    <mergeCell ref="C653:G653"/>
    <mergeCell ref="C655:G655"/>
    <mergeCell ref="C634:G634"/>
    <mergeCell ref="C635:G635"/>
    <mergeCell ref="C636:G636"/>
    <mergeCell ref="C640:G640"/>
    <mergeCell ref="C644:G644"/>
    <mergeCell ref="C645:G645"/>
    <mergeCell ref="C622:G622"/>
    <mergeCell ref="C626:G626"/>
    <mergeCell ref="C627:G627"/>
    <mergeCell ref="C628:G628"/>
    <mergeCell ref="C629:G629"/>
    <mergeCell ref="C630:G630"/>
    <mergeCell ref="C607:G607"/>
    <mergeCell ref="C611:G611"/>
    <mergeCell ref="C612:G612"/>
    <mergeCell ref="C613:G613"/>
    <mergeCell ref="C614:G614"/>
    <mergeCell ref="C618:G618"/>
    <mergeCell ref="C576:G576"/>
    <mergeCell ref="C599:G599"/>
    <mergeCell ref="C600:G600"/>
    <mergeCell ref="C601:G601"/>
    <mergeCell ref="C605:G605"/>
    <mergeCell ref="C606:G606"/>
    <mergeCell ref="C570:G570"/>
    <mergeCell ref="C571:G571"/>
    <mergeCell ref="C572:G572"/>
    <mergeCell ref="C573:G573"/>
    <mergeCell ref="C574:G574"/>
    <mergeCell ref="C575:G575"/>
    <mergeCell ref="C564:G564"/>
    <mergeCell ref="C565:G565"/>
    <mergeCell ref="C566:G566"/>
    <mergeCell ref="C567:G567"/>
    <mergeCell ref="C568:G568"/>
    <mergeCell ref="C569:G569"/>
    <mergeCell ref="C558:G558"/>
    <mergeCell ref="C559:G559"/>
    <mergeCell ref="C560:G560"/>
    <mergeCell ref="C561:G561"/>
    <mergeCell ref="C562:G562"/>
    <mergeCell ref="C563:G563"/>
    <mergeCell ref="C552:G552"/>
    <mergeCell ref="C553:G553"/>
    <mergeCell ref="C554:G554"/>
    <mergeCell ref="C555:G555"/>
    <mergeCell ref="C556:G556"/>
    <mergeCell ref="C557:G557"/>
    <mergeCell ref="C546:G546"/>
    <mergeCell ref="C547:G547"/>
    <mergeCell ref="C548:G548"/>
    <mergeCell ref="C549:G549"/>
    <mergeCell ref="C550:G550"/>
    <mergeCell ref="C551:G551"/>
    <mergeCell ref="C540:G540"/>
    <mergeCell ref="C541:G541"/>
    <mergeCell ref="C542:G542"/>
    <mergeCell ref="C543:G543"/>
    <mergeCell ref="C544:G544"/>
    <mergeCell ref="C545:G545"/>
    <mergeCell ref="C522:G522"/>
    <mergeCell ref="C526:G526"/>
    <mergeCell ref="C527:G527"/>
    <mergeCell ref="C528:G528"/>
    <mergeCell ref="C529:G529"/>
    <mergeCell ref="C539:G539"/>
    <mergeCell ref="C510:G510"/>
    <mergeCell ref="C511:G511"/>
    <mergeCell ref="C512:G512"/>
    <mergeCell ref="C516:G516"/>
    <mergeCell ref="C520:G520"/>
    <mergeCell ref="C521:G521"/>
    <mergeCell ref="C504:G504"/>
    <mergeCell ref="C505:G505"/>
    <mergeCell ref="C506:G506"/>
    <mergeCell ref="C507:G507"/>
    <mergeCell ref="C508:G508"/>
    <mergeCell ref="C509:G509"/>
    <mergeCell ref="C498:G498"/>
    <mergeCell ref="C499:G499"/>
    <mergeCell ref="C500:G500"/>
    <mergeCell ref="C501:G501"/>
    <mergeCell ref="C502:G502"/>
    <mergeCell ref="C503:G503"/>
    <mergeCell ref="C492:G492"/>
    <mergeCell ref="C493:G493"/>
    <mergeCell ref="C494:G494"/>
    <mergeCell ref="C495:G495"/>
    <mergeCell ref="C496:G496"/>
    <mergeCell ref="C497:G497"/>
    <mergeCell ref="C486:G486"/>
    <mergeCell ref="C487:G487"/>
    <mergeCell ref="C488:G488"/>
    <mergeCell ref="C489:G489"/>
    <mergeCell ref="C490:G490"/>
    <mergeCell ref="C491:G491"/>
    <mergeCell ref="C467:G467"/>
    <mergeCell ref="C468:G468"/>
    <mergeCell ref="C469:G469"/>
    <mergeCell ref="C483:G483"/>
    <mergeCell ref="C484:G484"/>
    <mergeCell ref="C485:G485"/>
    <mergeCell ref="C461:G461"/>
    <mergeCell ref="C462:G462"/>
    <mergeCell ref="C463:G463"/>
    <mergeCell ref="C464:G464"/>
    <mergeCell ref="C465:G465"/>
    <mergeCell ref="C466:G466"/>
    <mergeCell ref="C455:G455"/>
    <mergeCell ref="C456:G456"/>
    <mergeCell ref="C457:G457"/>
    <mergeCell ref="C458:G458"/>
    <mergeCell ref="C459:G459"/>
    <mergeCell ref="C460:G460"/>
    <mergeCell ref="C449:G449"/>
    <mergeCell ref="C450:G450"/>
    <mergeCell ref="C451:G451"/>
    <mergeCell ref="C452:G452"/>
    <mergeCell ref="C453:G453"/>
    <mergeCell ref="C454:G454"/>
    <mergeCell ref="C440:G440"/>
    <mergeCell ref="C441:G441"/>
    <mergeCell ref="C442:G442"/>
    <mergeCell ref="C446:G446"/>
    <mergeCell ref="C447:G447"/>
    <mergeCell ref="C448:G448"/>
    <mergeCell ref="C428:G428"/>
    <mergeCell ref="C429:G429"/>
    <mergeCell ref="C433:G433"/>
    <mergeCell ref="C434:G434"/>
    <mergeCell ref="C438:G438"/>
    <mergeCell ref="C439:G439"/>
    <mergeCell ref="C419:G419"/>
    <mergeCell ref="C420:G420"/>
    <mergeCell ref="C421:G421"/>
    <mergeCell ref="C422:G422"/>
    <mergeCell ref="C426:G426"/>
    <mergeCell ref="C427:G427"/>
    <mergeCell ref="C407:G407"/>
    <mergeCell ref="C408:G408"/>
    <mergeCell ref="C409:G409"/>
    <mergeCell ref="C413:G413"/>
    <mergeCell ref="C414:G414"/>
    <mergeCell ref="C418:G418"/>
    <mergeCell ref="C395:G395"/>
    <mergeCell ref="C396:G396"/>
    <mergeCell ref="C400:G400"/>
    <mergeCell ref="C401:G401"/>
    <mergeCell ref="C405:G405"/>
    <mergeCell ref="C406:G406"/>
    <mergeCell ref="C381:G381"/>
    <mergeCell ref="C387:G387"/>
    <mergeCell ref="C388:G388"/>
    <mergeCell ref="C392:G392"/>
    <mergeCell ref="C393:G393"/>
    <mergeCell ref="C394:G394"/>
    <mergeCell ref="C375:G375"/>
    <mergeCell ref="C376:G376"/>
    <mergeCell ref="C377:G377"/>
    <mergeCell ref="C378:G378"/>
    <mergeCell ref="C379:G379"/>
    <mergeCell ref="C380:G380"/>
    <mergeCell ref="C362:G362"/>
    <mergeCell ref="C363:G363"/>
    <mergeCell ref="C365:G365"/>
    <mergeCell ref="C372:G372"/>
    <mergeCell ref="C373:G373"/>
    <mergeCell ref="C374:G374"/>
    <mergeCell ref="C356:G356"/>
    <mergeCell ref="C357:G357"/>
    <mergeCell ref="C358:G358"/>
    <mergeCell ref="C359:G359"/>
    <mergeCell ref="C360:G360"/>
    <mergeCell ref="C361:G361"/>
    <mergeCell ref="C342:G342"/>
    <mergeCell ref="C346:G346"/>
    <mergeCell ref="C347:G347"/>
    <mergeCell ref="C348:G348"/>
    <mergeCell ref="C352:G352"/>
    <mergeCell ref="C353:G353"/>
    <mergeCell ref="C330:G330"/>
    <mergeCell ref="C334:G334"/>
    <mergeCell ref="C335:G335"/>
    <mergeCell ref="C336:G336"/>
    <mergeCell ref="C337:G337"/>
    <mergeCell ref="C341:G341"/>
    <mergeCell ref="C321:G321"/>
    <mergeCell ref="C322:G322"/>
    <mergeCell ref="C323:G323"/>
    <mergeCell ref="C327:G327"/>
    <mergeCell ref="C328:G328"/>
    <mergeCell ref="C329:G329"/>
    <mergeCell ref="C307:G307"/>
    <mergeCell ref="C308:G308"/>
    <mergeCell ref="C309:G309"/>
    <mergeCell ref="C310:G310"/>
    <mergeCell ref="C311:G311"/>
    <mergeCell ref="C320:G320"/>
    <mergeCell ref="C301:G301"/>
    <mergeCell ref="C302:G302"/>
    <mergeCell ref="C303:G303"/>
    <mergeCell ref="C304:G304"/>
    <mergeCell ref="C305:G305"/>
    <mergeCell ref="C306:G306"/>
    <mergeCell ref="C295:G295"/>
    <mergeCell ref="C296:G296"/>
    <mergeCell ref="C297:G297"/>
    <mergeCell ref="C298:G298"/>
    <mergeCell ref="C299:G299"/>
    <mergeCell ref="C300:G300"/>
    <mergeCell ref="C277:G277"/>
    <mergeCell ref="C278:G278"/>
    <mergeCell ref="C279:G279"/>
    <mergeCell ref="C280:G280"/>
    <mergeCell ref="C281:G281"/>
    <mergeCell ref="C282:G282"/>
    <mergeCell ref="C271:G271"/>
    <mergeCell ref="C272:G272"/>
    <mergeCell ref="C273:G273"/>
    <mergeCell ref="C274:G274"/>
    <mergeCell ref="C275:G275"/>
    <mergeCell ref="C276:G276"/>
    <mergeCell ref="C265:G265"/>
    <mergeCell ref="C266:G266"/>
    <mergeCell ref="C267:G267"/>
    <mergeCell ref="C268:G268"/>
    <mergeCell ref="C269:G269"/>
    <mergeCell ref="C270:G270"/>
    <mergeCell ref="C259:G259"/>
    <mergeCell ref="C260:G260"/>
    <mergeCell ref="C261:G261"/>
    <mergeCell ref="C262:G262"/>
    <mergeCell ref="C263:G263"/>
    <mergeCell ref="C264:G264"/>
    <mergeCell ref="C242:G242"/>
    <mergeCell ref="C243:G243"/>
    <mergeCell ref="C249:G249"/>
    <mergeCell ref="C250:G250"/>
    <mergeCell ref="C251:G251"/>
    <mergeCell ref="C258:G258"/>
    <mergeCell ref="C224:G224"/>
    <mergeCell ref="C225:G225"/>
    <mergeCell ref="C238:G238"/>
    <mergeCell ref="C239:G239"/>
    <mergeCell ref="C240:G240"/>
    <mergeCell ref="C241:G241"/>
    <mergeCell ref="C218:G218"/>
    <mergeCell ref="C219:G219"/>
    <mergeCell ref="C220:G220"/>
    <mergeCell ref="C221:G221"/>
    <mergeCell ref="C222:G222"/>
    <mergeCell ref="C223:G223"/>
    <mergeCell ref="C203:G203"/>
    <mergeCell ref="C204:G204"/>
    <mergeCell ref="C205:G205"/>
    <mergeCell ref="C206:G206"/>
    <mergeCell ref="C216:G216"/>
    <mergeCell ref="C217:G217"/>
    <mergeCell ref="C192:G192"/>
    <mergeCell ref="C193:G193"/>
    <mergeCell ref="C194:G194"/>
    <mergeCell ref="C200:G200"/>
    <mergeCell ref="C201:G201"/>
    <mergeCell ref="C202:G202"/>
    <mergeCell ref="C185:G185"/>
    <mergeCell ref="C186:G186"/>
    <mergeCell ref="C188:G188"/>
    <mergeCell ref="C189:G189"/>
    <mergeCell ref="C190:G190"/>
    <mergeCell ref="C191:G191"/>
    <mergeCell ref="C170:G170"/>
    <mergeCell ref="C171:G171"/>
    <mergeCell ref="C175:G175"/>
    <mergeCell ref="C176:G176"/>
    <mergeCell ref="C180:G180"/>
    <mergeCell ref="C181:G181"/>
    <mergeCell ref="C148:G148"/>
    <mergeCell ref="C152:G152"/>
    <mergeCell ref="C160:G160"/>
    <mergeCell ref="C161:G161"/>
    <mergeCell ref="C165:G165"/>
    <mergeCell ref="C166:G166"/>
    <mergeCell ref="C135:G135"/>
    <mergeCell ref="C136:G136"/>
    <mergeCell ref="C141:G141"/>
    <mergeCell ref="C142:G142"/>
    <mergeCell ref="C143:G143"/>
    <mergeCell ref="C147:G147"/>
    <mergeCell ref="C122:G122"/>
    <mergeCell ref="C126:G126"/>
    <mergeCell ref="C127:G127"/>
    <mergeCell ref="C128:G128"/>
    <mergeCell ref="C129:G129"/>
    <mergeCell ref="C130:G130"/>
    <mergeCell ref="C110:G110"/>
    <mergeCell ref="C114:G114"/>
    <mergeCell ref="C115:G115"/>
    <mergeCell ref="C116:G116"/>
    <mergeCell ref="C117:G117"/>
    <mergeCell ref="C121:G121"/>
    <mergeCell ref="C95:G95"/>
    <mergeCell ref="C102:G102"/>
    <mergeCell ref="C103:G103"/>
    <mergeCell ref="C104:G104"/>
    <mergeCell ref="C105:G105"/>
    <mergeCell ref="C109:G109"/>
    <mergeCell ref="C84:G84"/>
    <mergeCell ref="C85:G85"/>
    <mergeCell ref="C86:G86"/>
    <mergeCell ref="C92:G92"/>
    <mergeCell ref="C93:G93"/>
    <mergeCell ref="C94:G94"/>
    <mergeCell ref="C76:G76"/>
    <mergeCell ref="C77:G77"/>
    <mergeCell ref="C78:G78"/>
    <mergeCell ref="C81:G81"/>
    <mergeCell ref="C82:G82"/>
    <mergeCell ref="C83:G83"/>
    <mergeCell ref="C67:G67"/>
    <mergeCell ref="C68:G68"/>
    <mergeCell ref="C70:G70"/>
    <mergeCell ref="C71:G71"/>
    <mergeCell ref="C73:G73"/>
    <mergeCell ref="C75:G75"/>
    <mergeCell ref="C58:G58"/>
    <mergeCell ref="C59:G59"/>
    <mergeCell ref="C61:G61"/>
    <mergeCell ref="C62:G62"/>
    <mergeCell ref="C64:G64"/>
    <mergeCell ref="C65:G65"/>
    <mergeCell ref="C49:G49"/>
    <mergeCell ref="C51:G51"/>
    <mergeCell ref="C52:G52"/>
    <mergeCell ref="C53:G53"/>
    <mergeCell ref="C55:G55"/>
    <mergeCell ref="C56:G56"/>
    <mergeCell ref="C39:G39"/>
    <mergeCell ref="C40:G40"/>
    <mergeCell ref="C44:G44"/>
    <mergeCell ref="C45:G45"/>
    <mergeCell ref="C46:G46"/>
    <mergeCell ref="C48:G48"/>
    <mergeCell ref="C21:G21"/>
    <mergeCell ref="C23:G23"/>
    <mergeCell ref="C24:G24"/>
    <mergeCell ref="C25:G25"/>
    <mergeCell ref="C31:G31"/>
    <mergeCell ref="C32:G32"/>
    <mergeCell ref="C13:G13"/>
    <mergeCell ref="C15:G15"/>
    <mergeCell ref="C16:G16"/>
    <mergeCell ref="C17:G17"/>
    <mergeCell ref="C19:G19"/>
    <mergeCell ref="C20:G20"/>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76</v>
      </c>
      <c r="C3" s="277" t="s">
        <v>77</v>
      </c>
      <c r="D3" s="278"/>
      <c r="E3" s="278"/>
      <c r="F3" s="278"/>
      <c r="G3" s="279"/>
      <c r="AC3" s="121" t="s">
        <v>330</v>
      </c>
      <c r="AG3" t="s">
        <v>334</v>
      </c>
    </row>
    <row r="4" spans="1:60" ht="25.15" customHeight="1" x14ac:dyDescent="0.2">
      <c r="A4" s="141" t="s">
        <v>9</v>
      </c>
      <c r="B4" s="142" t="s">
        <v>80</v>
      </c>
      <c r="C4" s="280" t="s">
        <v>81</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217</v>
      </c>
      <c r="C8" s="192" t="s">
        <v>218</v>
      </c>
      <c r="D8" s="169"/>
      <c r="E8" s="170"/>
      <c r="F8" s="171"/>
      <c r="G8" s="171">
        <f>SUMIF(AG9:AG20,"&lt;&gt;NOR",G9:G20)</f>
        <v>0</v>
      </c>
      <c r="H8" s="171"/>
      <c r="I8" s="171">
        <f>SUM(I9:I20)</f>
        <v>0</v>
      </c>
      <c r="J8" s="171"/>
      <c r="K8" s="171">
        <f>SUM(K9:K20)</f>
        <v>0</v>
      </c>
      <c r="L8" s="171"/>
      <c r="M8" s="171">
        <f>SUM(M9:M20)</f>
        <v>0</v>
      </c>
      <c r="N8" s="170"/>
      <c r="O8" s="170">
        <f>SUM(O9:O20)</f>
        <v>0</v>
      </c>
      <c r="P8" s="170"/>
      <c r="Q8" s="170">
        <f>SUM(Q9:Q20)</f>
        <v>0</v>
      </c>
      <c r="R8" s="171"/>
      <c r="S8" s="171"/>
      <c r="T8" s="172"/>
      <c r="U8" s="166"/>
      <c r="V8" s="166">
        <f>SUM(V9:V20)</f>
        <v>0</v>
      </c>
      <c r="W8" s="166"/>
      <c r="X8" s="166"/>
      <c r="Y8" s="166"/>
      <c r="AG8" t="s">
        <v>359</v>
      </c>
    </row>
    <row r="9" spans="1:60" outlineLevel="1" x14ac:dyDescent="0.2">
      <c r="A9" s="177">
        <v>1</v>
      </c>
      <c r="B9" s="178" t="s">
        <v>3944</v>
      </c>
      <c r="C9" s="193" t="s">
        <v>3945</v>
      </c>
      <c r="D9" s="179" t="s">
        <v>1068</v>
      </c>
      <c r="E9" s="180">
        <v>0.443</v>
      </c>
      <c r="F9" s="181"/>
      <c r="G9" s="182">
        <f>ROUND(E9*F9,2)</f>
        <v>0</v>
      </c>
      <c r="H9" s="181"/>
      <c r="I9" s="182">
        <f>ROUND(E9*H9,2)</f>
        <v>0</v>
      </c>
      <c r="J9" s="181"/>
      <c r="K9" s="182">
        <f>ROUND(E9*J9,2)</f>
        <v>0</v>
      </c>
      <c r="L9" s="182">
        <v>12</v>
      </c>
      <c r="M9" s="182">
        <f>G9*(1+L9/100)</f>
        <v>0</v>
      </c>
      <c r="N9" s="180">
        <v>0</v>
      </c>
      <c r="O9" s="180">
        <f>ROUND(E9*N9,2)</f>
        <v>0</v>
      </c>
      <c r="P9" s="180">
        <v>0</v>
      </c>
      <c r="Q9" s="180">
        <f>ROUND(E9*P9,2)</f>
        <v>0</v>
      </c>
      <c r="R9" s="182"/>
      <c r="S9" s="182" t="s">
        <v>3138</v>
      </c>
      <c r="T9" s="183" t="s">
        <v>3139</v>
      </c>
      <c r="U9" s="159">
        <v>0</v>
      </c>
      <c r="V9" s="159">
        <f>ROUND(E9*U9,2)</f>
        <v>0</v>
      </c>
      <c r="W9" s="159"/>
      <c r="X9" s="159" t="s">
        <v>411</v>
      </c>
      <c r="Y9" s="159" t="s">
        <v>366</v>
      </c>
      <c r="Z9" s="148"/>
      <c r="AA9" s="148"/>
      <c r="AB9" s="148"/>
      <c r="AC9" s="148"/>
      <c r="AD9" s="148"/>
      <c r="AE9" s="148"/>
      <c r="AF9" s="148"/>
      <c r="AG9" s="148" t="s">
        <v>3891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83" t="s">
        <v>3946</v>
      </c>
      <c r="D10" s="284"/>
      <c r="E10" s="284"/>
      <c r="F10" s="284"/>
      <c r="G10" s="28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369</v>
      </c>
      <c r="AH10" s="148"/>
      <c r="AI10" s="148"/>
      <c r="AJ10" s="148"/>
      <c r="AK10" s="148"/>
      <c r="AL10" s="148"/>
      <c r="AM10" s="148"/>
      <c r="AN10" s="148"/>
      <c r="AO10" s="148"/>
      <c r="AP10" s="148"/>
      <c r="AQ10" s="148"/>
      <c r="AR10" s="148"/>
      <c r="AS10" s="148"/>
      <c r="AT10" s="148"/>
      <c r="AU10" s="148"/>
      <c r="AV10" s="148"/>
      <c r="AW10" s="148"/>
      <c r="AX10" s="148"/>
      <c r="AY10" s="148"/>
      <c r="AZ10" s="148"/>
      <c r="BA10" s="184" t="str">
        <f>C10</f>
        <v>Vnitrostaveništní doprava suti a vybouraných hmot vodorovně do 50 m s naložením základní pro budovy a haly výšky přes 9 do 12 m</v>
      </c>
      <c r="BB10" s="148"/>
      <c r="BC10" s="148"/>
      <c r="BD10" s="148"/>
      <c r="BE10" s="148"/>
      <c r="BF10" s="148"/>
      <c r="BG10" s="148"/>
      <c r="BH10" s="148"/>
    </row>
    <row r="11" spans="1:60" outlineLevel="1" x14ac:dyDescent="0.2">
      <c r="A11" s="177">
        <v>2</v>
      </c>
      <c r="B11" s="178" t="s">
        <v>3947</v>
      </c>
      <c r="C11" s="193" t="s">
        <v>3948</v>
      </c>
      <c r="D11" s="179" t="s">
        <v>1068</v>
      </c>
      <c r="E11" s="180">
        <v>0.443</v>
      </c>
      <c r="F11" s="181"/>
      <c r="G11" s="182">
        <f>ROUND(E11*F11,2)</f>
        <v>0</v>
      </c>
      <c r="H11" s="181"/>
      <c r="I11" s="182">
        <f>ROUND(E11*H11,2)</f>
        <v>0</v>
      </c>
      <c r="J11" s="181"/>
      <c r="K11" s="182">
        <f>ROUND(E11*J11,2)</f>
        <v>0</v>
      </c>
      <c r="L11" s="182">
        <v>12</v>
      </c>
      <c r="M11" s="182">
        <f>G11*(1+L11/100)</f>
        <v>0</v>
      </c>
      <c r="N11" s="180">
        <v>0</v>
      </c>
      <c r="O11" s="180">
        <f>ROUND(E11*N11,2)</f>
        <v>0</v>
      </c>
      <c r="P11" s="180">
        <v>0</v>
      </c>
      <c r="Q11" s="180">
        <f>ROUND(E11*P11,2)</f>
        <v>0</v>
      </c>
      <c r="R11" s="182"/>
      <c r="S11" s="182" t="s">
        <v>3138</v>
      </c>
      <c r="T11" s="183" t="s">
        <v>3139</v>
      </c>
      <c r="U11" s="159">
        <v>0</v>
      </c>
      <c r="V11" s="159">
        <f>ROUND(E11*U11,2)</f>
        <v>0</v>
      </c>
      <c r="W11" s="159"/>
      <c r="X11" s="159" t="s">
        <v>411</v>
      </c>
      <c r="Y11" s="159" t="s">
        <v>366</v>
      </c>
      <c r="Z11" s="148"/>
      <c r="AA11" s="148"/>
      <c r="AB11" s="148"/>
      <c r="AC11" s="148"/>
      <c r="AD11" s="148"/>
      <c r="AE11" s="148"/>
      <c r="AF11" s="148"/>
      <c r="AG11" s="148" t="s">
        <v>3891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
      <c r="A12" s="155"/>
      <c r="B12" s="156"/>
      <c r="C12" s="283" t="s">
        <v>3949</v>
      </c>
      <c r="D12" s="284"/>
      <c r="E12" s="284"/>
      <c r="F12" s="284"/>
      <c r="G12" s="284"/>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7">
        <v>3</v>
      </c>
      <c r="B13" s="178" t="s">
        <v>3950</v>
      </c>
      <c r="C13" s="193" t="s">
        <v>3951</v>
      </c>
      <c r="D13" s="179" t="s">
        <v>1068</v>
      </c>
      <c r="E13" s="180">
        <v>6.202</v>
      </c>
      <c r="F13" s="181"/>
      <c r="G13" s="182">
        <f>ROUND(E13*F13,2)</f>
        <v>0</v>
      </c>
      <c r="H13" s="181"/>
      <c r="I13" s="182">
        <f>ROUND(E13*H13,2)</f>
        <v>0</v>
      </c>
      <c r="J13" s="181"/>
      <c r="K13" s="182">
        <f>ROUND(E13*J13,2)</f>
        <v>0</v>
      </c>
      <c r="L13" s="182">
        <v>12</v>
      </c>
      <c r="M13" s="182">
        <f>G13*(1+L13/100)</f>
        <v>0</v>
      </c>
      <c r="N13" s="180">
        <v>0</v>
      </c>
      <c r="O13" s="180">
        <f>ROUND(E13*N13,2)</f>
        <v>0</v>
      </c>
      <c r="P13" s="180">
        <v>0</v>
      </c>
      <c r="Q13" s="180">
        <f>ROUND(E13*P13,2)</f>
        <v>0</v>
      </c>
      <c r="R13" s="182"/>
      <c r="S13" s="182" t="s">
        <v>3138</v>
      </c>
      <c r="T13" s="183" t="s">
        <v>3139</v>
      </c>
      <c r="U13" s="159">
        <v>0</v>
      </c>
      <c r="V13" s="159">
        <f>ROUND(E13*U13,2)</f>
        <v>0</v>
      </c>
      <c r="W13" s="159"/>
      <c r="X13" s="159" t="s">
        <v>411</v>
      </c>
      <c r="Y13" s="159" t="s">
        <v>366</v>
      </c>
      <c r="Z13" s="148"/>
      <c r="AA13" s="148"/>
      <c r="AB13" s="148"/>
      <c r="AC13" s="148"/>
      <c r="AD13" s="148"/>
      <c r="AE13" s="148"/>
      <c r="AF13" s="148"/>
      <c r="AG13" s="148" t="s">
        <v>3891</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2.5" outlineLevel="2" x14ac:dyDescent="0.2">
      <c r="A14" s="155"/>
      <c r="B14" s="156"/>
      <c r="C14" s="283" t="s">
        <v>3952</v>
      </c>
      <c r="D14" s="284"/>
      <c r="E14" s="284"/>
      <c r="F14" s="284"/>
      <c r="G14" s="284"/>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369</v>
      </c>
      <c r="AH14" s="148"/>
      <c r="AI14" s="148"/>
      <c r="AJ14" s="148"/>
      <c r="AK14" s="148"/>
      <c r="AL14" s="148"/>
      <c r="AM14" s="148"/>
      <c r="AN14" s="148"/>
      <c r="AO14" s="148"/>
      <c r="AP14" s="148"/>
      <c r="AQ14" s="148"/>
      <c r="AR14" s="148"/>
      <c r="AS14" s="148"/>
      <c r="AT14" s="148"/>
      <c r="AU14" s="148"/>
      <c r="AV14" s="148"/>
      <c r="AW14" s="148"/>
      <c r="AX14" s="148"/>
      <c r="AY14" s="148"/>
      <c r="AZ14" s="148"/>
      <c r="BA14" s="184" t="str">
        <f>C14</f>
        <v>Odvoz suti a vybouraných hmot na skládku nebo meziskládku se složením, na vzdálenost Příplatek k ceně za každý další započatý 1 km přes 1 km</v>
      </c>
      <c r="BB14" s="148"/>
      <c r="BC14" s="148"/>
      <c r="BD14" s="148"/>
      <c r="BE14" s="148"/>
      <c r="BF14" s="148"/>
      <c r="BG14" s="148"/>
      <c r="BH14" s="148"/>
    </row>
    <row r="15" spans="1:60" outlineLevel="2" x14ac:dyDescent="0.2">
      <c r="A15" s="155"/>
      <c r="B15" s="156"/>
      <c r="C15" s="206" t="s">
        <v>3953</v>
      </c>
      <c r="D15" s="198"/>
      <c r="E15" s="199"/>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481</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06" t="s">
        <v>3954</v>
      </c>
      <c r="D16" s="198"/>
      <c r="E16" s="199">
        <v>6.2</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481</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77">
        <v>4</v>
      </c>
      <c r="B17" s="178" t="s">
        <v>3955</v>
      </c>
      <c r="C17" s="193" t="s">
        <v>3956</v>
      </c>
      <c r="D17" s="179" t="s">
        <v>1068</v>
      </c>
      <c r="E17" s="180">
        <v>0.33100000000000002</v>
      </c>
      <c r="F17" s="181"/>
      <c r="G17" s="182">
        <f>ROUND(E17*F17,2)</f>
        <v>0</v>
      </c>
      <c r="H17" s="181"/>
      <c r="I17" s="182">
        <f>ROUND(E17*H17,2)</f>
        <v>0</v>
      </c>
      <c r="J17" s="181"/>
      <c r="K17" s="182">
        <f>ROUND(E17*J17,2)</f>
        <v>0</v>
      </c>
      <c r="L17" s="182">
        <v>12</v>
      </c>
      <c r="M17" s="182">
        <f>G17*(1+L17/100)</f>
        <v>0</v>
      </c>
      <c r="N17" s="180">
        <v>0</v>
      </c>
      <c r="O17" s="180">
        <f>ROUND(E17*N17,2)</f>
        <v>0</v>
      </c>
      <c r="P17" s="180">
        <v>0</v>
      </c>
      <c r="Q17" s="180">
        <f>ROUND(E17*P17,2)</f>
        <v>0</v>
      </c>
      <c r="R17" s="182"/>
      <c r="S17" s="182" t="s">
        <v>3138</v>
      </c>
      <c r="T17" s="183" t="s">
        <v>3139</v>
      </c>
      <c r="U17" s="159">
        <v>0</v>
      </c>
      <c r="V17" s="159">
        <f>ROUND(E17*U17,2)</f>
        <v>0</v>
      </c>
      <c r="W17" s="159"/>
      <c r="X17" s="159" t="s">
        <v>411</v>
      </c>
      <c r="Y17" s="159" t="s">
        <v>366</v>
      </c>
      <c r="Z17" s="148"/>
      <c r="AA17" s="148"/>
      <c r="AB17" s="148"/>
      <c r="AC17" s="148"/>
      <c r="AD17" s="148"/>
      <c r="AE17" s="148"/>
      <c r="AF17" s="148"/>
      <c r="AG17" s="148" t="s">
        <v>3891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2.5" outlineLevel="2" x14ac:dyDescent="0.2">
      <c r="A18" s="155"/>
      <c r="B18" s="156"/>
      <c r="C18" s="283" t="s">
        <v>3957</v>
      </c>
      <c r="D18" s="284"/>
      <c r="E18" s="284"/>
      <c r="F18" s="284"/>
      <c r="G18" s="284"/>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369</v>
      </c>
      <c r="AH18" s="148"/>
      <c r="AI18" s="148"/>
      <c r="AJ18" s="148"/>
      <c r="AK18" s="148"/>
      <c r="AL18" s="148"/>
      <c r="AM18" s="148"/>
      <c r="AN18" s="148"/>
      <c r="AO18" s="148"/>
      <c r="AP18" s="148"/>
      <c r="AQ18" s="148"/>
      <c r="AR18" s="148"/>
      <c r="AS18" s="148"/>
      <c r="AT18" s="148"/>
      <c r="AU18" s="148"/>
      <c r="AV18" s="148"/>
      <c r="AW18" s="148"/>
      <c r="AX18" s="148"/>
      <c r="AY18" s="148"/>
      <c r="AZ18" s="148"/>
      <c r="BA18" s="184" t="str">
        <f>C18</f>
        <v>Poplatek za uložení stavebního odpadu na skládce (skládkovné) směsného stavebního a demoličního zatříděného do Katalogu odpadů pod kódem 17 09 04</v>
      </c>
      <c r="BB18" s="148"/>
      <c r="BC18" s="148"/>
      <c r="BD18" s="148"/>
      <c r="BE18" s="148"/>
      <c r="BF18" s="148"/>
      <c r="BG18" s="148"/>
      <c r="BH18" s="148"/>
    </row>
    <row r="19" spans="1:60" ht="22.5" outlineLevel="1" x14ac:dyDescent="0.2">
      <c r="A19" s="177">
        <v>5</v>
      </c>
      <c r="B19" s="178" t="s">
        <v>3958</v>
      </c>
      <c r="C19" s="193" t="s">
        <v>3959</v>
      </c>
      <c r="D19" s="179" t="s">
        <v>1068</v>
      </c>
      <c r="E19" s="180">
        <v>0.112</v>
      </c>
      <c r="F19" s="181"/>
      <c r="G19" s="182">
        <f>ROUND(E19*F19,2)</f>
        <v>0</v>
      </c>
      <c r="H19" s="181"/>
      <c r="I19" s="182">
        <f>ROUND(E19*H19,2)</f>
        <v>0</v>
      </c>
      <c r="J19" s="181"/>
      <c r="K19" s="182">
        <f>ROUND(E19*J19,2)</f>
        <v>0</v>
      </c>
      <c r="L19" s="182">
        <v>12</v>
      </c>
      <c r="M19" s="182">
        <f>G19*(1+L19/100)</f>
        <v>0</v>
      </c>
      <c r="N19" s="180">
        <v>0</v>
      </c>
      <c r="O19" s="180">
        <f>ROUND(E19*N19,2)</f>
        <v>0</v>
      </c>
      <c r="P19" s="180">
        <v>0</v>
      </c>
      <c r="Q19" s="180">
        <f>ROUND(E19*P19,2)</f>
        <v>0</v>
      </c>
      <c r="R19" s="182"/>
      <c r="S19" s="182" t="s">
        <v>3138</v>
      </c>
      <c r="T19" s="183" t="s">
        <v>3139</v>
      </c>
      <c r="U19" s="159">
        <v>0</v>
      </c>
      <c r="V19" s="159">
        <f>ROUND(E19*U19,2)</f>
        <v>0</v>
      </c>
      <c r="W19" s="159"/>
      <c r="X19" s="159" t="s">
        <v>411</v>
      </c>
      <c r="Y19" s="159" t="s">
        <v>366</v>
      </c>
      <c r="Z19" s="148"/>
      <c r="AA19" s="148"/>
      <c r="AB19" s="148"/>
      <c r="AC19" s="148"/>
      <c r="AD19" s="148"/>
      <c r="AE19" s="148"/>
      <c r="AF19" s="148"/>
      <c r="AG19" s="148" t="s">
        <v>3891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2" x14ac:dyDescent="0.2">
      <c r="A20" s="155"/>
      <c r="B20" s="156"/>
      <c r="C20" s="283" t="s">
        <v>3960</v>
      </c>
      <c r="D20" s="284"/>
      <c r="E20" s="284"/>
      <c r="F20" s="284"/>
      <c r="G20" s="284"/>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c r="AI20" s="148"/>
      <c r="AJ20" s="148"/>
      <c r="AK20" s="148"/>
      <c r="AL20" s="148"/>
      <c r="AM20" s="148"/>
      <c r="AN20" s="148"/>
      <c r="AO20" s="148"/>
      <c r="AP20" s="148"/>
      <c r="AQ20" s="148"/>
      <c r="AR20" s="148"/>
      <c r="AS20" s="148"/>
      <c r="AT20" s="148"/>
      <c r="AU20" s="148"/>
      <c r="AV20" s="148"/>
      <c r="AW20" s="148"/>
      <c r="AX20" s="148"/>
      <c r="AY20" s="148"/>
      <c r="AZ20" s="148"/>
      <c r="BA20" s="184" t="str">
        <f>C20</f>
        <v>Poplatek za uložení stavebního odpadu na skládce (skládkovné) z izolačních materiálů zatříděného do Katalogu odpadů pod kódem 17 06 04</v>
      </c>
      <c r="BB20" s="148"/>
      <c r="BC20" s="148"/>
      <c r="BD20" s="148"/>
      <c r="BE20" s="148"/>
      <c r="BF20" s="148"/>
      <c r="BG20" s="148"/>
      <c r="BH20" s="148"/>
    </row>
    <row r="21" spans="1:60" x14ac:dyDescent="0.2">
      <c r="A21" s="167" t="s">
        <v>358</v>
      </c>
      <c r="B21" s="168" t="s">
        <v>227</v>
      </c>
      <c r="C21" s="192" t="s">
        <v>228</v>
      </c>
      <c r="D21" s="169"/>
      <c r="E21" s="170"/>
      <c r="F21" s="171"/>
      <c r="G21" s="171">
        <f>SUMIF(AG22:AG37,"&lt;&gt;NOR",G22:G37)</f>
        <v>0</v>
      </c>
      <c r="H21" s="171"/>
      <c r="I21" s="171">
        <f>SUM(I22:I37)</f>
        <v>0</v>
      </c>
      <c r="J21" s="171"/>
      <c r="K21" s="171">
        <f>SUM(K22:K37)</f>
        <v>0</v>
      </c>
      <c r="L21" s="171"/>
      <c r="M21" s="171">
        <f>SUM(M22:M37)</f>
        <v>0</v>
      </c>
      <c r="N21" s="170"/>
      <c r="O21" s="170">
        <f>SUM(O22:O37)</f>
        <v>0.04</v>
      </c>
      <c r="P21" s="170"/>
      <c r="Q21" s="170">
        <f>SUM(Q22:Q37)</f>
        <v>0.11</v>
      </c>
      <c r="R21" s="171"/>
      <c r="S21" s="171"/>
      <c r="T21" s="172"/>
      <c r="U21" s="166"/>
      <c r="V21" s="166">
        <f>SUM(V22:V37)</f>
        <v>0</v>
      </c>
      <c r="W21" s="166"/>
      <c r="X21" s="166"/>
      <c r="Y21" s="166"/>
      <c r="AG21" t="s">
        <v>359</v>
      </c>
    </row>
    <row r="22" spans="1:60" ht="22.5" outlineLevel="1" x14ac:dyDescent="0.2">
      <c r="A22" s="177">
        <v>6</v>
      </c>
      <c r="B22" s="178" t="s">
        <v>3961</v>
      </c>
      <c r="C22" s="193" t="s">
        <v>3962</v>
      </c>
      <c r="D22" s="179" t="s">
        <v>549</v>
      </c>
      <c r="E22" s="180">
        <v>20</v>
      </c>
      <c r="F22" s="181"/>
      <c r="G22" s="182">
        <f>ROUND(E22*F22,2)</f>
        <v>0</v>
      </c>
      <c r="H22" s="181"/>
      <c r="I22" s="182">
        <f>ROUND(E22*H22,2)</f>
        <v>0</v>
      </c>
      <c r="J22" s="181"/>
      <c r="K22" s="182">
        <f>ROUND(E22*J22,2)</f>
        <v>0</v>
      </c>
      <c r="L22" s="182">
        <v>12</v>
      </c>
      <c r="M22" s="182">
        <f>G22*(1+L22/100)</f>
        <v>0</v>
      </c>
      <c r="N22" s="180">
        <v>0</v>
      </c>
      <c r="O22" s="180">
        <f>ROUND(E22*N22,2)</f>
        <v>0</v>
      </c>
      <c r="P22" s="180">
        <v>5.5799999999999999E-3</v>
      </c>
      <c r="Q22" s="180">
        <f>ROUND(E22*P22,2)</f>
        <v>0.11</v>
      </c>
      <c r="R22" s="182"/>
      <c r="S22" s="182" t="s">
        <v>3138</v>
      </c>
      <c r="T22" s="183" t="s">
        <v>3139</v>
      </c>
      <c r="U22" s="159">
        <v>0</v>
      </c>
      <c r="V22" s="159">
        <f>ROUND(E22*U22,2)</f>
        <v>0</v>
      </c>
      <c r="W22" s="159"/>
      <c r="X22" s="159" t="s">
        <v>411</v>
      </c>
      <c r="Y22" s="159" t="s">
        <v>366</v>
      </c>
      <c r="Z22" s="148"/>
      <c r="AA22" s="148"/>
      <c r="AB22" s="148"/>
      <c r="AC22" s="148"/>
      <c r="AD22" s="148"/>
      <c r="AE22" s="148"/>
      <c r="AF22" s="148"/>
      <c r="AG22" s="148" t="s">
        <v>3140</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22.5" outlineLevel="2" x14ac:dyDescent="0.2">
      <c r="A23" s="155"/>
      <c r="B23" s="156"/>
      <c r="C23" s="283" t="s">
        <v>3963</v>
      </c>
      <c r="D23" s="284"/>
      <c r="E23" s="284"/>
      <c r="F23" s="284"/>
      <c r="G23" s="284"/>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369</v>
      </c>
      <c r="AH23" s="148"/>
      <c r="AI23" s="148"/>
      <c r="AJ23" s="148"/>
      <c r="AK23" s="148"/>
      <c r="AL23" s="148"/>
      <c r="AM23" s="148"/>
      <c r="AN23" s="148"/>
      <c r="AO23" s="148"/>
      <c r="AP23" s="148"/>
      <c r="AQ23" s="148"/>
      <c r="AR23" s="148"/>
      <c r="AS23" s="148"/>
      <c r="AT23" s="148"/>
      <c r="AU23" s="148"/>
      <c r="AV23" s="148"/>
      <c r="AW23" s="148"/>
      <c r="AX23" s="148"/>
      <c r="AY23" s="148"/>
      <c r="AZ23" s="148"/>
      <c r="BA23" s="184" t="str">
        <f>C23</f>
        <v>Odstranění tepelné izolace potrubí a ohybů pásy nebo rohožemi s povrchovou úpravou hliníkovou fólií připevněnými samolepící hliníkovou páskou potrubí, tloušťka izolace do 50 mm</v>
      </c>
      <c r="BB23" s="148"/>
      <c r="BC23" s="148"/>
      <c r="BD23" s="148"/>
      <c r="BE23" s="148"/>
      <c r="BF23" s="148"/>
      <c r="BG23" s="148"/>
      <c r="BH23" s="148"/>
    </row>
    <row r="24" spans="1:60" ht="22.5" outlineLevel="1" x14ac:dyDescent="0.2">
      <c r="A24" s="177">
        <v>7</v>
      </c>
      <c r="B24" s="178" t="s">
        <v>3964</v>
      </c>
      <c r="C24" s="193" t="s">
        <v>3965</v>
      </c>
      <c r="D24" s="179" t="s">
        <v>549</v>
      </c>
      <c r="E24" s="180">
        <v>96</v>
      </c>
      <c r="F24" s="181"/>
      <c r="G24" s="182">
        <f>ROUND(E24*F24,2)</f>
        <v>0</v>
      </c>
      <c r="H24" s="181"/>
      <c r="I24" s="182">
        <f>ROUND(E24*H24,2)</f>
        <v>0</v>
      </c>
      <c r="J24" s="181"/>
      <c r="K24" s="182">
        <f>ROUND(E24*J24,2)</f>
        <v>0</v>
      </c>
      <c r="L24" s="182">
        <v>12</v>
      </c>
      <c r="M24" s="182">
        <f>G24*(1+L24/100)</f>
        <v>0</v>
      </c>
      <c r="N24" s="180">
        <v>9.0000000000000006E-5</v>
      </c>
      <c r="O24" s="180">
        <f>ROUND(E24*N24,2)</f>
        <v>0.01</v>
      </c>
      <c r="P24" s="180">
        <v>0</v>
      </c>
      <c r="Q24" s="180">
        <f>ROUND(E24*P24,2)</f>
        <v>0</v>
      </c>
      <c r="R24" s="182"/>
      <c r="S24" s="182" t="s">
        <v>3138</v>
      </c>
      <c r="T24" s="183" t="s">
        <v>3139</v>
      </c>
      <c r="U24" s="159">
        <v>0</v>
      </c>
      <c r="V24" s="159">
        <f>ROUND(E24*U24,2)</f>
        <v>0</v>
      </c>
      <c r="W24" s="159"/>
      <c r="X24" s="159" t="s">
        <v>411</v>
      </c>
      <c r="Y24" s="159" t="s">
        <v>366</v>
      </c>
      <c r="Z24" s="148"/>
      <c r="AA24" s="148"/>
      <c r="AB24" s="148"/>
      <c r="AC24" s="148"/>
      <c r="AD24" s="148"/>
      <c r="AE24" s="148"/>
      <c r="AF24" s="148"/>
      <c r="AG24" s="148" t="s">
        <v>3140</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2" x14ac:dyDescent="0.2">
      <c r="A25" s="155"/>
      <c r="B25" s="156"/>
      <c r="C25" s="283" t="s">
        <v>3966</v>
      </c>
      <c r="D25" s="284"/>
      <c r="E25" s="284"/>
      <c r="F25" s="284"/>
      <c r="G25" s="284"/>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369</v>
      </c>
      <c r="AH25" s="148"/>
      <c r="AI25" s="148"/>
      <c r="AJ25" s="148"/>
      <c r="AK25" s="148"/>
      <c r="AL25" s="148"/>
      <c r="AM25" s="148"/>
      <c r="AN25" s="148"/>
      <c r="AO25" s="148"/>
      <c r="AP25" s="148"/>
      <c r="AQ25" s="148"/>
      <c r="AR25" s="148"/>
      <c r="AS25" s="148"/>
      <c r="AT25" s="148"/>
      <c r="AU25" s="148"/>
      <c r="AV25" s="148"/>
      <c r="AW25" s="148"/>
      <c r="AX25" s="148"/>
      <c r="AY25" s="148"/>
      <c r="AZ25" s="148"/>
      <c r="BA25" s="184" t="str">
        <f>C25</f>
        <v>Montáž izolace tepelné potrubí a ohybů tvarovkami nebo deskami potrubními pouzdry s povrchovou úpravou hliníkovou fólií se samolepícím přesahem (izolační materiál ve specifikaci) přelepenými samolepící hliníkovou páskou potrubí jednovrstvá D do 50 mm</v>
      </c>
      <c r="BB25" s="148"/>
      <c r="BC25" s="148"/>
      <c r="BD25" s="148"/>
      <c r="BE25" s="148"/>
      <c r="BF25" s="148"/>
      <c r="BG25" s="148"/>
      <c r="BH25" s="148"/>
    </row>
    <row r="26" spans="1:60" outlineLevel="2" x14ac:dyDescent="0.2">
      <c r="A26" s="155"/>
      <c r="B26" s="156"/>
      <c r="C26" s="206" t="s">
        <v>3967</v>
      </c>
      <c r="D26" s="198"/>
      <c r="E26" s="199"/>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481</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206" t="s">
        <v>213</v>
      </c>
      <c r="D27" s="198"/>
      <c r="E27" s="199">
        <v>96</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481</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7">
        <v>8</v>
      </c>
      <c r="B28" s="178" t="s">
        <v>3968</v>
      </c>
      <c r="C28" s="193" t="s">
        <v>3969</v>
      </c>
      <c r="D28" s="179" t="s">
        <v>549</v>
      </c>
      <c r="E28" s="180">
        <v>40</v>
      </c>
      <c r="F28" s="181"/>
      <c r="G28" s="182">
        <f>ROUND(E28*F28,2)</f>
        <v>0</v>
      </c>
      <c r="H28" s="181"/>
      <c r="I28" s="182">
        <f>ROUND(E28*H28,2)</f>
        <v>0</v>
      </c>
      <c r="J28" s="181"/>
      <c r="K28" s="182">
        <f>ROUND(E28*J28,2)</f>
        <v>0</v>
      </c>
      <c r="L28" s="182">
        <v>12</v>
      </c>
      <c r="M28" s="182">
        <f>G28*(1+L28/100)</f>
        <v>0</v>
      </c>
      <c r="N28" s="180">
        <v>2.3000000000000001E-4</v>
      </c>
      <c r="O28" s="180">
        <f>ROUND(E28*N28,2)</f>
        <v>0.01</v>
      </c>
      <c r="P28" s="180">
        <v>0</v>
      </c>
      <c r="Q28" s="180">
        <f>ROUND(E28*P28,2)</f>
        <v>0</v>
      </c>
      <c r="R28" s="182"/>
      <c r="S28" s="182" t="s">
        <v>3138</v>
      </c>
      <c r="T28" s="183" t="s">
        <v>3139</v>
      </c>
      <c r="U28" s="159">
        <v>0</v>
      </c>
      <c r="V28" s="159">
        <f>ROUND(E28*U28,2)</f>
        <v>0</v>
      </c>
      <c r="W28" s="159"/>
      <c r="X28" s="159" t="s">
        <v>567</v>
      </c>
      <c r="Y28" s="159" t="s">
        <v>366</v>
      </c>
      <c r="Z28" s="148"/>
      <c r="AA28" s="148"/>
      <c r="AB28" s="148"/>
      <c r="AC28" s="148"/>
      <c r="AD28" s="148"/>
      <c r="AE28" s="148"/>
      <c r="AF28" s="148"/>
      <c r="AG28" s="148" t="s">
        <v>3163</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283" t="s">
        <v>3969</v>
      </c>
      <c r="D29" s="284"/>
      <c r="E29" s="284"/>
      <c r="F29" s="284"/>
      <c r="G29" s="284"/>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77">
        <v>9</v>
      </c>
      <c r="B30" s="178" t="s">
        <v>3970</v>
      </c>
      <c r="C30" s="193" t="s">
        <v>3971</v>
      </c>
      <c r="D30" s="179" t="s">
        <v>549</v>
      </c>
      <c r="E30" s="180">
        <v>44</v>
      </c>
      <c r="F30" s="181"/>
      <c r="G30" s="182">
        <f>ROUND(E30*F30,2)</f>
        <v>0</v>
      </c>
      <c r="H30" s="181"/>
      <c r="I30" s="182">
        <f>ROUND(E30*H30,2)</f>
        <v>0</v>
      </c>
      <c r="J30" s="181"/>
      <c r="K30" s="182">
        <f>ROUND(E30*J30,2)</f>
        <v>0</v>
      </c>
      <c r="L30" s="182">
        <v>12</v>
      </c>
      <c r="M30" s="182">
        <f>G30*(1+L30/100)</f>
        <v>0</v>
      </c>
      <c r="N30" s="180">
        <v>2.7E-4</v>
      </c>
      <c r="O30" s="180">
        <f>ROUND(E30*N30,2)</f>
        <v>0.01</v>
      </c>
      <c r="P30" s="180">
        <v>0</v>
      </c>
      <c r="Q30" s="180">
        <f>ROUND(E30*P30,2)</f>
        <v>0</v>
      </c>
      <c r="R30" s="182"/>
      <c r="S30" s="182" t="s">
        <v>3138</v>
      </c>
      <c r="T30" s="183" t="s">
        <v>3139</v>
      </c>
      <c r="U30" s="159">
        <v>0</v>
      </c>
      <c r="V30" s="159">
        <f>ROUND(E30*U30,2)</f>
        <v>0</v>
      </c>
      <c r="W30" s="159"/>
      <c r="X30" s="159" t="s">
        <v>567</v>
      </c>
      <c r="Y30" s="159" t="s">
        <v>366</v>
      </c>
      <c r="Z30" s="148"/>
      <c r="AA30" s="148"/>
      <c r="AB30" s="148"/>
      <c r="AC30" s="148"/>
      <c r="AD30" s="148"/>
      <c r="AE30" s="148"/>
      <c r="AF30" s="148"/>
      <c r="AG30" s="148" t="s">
        <v>3163</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283" t="s">
        <v>3971</v>
      </c>
      <c r="D31" s="284"/>
      <c r="E31" s="284"/>
      <c r="F31" s="284"/>
      <c r="G31" s="284"/>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7">
        <v>10</v>
      </c>
      <c r="B32" s="178" t="s">
        <v>3972</v>
      </c>
      <c r="C32" s="193" t="s">
        <v>3973</v>
      </c>
      <c r="D32" s="179" t="s">
        <v>549</v>
      </c>
      <c r="E32" s="180">
        <v>12</v>
      </c>
      <c r="F32" s="181"/>
      <c r="G32" s="182">
        <f>ROUND(E32*F32,2)</f>
        <v>0</v>
      </c>
      <c r="H32" s="181"/>
      <c r="I32" s="182">
        <f>ROUND(E32*H32,2)</f>
        <v>0</v>
      </c>
      <c r="J32" s="181"/>
      <c r="K32" s="182">
        <f>ROUND(E32*J32,2)</f>
        <v>0</v>
      </c>
      <c r="L32" s="182">
        <v>12</v>
      </c>
      <c r="M32" s="182">
        <f>G32*(1+L32/100)</f>
        <v>0</v>
      </c>
      <c r="N32" s="180">
        <v>2.9E-4</v>
      </c>
      <c r="O32" s="180">
        <f>ROUND(E32*N32,2)</f>
        <v>0</v>
      </c>
      <c r="P32" s="180">
        <v>0</v>
      </c>
      <c r="Q32" s="180">
        <f>ROUND(E32*P32,2)</f>
        <v>0</v>
      </c>
      <c r="R32" s="182"/>
      <c r="S32" s="182" t="s">
        <v>3138</v>
      </c>
      <c r="T32" s="183" t="s">
        <v>3139</v>
      </c>
      <c r="U32" s="159">
        <v>0</v>
      </c>
      <c r="V32" s="159">
        <f>ROUND(E32*U32,2)</f>
        <v>0</v>
      </c>
      <c r="W32" s="159"/>
      <c r="X32" s="159" t="s">
        <v>567</v>
      </c>
      <c r="Y32" s="159" t="s">
        <v>366</v>
      </c>
      <c r="Z32" s="148"/>
      <c r="AA32" s="148"/>
      <c r="AB32" s="148"/>
      <c r="AC32" s="148"/>
      <c r="AD32" s="148"/>
      <c r="AE32" s="148"/>
      <c r="AF32" s="148"/>
      <c r="AG32" s="148" t="s">
        <v>3163</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283" t="s">
        <v>3973</v>
      </c>
      <c r="D33" s="284"/>
      <c r="E33" s="284"/>
      <c r="F33" s="284"/>
      <c r="G33" s="284"/>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369</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7">
        <v>11</v>
      </c>
      <c r="B34" s="178" t="s">
        <v>3974</v>
      </c>
      <c r="C34" s="193" t="s">
        <v>3975</v>
      </c>
      <c r="D34" s="179" t="s">
        <v>549</v>
      </c>
      <c r="E34" s="180">
        <v>96</v>
      </c>
      <c r="F34" s="181"/>
      <c r="G34" s="182">
        <f>ROUND(E34*F34,2)</f>
        <v>0</v>
      </c>
      <c r="H34" s="181"/>
      <c r="I34" s="182">
        <f>ROUND(E34*H34,2)</f>
        <v>0</v>
      </c>
      <c r="J34" s="181"/>
      <c r="K34" s="182">
        <f>ROUND(E34*J34,2)</f>
        <v>0</v>
      </c>
      <c r="L34" s="182">
        <v>12</v>
      </c>
      <c r="M34" s="182">
        <f>G34*(1+L34/100)</f>
        <v>0</v>
      </c>
      <c r="N34" s="180">
        <v>9.0000000000000006E-5</v>
      </c>
      <c r="O34" s="180">
        <f>ROUND(E34*N34,2)</f>
        <v>0.01</v>
      </c>
      <c r="P34" s="180">
        <v>0</v>
      </c>
      <c r="Q34" s="180">
        <f>ROUND(E34*P34,2)</f>
        <v>0</v>
      </c>
      <c r="R34" s="182"/>
      <c r="S34" s="182" t="s">
        <v>3138</v>
      </c>
      <c r="T34" s="183" t="s">
        <v>3139</v>
      </c>
      <c r="U34" s="159">
        <v>0</v>
      </c>
      <c r="V34" s="159">
        <f>ROUND(E34*U34,2)</f>
        <v>0</v>
      </c>
      <c r="W34" s="159"/>
      <c r="X34" s="159" t="s">
        <v>567</v>
      </c>
      <c r="Y34" s="159" t="s">
        <v>366</v>
      </c>
      <c r="Z34" s="148"/>
      <c r="AA34" s="148"/>
      <c r="AB34" s="148"/>
      <c r="AC34" s="148"/>
      <c r="AD34" s="148"/>
      <c r="AE34" s="148"/>
      <c r="AF34" s="148"/>
      <c r="AG34" s="148" t="s">
        <v>3163</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283" t="s">
        <v>3975</v>
      </c>
      <c r="D35" s="284"/>
      <c r="E35" s="284"/>
      <c r="F35" s="284"/>
      <c r="G35" s="284"/>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7">
        <v>12</v>
      </c>
      <c r="B36" s="178" t="s">
        <v>3976</v>
      </c>
      <c r="C36" s="193" t="s">
        <v>3977</v>
      </c>
      <c r="D36" s="179" t="s">
        <v>1068</v>
      </c>
      <c r="E36" s="180">
        <v>4.2000000000000003E-2</v>
      </c>
      <c r="F36" s="181"/>
      <c r="G36" s="182">
        <f>ROUND(E36*F36,2)</f>
        <v>0</v>
      </c>
      <c r="H36" s="181"/>
      <c r="I36" s="182">
        <f>ROUND(E36*H36,2)</f>
        <v>0</v>
      </c>
      <c r="J36" s="181"/>
      <c r="K36" s="182">
        <f>ROUND(E36*J36,2)</f>
        <v>0</v>
      </c>
      <c r="L36" s="182">
        <v>12</v>
      </c>
      <c r="M36" s="182">
        <f>G36*(1+L36/100)</f>
        <v>0</v>
      </c>
      <c r="N36" s="180">
        <v>0</v>
      </c>
      <c r="O36" s="180">
        <f>ROUND(E36*N36,2)</f>
        <v>0</v>
      </c>
      <c r="P36" s="180">
        <v>0</v>
      </c>
      <c r="Q36" s="180">
        <f>ROUND(E36*P36,2)</f>
        <v>0</v>
      </c>
      <c r="R36" s="182"/>
      <c r="S36" s="182" t="s">
        <v>3138</v>
      </c>
      <c r="T36" s="183" t="s">
        <v>3139</v>
      </c>
      <c r="U36" s="159">
        <v>0</v>
      </c>
      <c r="V36" s="159">
        <f>ROUND(E36*U36,2)</f>
        <v>0</v>
      </c>
      <c r="W36" s="159"/>
      <c r="X36" s="159" t="s">
        <v>411</v>
      </c>
      <c r="Y36" s="159" t="s">
        <v>366</v>
      </c>
      <c r="Z36" s="148"/>
      <c r="AA36" s="148"/>
      <c r="AB36" s="148"/>
      <c r="AC36" s="148"/>
      <c r="AD36" s="148"/>
      <c r="AE36" s="148"/>
      <c r="AF36" s="148"/>
      <c r="AG36" s="148" t="s">
        <v>3140</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2" x14ac:dyDescent="0.2">
      <c r="A37" s="155"/>
      <c r="B37" s="156"/>
      <c r="C37" s="283" t="s">
        <v>3978</v>
      </c>
      <c r="D37" s="284"/>
      <c r="E37" s="284"/>
      <c r="F37" s="284"/>
      <c r="G37" s="284"/>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369</v>
      </c>
      <c r="AH37" s="148"/>
      <c r="AI37" s="148"/>
      <c r="AJ37" s="148"/>
      <c r="AK37" s="148"/>
      <c r="AL37" s="148"/>
      <c r="AM37" s="148"/>
      <c r="AN37" s="148"/>
      <c r="AO37" s="148"/>
      <c r="AP37" s="148"/>
      <c r="AQ37" s="148"/>
      <c r="AR37" s="148"/>
      <c r="AS37" s="148"/>
      <c r="AT37" s="148"/>
      <c r="AU37" s="148"/>
      <c r="AV37" s="148"/>
      <c r="AW37" s="148"/>
      <c r="AX37" s="148"/>
      <c r="AY37" s="148"/>
      <c r="AZ37" s="148"/>
      <c r="BA37" s="184" t="str">
        <f>C37</f>
        <v>Přesun hmot pro izolace tepelné stanovený z hmotnosti přesunovaného materiálu vodorovná dopravní vzdálenost do 50 m s užitím mechanizace v objektech výšky přes 6 m do 12 m</v>
      </c>
      <c r="BB37" s="148"/>
      <c r="BC37" s="148"/>
      <c r="BD37" s="148"/>
      <c r="BE37" s="148"/>
      <c r="BF37" s="148"/>
      <c r="BG37" s="148"/>
      <c r="BH37" s="148"/>
    </row>
    <row r="38" spans="1:60" x14ac:dyDescent="0.2">
      <c r="A38" s="167" t="s">
        <v>358</v>
      </c>
      <c r="B38" s="168" t="s">
        <v>242</v>
      </c>
      <c r="C38" s="192" t="s">
        <v>243</v>
      </c>
      <c r="D38" s="169"/>
      <c r="E38" s="170"/>
      <c r="F38" s="171"/>
      <c r="G38" s="171">
        <f>SUMIF(AG39:AG54,"&lt;&gt;NOR",G39:G54)</f>
        <v>0</v>
      </c>
      <c r="H38" s="171"/>
      <c r="I38" s="171">
        <f>SUM(I39:I54)</f>
        <v>0</v>
      </c>
      <c r="J38" s="171"/>
      <c r="K38" s="171">
        <f>SUM(K39:K54)</f>
        <v>0</v>
      </c>
      <c r="L38" s="171"/>
      <c r="M38" s="171">
        <f>SUM(M39:M54)</f>
        <v>0</v>
      </c>
      <c r="N38" s="170"/>
      <c r="O38" s="170">
        <f>SUM(O39:O54)</f>
        <v>0.01</v>
      </c>
      <c r="P38" s="170"/>
      <c r="Q38" s="170">
        <f>SUM(Q39:Q54)</f>
        <v>0.04</v>
      </c>
      <c r="R38" s="171"/>
      <c r="S38" s="171"/>
      <c r="T38" s="172"/>
      <c r="U38" s="166"/>
      <c r="V38" s="166">
        <f>SUM(V39:V54)</f>
        <v>0</v>
      </c>
      <c r="W38" s="166"/>
      <c r="X38" s="166"/>
      <c r="Y38" s="166"/>
      <c r="AG38" t="s">
        <v>359</v>
      </c>
    </row>
    <row r="39" spans="1:60" outlineLevel="1" x14ac:dyDescent="0.2">
      <c r="A39" s="177">
        <v>13</v>
      </c>
      <c r="B39" s="178" t="s">
        <v>3979</v>
      </c>
      <c r="C39" s="193" t="s">
        <v>3980</v>
      </c>
      <c r="D39" s="179" t="s">
        <v>3981</v>
      </c>
      <c r="E39" s="180">
        <v>1</v>
      </c>
      <c r="F39" s="181"/>
      <c r="G39" s="182">
        <f>ROUND(E39*F39,2)</f>
        <v>0</v>
      </c>
      <c r="H39" s="181"/>
      <c r="I39" s="182">
        <f>ROUND(E39*H39,2)</f>
        <v>0</v>
      </c>
      <c r="J39" s="181"/>
      <c r="K39" s="182">
        <f>ROUND(E39*J39,2)</f>
        <v>0</v>
      </c>
      <c r="L39" s="182">
        <v>12</v>
      </c>
      <c r="M39" s="182">
        <f>G39*(1+L39/100)</f>
        <v>0</v>
      </c>
      <c r="N39" s="180">
        <v>1.14E-3</v>
      </c>
      <c r="O39" s="180">
        <f>ROUND(E39*N39,2)</f>
        <v>0</v>
      </c>
      <c r="P39" s="180">
        <v>0</v>
      </c>
      <c r="Q39" s="180">
        <f>ROUND(E39*P39,2)</f>
        <v>0</v>
      </c>
      <c r="R39" s="182"/>
      <c r="S39" s="182" t="s">
        <v>3138</v>
      </c>
      <c r="T39" s="183" t="s">
        <v>3139</v>
      </c>
      <c r="U39" s="159">
        <v>0</v>
      </c>
      <c r="V39" s="159">
        <f>ROUND(E39*U39,2)</f>
        <v>0</v>
      </c>
      <c r="W39" s="159"/>
      <c r="X39" s="159" t="s">
        <v>411</v>
      </c>
      <c r="Y39" s="159" t="s">
        <v>366</v>
      </c>
      <c r="Z39" s="148"/>
      <c r="AA39" s="148"/>
      <c r="AB39" s="148"/>
      <c r="AC39" s="148"/>
      <c r="AD39" s="148"/>
      <c r="AE39" s="148"/>
      <c r="AF39" s="148"/>
      <c r="AG39" s="148" t="s">
        <v>3140</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283" t="s">
        <v>3982</v>
      </c>
      <c r="D40" s="284"/>
      <c r="E40" s="284"/>
      <c r="F40" s="284"/>
      <c r="G40" s="284"/>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7">
        <v>14</v>
      </c>
      <c r="B41" s="178" t="s">
        <v>3983</v>
      </c>
      <c r="C41" s="193" t="s">
        <v>3984</v>
      </c>
      <c r="D41" s="179" t="s">
        <v>3981</v>
      </c>
      <c r="E41" s="180">
        <v>1</v>
      </c>
      <c r="F41" s="181"/>
      <c r="G41" s="182">
        <f>ROUND(E41*F41,2)</f>
        <v>0</v>
      </c>
      <c r="H41" s="181"/>
      <c r="I41" s="182">
        <f>ROUND(E41*H41,2)</f>
        <v>0</v>
      </c>
      <c r="J41" s="181"/>
      <c r="K41" s="182">
        <f>ROUND(E41*J41,2)</f>
        <v>0</v>
      </c>
      <c r="L41" s="182">
        <v>12</v>
      </c>
      <c r="M41" s="182">
        <f>G41*(1+L41/100)</f>
        <v>0</v>
      </c>
      <c r="N41" s="180">
        <v>2.9999999999999997E-4</v>
      </c>
      <c r="O41" s="180">
        <f>ROUND(E41*N41,2)</f>
        <v>0</v>
      </c>
      <c r="P41" s="180">
        <v>0</v>
      </c>
      <c r="Q41" s="180">
        <f>ROUND(E41*P41,2)</f>
        <v>0</v>
      </c>
      <c r="R41" s="182"/>
      <c r="S41" s="182" t="s">
        <v>410</v>
      </c>
      <c r="T41" s="183" t="s">
        <v>364</v>
      </c>
      <c r="U41" s="159">
        <v>0</v>
      </c>
      <c r="V41" s="159">
        <f>ROUND(E41*U41,2)</f>
        <v>0</v>
      </c>
      <c r="W41" s="159"/>
      <c r="X41" s="159" t="s">
        <v>567</v>
      </c>
      <c r="Y41" s="159" t="s">
        <v>366</v>
      </c>
      <c r="Z41" s="148"/>
      <c r="AA41" s="148"/>
      <c r="AB41" s="148"/>
      <c r="AC41" s="148"/>
      <c r="AD41" s="148"/>
      <c r="AE41" s="148"/>
      <c r="AF41" s="148"/>
      <c r="AG41" s="148" t="s">
        <v>3163</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283" t="s">
        <v>3984</v>
      </c>
      <c r="D42" s="284"/>
      <c r="E42" s="284"/>
      <c r="F42" s="284"/>
      <c r="G42" s="284"/>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1" x14ac:dyDescent="0.2">
      <c r="A43" s="177">
        <v>15</v>
      </c>
      <c r="B43" s="178" t="s">
        <v>3985</v>
      </c>
      <c r="C43" s="193" t="s">
        <v>3986</v>
      </c>
      <c r="D43" s="179" t="s">
        <v>457</v>
      </c>
      <c r="E43" s="180">
        <v>1</v>
      </c>
      <c r="F43" s="181"/>
      <c r="G43" s="182">
        <f>ROUND(E43*F43,2)</f>
        <v>0</v>
      </c>
      <c r="H43" s="181"/>
      <c r="I43" s="182">
        <f>ROUND(E43*H43,2)</f>
        <v>0</v>
      </c>
      <c r="J43" s="181"/>
      <c r="K43" s="182">
        <f>ROUND(E43*J43,2)</f>
        <v>0</v>
      </c>
      <c r="L43" s="182">
        <v>12</v>
      </c>
      <c r="M43" s="182">
        <f>G43*(1+L43/100)</f>
        <v>0</v>
      </c>
      <c r="N43" s="180">
        <v>0</v>
      </c>
      <c r="O43" s="180">
        <f>ROUND(E43*N43,2)</f>
        <v>0</v>
      </c>
      <c r="P43" s="180">
        <v>2.2200000000000001E-2</v>
      </c>
      <c r="Q43" s="180">
        <f>ROUND(E43*P43,2)</f>
        <v>0.02</v>
      </c>
      <c r="R43" s="182"/>
      <c r="S43" s="182" t="s">
        <v>3138</v>
      </c>
      <c r="T43" s="183" t="s">
        <v>3139</v>
      </c>
      <c r="U43" s="159">
        <v>0</v>
      </c>
      <c r="V43" s="159">
        <f>ROUND(E43*U43,2)</f>
        <v>0</v>
      </c>
      <c r="W43" s="159"/>
      <c r="X43" s="159" t="s">
        <v>411</v>
      </c>
      <c r="Y43" s="159" t="s">
        <v>366</v>
      </c>
      <c r="Z43" s="148"/>
      <c r="AA43" s="148"/>
      <c r="AB43" s="148"/>
      <c r="AC43" s="148"/>
      <c r="AD43" s="148"/>
      <c r="AE43" s="148"/>
      <c r="AF43" s="148"/>
      <c r="AG43" s="148" t="s">
        <v>3140</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
      <c r="A44" s="155"/>
      <c r="B44" s="156"/>
      <c r="C44" s="283" t="s">
        <v>3987</v>
      </c>
      <c r="D44" s="284"/>
      <c r="E44" s="284"/>
      <c r="F44" s="284"/>
      <c r="G44" s="284"/>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369</v>
      </c>
      <c r="AH44" s="148"/>
      <c r="AI44" s="148"/>
      <c r="AJ44" s="148"/>
      <c r="AK44" s="148"/>
      <c r="AL44" s="148"/>
      <c r="AM44" s="148"/>
      <c r="AN44" s="148"/>
      <c r="AO44" s="148"/>
      <c r="AP44" s="148"/>
      <c r="AQ44" s="148"/>
      <c r="AR44" s="148"/>
      <c r="AS44" s="148"/>
      <c r="AT44" s="148"/>
      <c r="AU44" s="148"/>
      <c r="AV44" s="148"/>
      <c r="AW44" s="148"/>
      <c r="AX44" s="148"/>
      <c r="AY44" s="148"/>
      <c r="AZ44" s="148"/>
      <c r="BA44" s="184" t="str">
        <f>C44</f>
        <v>Demontáž nádrží beztlakých nebo tlakových odpojení od rozvodů potrubí nádrže o obsahu přes 100 do 200 l</v>
      </c>
      <c r="BB44" s="148"/>
      <c r="BC44" s="148"/>
      <c r="BD44" s="148"/>
      <c r="BE44" s="148"/>
      <c r="BF44" s="148"/>
      <c r="BG44" s="148"/>
      <c r="BH44" s="148"/>
    </row>
    <row r="45" spans="1:60" ht="22.5" outlineLevel="1" x14ac:dyDescent="0.2">
      <c r="A45" s="177">
        <v>16</v>
      </c>
      <c r="B45" s="178" t="s">
        <v>3988</v>
      </c>
      <c r="C45" s="193" t="s">
        <v>3989</v>
      </c>
      <c r="D45" s="179" t="s">
        <v>457</v>
      </c>
      <c r="E45" s="180">
        <v>1</v>
      </c>
      <c r="F45" s="181"/>
      <c r="G45" s="182">
        <f>ROUND(E45*F45,2)</f>
        <v>0</v>
      </c>
      <c r="H45" s="181"/>
      <c r="I45" s="182">
        <f>ROUND(E45*H45,2)</f>
        <v>0</v>
      </c>
      <c r="J45" s="181"/>
      <c r="K45" s="182">
        <f>ROUND(E45*J45,2)</f>
        <v>0</v>
      </c>
      <c r="L45" s="182">
        <v>12</v>
      </c>
      <c r="M45" s="182">
        <f>G45*(1+L45/100)</f>
        <v>0</v>
      </c>
      <c r="N45" s="180">
        <v>0</v>
      </c>
      <c r="O45" s="180">
        <f>ROUND(E45*N45,2)</f>
        <v>0</v>
      </c>
      <c r="P45" s="180">
        <v>2.2200000000000001E-2</v>
      </c>
      <c r="Q45" s="180">
        <f>ROUND(E45*P45,2)</f>
        <v>0.02</v>
      </c>
      <c r="R45" s="182"/>
      <c r="S45" s="182" t="s">
        <v>3138</v>
      </c>
      <c r="T45" s="183" t="s">
        <v>3139</v>
      </c>
      <c r="U45" s="159">
        <v>0</v>
      </c>
      <c r="V45" s="159">
        <f>ROUND(E45*U45,2)</f>
        <v>0</v>
      </c>
      <c r="W45" s="159"/>
      <c r="X45" s="159" t="s">
        <v>411</v>
      </c>
      <c r="Y45" s="159" t="s">
        <v>366</v>
      </c>
      <c r="Z45" s="148"/>
      <c r="AA45" s="148"/>
      <c r="AB45" s="148"/>
      <c r="AC45" s="148"/>
      <c r="AD45" s="148"/>
      <c r="AE45" s="148"/>
      <c r="AF45" s="148"/>
      <c r="AG45" s="148" t="s">
        <v>3140</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283" t="s">
        <v>3990</v>
      </c>
      <c r="D46" s="284"/>
      <c r="E46" s="284"/>
      <c r="F46" s="284"/>
      <c r="G46" s="284"/>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369</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77">
        <v>17</v>
      </c>
      <c r="B47" s="178" t="s">
        <v>3991</v>
      </c>
      <c r="C47" s="193" t="s">
        <v>3992</v>
      </c>
      <c r="D47" s="179" t="s">
        <v>457</v>
      </c>
      <c r="E47" s="180">
        <v>1</v>
      </c>
      <c r="F47" s="181"/>
      <c r="G47" s="182">
        <f>ROUND(E47*F47,2)</f>
        <v>0</v>
      </c>
      <c r="H47" s="181"/>
      <c r="I47" s="182">
        <f>ROUND(E47*H47,2)</f>
        <v>0</v>
      </c>
      <c r="J47" s="181"/>
      <c r="K47" s="182">
        <f>ROUND(E47*J47,2)</f>
        <v>0</v>
      </c>
      <c r="L47" s="182">
        <v>12</v>
      </c>
      <c r="M47" s="182">
        <f>G47*(1+L47/100)</f>
        <v>0</v>
      </c>
      <c r="N47" s="180">
        <v>6.6E-4</v>
      </c>
      <c r="O47" s="180">
        <f>ROUND(E47*N47,2)</f>
        <v>0</v>
      </c>
      <c r="P47" s="180">
        <v>0</v>
      </c>
      <c r="Q47" s="180">
        <f>ROUND(E47*P47,2)</f>
        <v>0</v>
      </c>
      <c r="R47" s="182"/>
      <c r="S47" s="182" t="s">
        <v>3138</v>
      </c>
      <c r="T47" s="183" t="s">
        <v>3139</v>
      </c>
      <c r="U47" s="159">
        <v>0</v>
      </c>
      <c r="V47" s="159">
        <f>ROUND(E47*U47,2)</f>
        <v>0</v>
      </c>
      <c r="W47" s="159"/>
      <c r="X47" s="159" t="s">
        <v>411</v>
      </c>
      <c r="Y47" s="159" t="s">
        <v>366</v>
      </c>
      <c r="Z47" s="148"/>
      <c r="AA47" s="148"/>
      <c r="AB47" s="148"/>
      <c r="AC47" s="148"/>
      <c r="AD47" s="148"/>
      <c r="AE47" s="148"/>
      <c r="AF47" s="148"/>
      <c r="AG47" s="148" t="s">
        <v>3140</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
      <c r="A48" s="155"/>
      <c r="B48" s="156"/>
      <c r="C48" s="283" t="s">
        <v>3993</v>
      </c>
      <c r="D48" s="284"/>
      <c r="E48" s="284"/>
      <c r="F48" s="284"/>
      <c r="G48" s="284"/>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369</v>
      </c>
      <c r="AH48" s="148"/>
      <c r="AI48" s="148"/>
      <c r="AJ48" s="148"/>
      <c r="AK48" s="148"/>
      <c r="AL48" s="148"/>
      <c r="AM48" s="148"/>
      <c r="AN48" s="148"/>
      <c r="AO48" s="148"/>
      <c r="AP48" s="148"/>
      <c r="AQ48" s="148"/>
      <c r="AR48" s="148"/>
      <c r="AS48" s="148"/>
      <c r="AT48" s="148"/>
      <c r="AU48" s="148"/>
      <c r="AV48" s="148"/>
      <c r="AW48" s="148"/>
      <c r="AX48" s="148"/>
      <c r="AY48" s="148"/>
      <c r="AZ48" s="148"/>
      <c r="BA48" s="184" t="str">
        <f>C48</f>
        <v>Opravy nádob a nádrží mechanické čištění vnitřních ploch, vypláchnutí vodou a dvojnásobný nátěr vnitřních ploch, o obsahu do 250 l</v>
      </c>
      <c r="BB48" s="148"/>
      <c r="BC48" s="148"/>
      <c r="BD48" s="148"/>
      <c r="BE48" s="148"/>
      <c r="BF48" s="148"/>
      <c r="BG48" s="148"/>
      <c r="BH48" s="148"/>
    </row>
    <row r="49" spans="1:60" outlineLevel="1" x14ac:dyDescent="0.2">
      <c r="A49" s="177">
        <v>18</v>
      </c>
      <c r="B49" s="178" t="s">
        <v>3994</v>
      </c>
      <c r="C49" s="193" t="s">
        <v>3995</v>
      </c>
      <c r="D49" s="179" t="s">
        <v>3981</v>
      </c>
      <c r="E49" s="180">
        <v>1</v>
      </c>
      <c r="F49" s="181"/>
      <c r="G49" s="182">
        <f>ROUND(E49*F49,2)</f>
        <v>0</v>
      </c>
      <c r="H49" s="181"/>
      <c r="I49" s="182">
        <f>ROUND(E49*H49,2)</f>
        <v>0</v>
      </c>
      <c r="J49" s="181"/>
      <c r="K49" s="182">
        <f>ROUND(E49*J49,2)</f>
        <v>0</v>
      </c>
      <c r="L49" s="182">
        <v>12</v>
      </c>
      <c r="M49" s="182">
        <f>G49*(1+L49/100)</f>
        <v>0</v>
      </c>
      <c r="N49" s="180">
        <v>0</v>
      </c>
      <c r="O49" s="180">
        <f>ROUND(E49*N49,2)</f>
        <v>0</v>
      </c>
      <c r="P49" s="180">
        <v>0</v>
      </c>
      <c r="Q49" s="180">
        <f>ROUND(E49*P49,2)</f>
        <v>0</v>
      </c>
      <c r="R49" s="182"/>
      <c r="S49" s="182" t="s">
        <v>3138</v>
      </c>
      <c r="T49" s="183" t="s">
        <v>3139</v>
      </c>
      <c r="U49" s="159">
        <v>0</v>
      </c>
      <c r="V49" s="159">
        <f>ROUND(E49*U49,2)</f>
        <v>0</v>
      </c>
      <c r="W49" s="159"/>
      <c r="X49" s="159" t="s">
        <v>411</v>
      </c>
      <c r="Y49" s="159" t="s">
        <v>366</v>
      </c>
      <c r="Z49" s="148"/>
      <c r="AA49" s="148"/>
      <c r="AB49" s="148"/>
      <c r="AC49" s="148"/>
      <c r="AD49" s="148"/>
      <c r="AE49" s="148"/>
      <c r="AF49" s="148"/>
      <c r="AG49" s="148" t="s">
        <v>3140</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283" t="s">
        <v>3996</v>
      </c>
      <c r="D50" s="284"/>
      <c r="E50" s="284"/>
      <c r="F50" s="284"/>
      <c r="G50" s="284"/>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369</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1" x14ac:dyDescent="0.2">
      <c r="A51" s="177">
        <v>19</v>
      </c>
      <c r="B51" s="178" t="s">
        <v>3997</v>
      </c>
      <c r="C51" s="193" t="s">
        <v>3998</v>
      </c>
      <c r="D51" s="179" t="s">
        <v>3981</v>
      </c>
      <c r="E51" s="180">
        <v>1</v>
      </c>
      <c r="F51" s="181"/>
      <c r="G51" s="182">
        <f>ROUND(E51*F51,2)</f>
        <v>0</v>
      </c>
      <c r="H51" s="181"/>
      <c r="I51" s="182">
        <f>ROUND(E51*H51,2)</f>
        <v>0</v>
      </c>
      <c r="J51" s="181"/>
      <c r="K51" s="182">
        <f>ROUND(E51*J51,2)</f>
        <v>0</v>
      </c>
      <c r="L51" s="182">
        <v>12</v>
      </c>
      <c r="M51" s="182">
        <f>G51*(1+L51/100)</f>
        <v>0</v>
      </c>
      <c r="N51" s="180">
        <v>7.8799999999999999E-3</v>
      </c>
      <c r="O51" s="180">
        <f>ROUND(E51*N51,2)</f>
        <v>0.01</v>
      </c>
      <c r="P51" s="180">
        <v>0</v>
      </c>
      <c r="Q51" s="180">
        <f>ROUND(E51*P51,2)</f>
        <v>0</v>
      </c>
      <c r="R51" s="182"/>
      <c r="S51" s="182" t="s">
        <v>3138</v>
      </c>
      <c r="T51" s="183" t="s">
        <v>3139</v>
      </c>
      <c r="U51" s="159">
        <v>0</v>
      </c>
      <c r="V51" s="159">
        <f>ROUND(E51*U51,2)</f>
        <v>0</v>
      </c>
      <c r="W51" s="159"/>
      <c r="X51" s="159" t="s">
        <v>411</v>
      </c>
      <c r="Y51" s="159" t="s">
        <v>366</v>
      </c>
      <c r="Z51" s="148"/>
      <c r="AA51" s="148"/>
      <c r="AB51" s="148"/>
      <c r="AC51" s="148"/>
      <c r="AD51" s="148"/>
      <c r="AE51" s="148"/>
      <c r="AF51" s="148"/>
      <c r="AG51" s="148" t="s">
        <v>3140</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22.5" outlineLevel="2" x14ac:dyDescent="0.2">
      <c r="A52" s="155"/>
      <c r="B52" s="156"/>
      <c r="C52" s="283" t="s">
        <v>3999</v>
      </c>
      <c r="D52" s="284"/>
      <c r="E52" s="284"/>
      <c r="F52" s="284"/>
      <c r="G52" s="284"/>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c r="AI52" s="148"/>
      <c r="AJ52" s="148"/>
      <c r="AK52" s="148"/>
      <c r="AL52" s="148"/>
      <c r="AM52" s="148"/>
      <c r="AN52" s="148"/>
      <c r="AO52" s="148"/>
      <c r="AP52" s="148"/>
      <c r="AQ52" s="148"/>
      <c r="AR52" s="148"/>
      <c r="AS52" s="148"/>
      <c r="AT52" s="148"/>
      <c r="AU52" s="148"/>
      <c r="AV52" s="148"/>
      <c r="AW52" s="148"/>
      <c r="AX52" s="148"/>
      <c r="AY52" s="148"/>
      <c r="AZ52" s="148"/>
      <c r="BA52" s="184" t="str">
        <f>C52</f>
        <v>Čerpadla teplovodní mokroběžná závitová oběhová pro teplovodní vytápění (elektronicky řízená) PN 10, do 110°C DN přípojky/dopravní výška H (m) - čerpací výkon Q (m3/h) DN 25 / do 4,0 m / 2,2 m3/h</v>
      </c>
      <c r="BB52" s="148"/>
      <c r="BC52" s="148"/>
      <c r="BD52" s="148"/>
      <c r="BE52" s="148"/>
      <c r="BF52" s="148"/>
      <c r="BG52" s="148"/>
      <c r="BH52" s="148"/>
    </row>
    <row r="53" spans="1:60" outlineLevel="1" x14ac:dyDescent="0.2">
      <c r="A53" s="177">
        <v>20</v>
      </c>
      <c r="B53" s="178" t="s">
        <v>4000</v>
      </c>
      <c r="C53" s="193" t="s">
        <v>4001</v>
      </c>
      <c r="D53" s="179" t="s">
        <v>1068</v>
      </c>
      <c r="E53" s="180">
        <v>0.01</v>
      </c>
      <c r="F53" s="181"/>
      <c r="G53" s="182">
        <f>ROUND(E53*F53,2)</f>
        <v>0</v>
      </c>
      <c r="H53" s="181"/>
      <c r="I53" s="182">
        <f>ROUND(E53*H53,2)</f>
        <v>0</v>
      </c>
      <c r="J53" s="181"/>
      <c r="K53" s="182">
        <f>ROUND(E53*J53,2)</f>
        <v>0</v>
      </c>
      <c r="L53" s="182">
        <v>12</v>
      </c>
      <c r="M53" s="182">
        <f>G53*(1+L53/100)</f>
        <v>0</v>
      </c>
      <c r="N53" s="180">
        <v>0</v>
      </c>
      <c r="O53" s="180">
        <f>ROUND(E53*N53,2)</f>
        <v>0</v>
      </c>
      <c r="P53" s="180">
        <v>0</v>
      </c>
      <c r="Q53" s="180">
        <f>ROUND(E53*P53,2)</f>
        <v>0</v>
      </c>
      <c r="R53" s="182"/>
      <c r="S53" s="182" t="s">
        <v>3138</v>
      </c>
      <c r="T53" s="183" t="s">
        <v>3139</v>
      </c>
      <c r="U53" s="159">
        <v>0</v>
      </c>
      <c r="V53" s="159">
        <f>ROUND(E53*U53,2)</f>
        <v>0</v>
      </c>
      <c r="W53" s="159"/>
      <c r="X53" s="159" t="s">
        <v>411</v>
      </c>
      <c r="Y53" s="159" t="s">
        <v>366</v>
      </c>
      <c r="Z53" s="148"/>
      <c r="AA53" s="148"/>
      <c r="AB53" s="148"/>
      <c r="AC53" s="148"/>
      <c r="AD53" s="148"/>
      <c r="AE53" s="148"/>
      <c r="AF53" s="148"/>
      <c r="AG53" s="148" t="s">
        <v>3140</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22.5" outlineLevel="2" x14ac:dyDescent="0.2">
      <c r="A54" s="155"/>
      <c r="B54" s="156"/>
      <c r="C54" s="283" t="s">
        <v>4002</v>
      </c>
      <c r="D54" s="284"/>
      <c r="E54" s="284"/>
      <c r="F54" s="284"/>
      <c r="G54" s="284"/>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369</v>
      </c>
      <c r="AH54" s="148"/>
      <c r="AI54" s="148"/>
      <c r="AJ54" s="148"/>
      <c r="AK54" s="148"/>
      <c r="AL54" s="148"/>
      <c r="AM54" s="148"/>
      <c r="AN54" s="148"/>
      <c r="AO54" s="148"/>
      <c r="AP54" s="148"/>
      <c r="AQ54" s="148"/>
      <c r="AR54" s="148"/>
      <c r="AS54" s="148"/>
      <c r="AT54" s="148"/>
      <c r="AU54" s="148"/>
      <c r="AV54" s="148"/>
      <c r="AW54" s="148"/>
      <c r="AX54" s="148"/>
      <c r="AY54" s="148"/>
      <c r="AZ54" s="148"/>
      <c r="BA54" s="184" t="str">
        <f>C54</f>
        <v>Přesun hmot pro strojovny stanovený z hmotnosti přesunovaného materiálu vodorovná dopravní vzdálenost do 50 m základní v objektech výšky přes 6 do 12 m</v>
      </c>
      <c r="BB54" s="148"/>
      <c r="BC54" s="148"/>
      <c r="BD54" s="148"/>
      <c r="BE54" s="148"/>
      <c r="BF54" s="148"/>
      <c r="BG54" s="148"/>
      <c r="BH54" s="148"/>
    </row>
    <row r="55" spans="1:60" x14ac:dyDescent="0.2">
      <c r="A55" s="167" t="s">
        <v>358</v>
      </c>
      <c r="B55" s="168" t="s">
        <v>244</v>
      </c>
      <c r="C55" s="192" t="s">
        <v>245</v>
      </c>
      <c r="D55" s="169"/>
      <c r="E55" s="170"/>
      <c r="F55" s="171"/>
      <c r="G55" s="171">
        <f>SUMIF(AG56:AG109,"&lt;&gt;NOR",G56:G109)</f>
        <v>0</v>
      </c>
      <c r="H55" s="171"/>
      <c r="I55" s="171">
        <f>SUM(I56:I109)</f>
        <v>0</v>
      </c>
      <c r="J55" s="171"/>
      <c r="K55" s="171">
        <f>SUM(K56:K109)</f>
        <v>0</v>
      </c>
      <c r="L55" s="171"/>
      <c r="M55" s="171">
        <f>SUM(M56:M109)</f>
        <v>0</v>
      </c>
      <c r="N55" s="170"/>
      <c r="O55" s="170">
        <f>SUM(O56:O109)</f>
        <v>0.18</v>
      </c>
      <c r="P55" s="170"/>
      <c r="Q55" s="170">
        <f>SUM(Q56:Q109)</f>
        <v>0.03</v>
      </c>
      <c r="R55" s="171"/>
      <c r="S55" s="171"/>
      <c r="T55" s="172"/>
      <c r="U55" s="166"/>
      <c r="V55" s="166">
        <f>SUM(V56:V109)</f>
        <v>0</v>
      </c>
      <c r="W55" s="166"/>
      <c r="X55" s="166"/>
      <c r="Y55" s="166"/>
      <c r="AG55" t="s">
        <v>359</v>
      </c>
    </row>
    <row r="56" spans="1:60" outlineLevel="1" x14ac:dyDescent="0.2">
      <c r="A56" s="177">
        <v>21</v>
      </c>
      <c r="B56" s="178" t="s">
        <v>4003</v>
      </c>
      <c r="C56" s="193" t="s">
        <v>4004</v>
      </c>
      <c r="D56" s="179" t="s">
        <v>549</v>
      </c>
      <c r="E56" s="180">
        <v>20</v>
      </c>
      <c r="F56" s="181"/>
      <c r="G56" s="182">
        <f>ROUND(E56*F56,2)</f>
        <v>0</v>
      </c>
      <c r="H56" s="181"/>
      <c r="I56" s="182">
        <f>ROUND(E56*H56,2)</f>
        <v>0</v>
      </c>
      <c r="J56" s="181"/>
      <c r="K56" s="182">
        <f>ROUND(E56*J56,2)</f>
        <v>0</v>
      </c>
      <c r="L56" s="182">
        <v>12</v>
      </c>
      <c r="M56" s="182">
        <f>G56*(1+L56/100)</f>
        <v>0</v>
      </c>
      <c r="N56" s="180">
        <v>2.0000000000000002E-5</v>
      </c>
      <c r="O56" s="180">
        <f>ROUND(E56*N56,2)</f>
        <v>0</v>
      </c>
      <c r="P56" s="180">
        <v>1E-3</v>
      </c>
      <c r="Q56" s="180">
        <f>ROUND(E56*P56,2)</f>
        <v>0.02</v>
      </c>
      <c r="R56" s="182"/>
      <c r="S56" s="182" t="s">
        <v>3138</v>
      </c>
      <c r="T56" s="183" t="s">
        <v>3139</v>
      </c>
      <c r="U56" s="159">
        <v>0</v>
      </c>
      <c r="V56" s="159">
        <f>ROUND(E56*U56,2)</f>
        <v>0</v>
      </c>
      <c r="W56" s="159"/>
      <c r="X56" s="159" t="s">
        <v>411</v>
      </c>
      <c r="Y56" s="159" t="s">
        <v>366</v>
      </c>
      <c r="Z56" s="148"/>
      <c r="AA56" s="148"/>
      <c r="AB56" s="148"/>
      <c r="AC56" s="148"/>
      <c r="AD56" s="148"/>
      <c r="AE56" s="148"/>
      <c r="AF56" s="148"/>
      <c r="AG56" s="148" t="s">
        <v>3140</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283" t="s">
        <v>4005</v>
      </c>
      <c r="D57" s="284"/>
      <c r="E57" s="284"/>
      <c r="F57" s="284"/>
      <c r="G57" s="284"/>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369</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06" t="s">
        <v>4006</v>
      </c>
      <c r="D58" s="198"/>
      <c r="E58" s="199"/>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481</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3" x14ac:dyDescent="0.2">
      <c r="A59" s="155"/>
      <c r="B59" s="156"/>
      <c r="C59" s="206" t="s">
        <v>3214</v>
      </c>
      <c r="D59" s="198"/>
      <c r="E59" s="199">
        <v>20</v>
      </c>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481</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77">
        <v>22</v>
      </c>
      <c r="B60" s="178" t="s">
        <v>4007</v>
      </c>
      <c r="C60" s="193" t="s">
        <v>4008</v>
      </c>
      <c r="D60" s="179" t="s">
        <v>457</v>
      </c>
      <c r="E60" s="180">
        <v>20</v>
      </c>
      <c r="F60" s="181"/>
      <c r="G60" s="182">
        <f>ROUND(E60*F60,2)</f>
        <v>0</v>
      </c>
      <c r="H60" s="181"/>
      <c r="I60" s="182">
        <f>ROUND(E60*H60,2)</f>
        <v>0</v>
      </c>
      <c r="J60" s="181"/>
      <c r="K60" s="182">
        <f>ROUND(E60*J60,2)</f>
        <v>0</v>
      </c>
      <c r="L60" s="182">
        <v>12</v>
      </c>
      <c r="M60" s="182">
        <f>G60*(1+L60/100)</f>
        <v>0</v>
      </c>
      <c r="N60" s="180">
        <v>0</v>
      </c>
      <c r="O60" s="180">
        <f>ROUND(E60*N60,2)</f>
        <v>0</v>
      </c>
      <c r="P60" s="180">
        <v>7.2000000000000005E-4</v>
      </c>
      <c r="Q60" s="180">
        <f>ROUND(E60*P60,2)</f>
        <v>0.01</v>
      </c>
      <c r="R60" s="182"/>
      <c r="S60" s="182" t="s">
        <v>3138</v>
      </c>
      <c r="T60" s="183" t="s">
        <v>3139</v>
      </c>
      <c r="U60" s="159">
        <v>0</v>
      </c>
      <c r="V60" s="159">
        <f>ROUND(E60*U60,2)</f>
        <v>0</v>
      </c>
      <c r="W60" s="159"/>
      <c r="X60" s="159" t="s">
        <v>411</v>
      </c>
      <c r="Y60" s="159" t="s">
        <v>366</v>
      </c>
      <c r="Z60" s="148"/>
      <c r="AA60" s="148"/>
      <c r="AB60" s="148"/>
      <c r="AC60" s="148"/>
      <c r="AD60" s="148"/>
      <c r="AE60" s="148"/>
      <c r="AF60" s="148"/>
      <c r="AG60" s="148" t="s">
        <v>3140</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283" t="s">
        <v>4009</v>
      </c>
      <c r="D61" s="284"/>
      <c r="E61" s="284"/>
      <c r="F61" s="284"/>
      <c r="G61" s="284"/>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369</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206" t="s">
        <v>4010</v>
      </c>
      <c r="D62" s="198"/>
      <c r="E62" s="199"/>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481</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206" t="s">
        <v>3214</v>
      </c>
      <c r="D63" s="198"/>
      <c r="E63" s="199">
        <v>20</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481</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77">
        <v>23</v>
      </c>
      <c r="B64" s="178" t="s">
        <v>4011</v>
      </c>
      <c r="C64" s="193" t="s">
        <v>4012</v>
      </c>
      <c r="D64" s="179" t="s">
        <v>457</v>
      </c>
      <c r="E64" s="180">
        <v>12</v>
      </c>
      <c r="F64" s="181"/>
      <c r="G64" s="182">
        <f>ROUND(E64*F64,2)</f>
        <v>0</v>
      </c>
      <c r="H64" s="181"/>
      <c r="I64" s="182">
        <f>ROUND(E64*H64,2)</f>
        <v>0</v>
      </c>
      <c r="J64" s="181"/>
      <c r="K64" s="182">
        <f>ROUND(E64*J64,2)</f>
        <v>0</v>
      </c>
      <c r="L64" s="182">
        <v>12</v>
      </c>
      <c r="M64" s="182">
        <f>G64*(1+L64/100)</f>
        <v>0</v>
      </c>
      <c r="N64" s="180">
        <v>1.1E-4</v>
      </c>
      <c r="O64" s="180">
        <f>ROUND(E64*N64,2)</f>
        <v>0</v>
      </c>
      <c r="P64" s="180">
        <v>0</v>
      </c>
      <c r="Q64" s="180">
        <f>ROUND(E64*P64,2)</f>
        <v>0</v>
      </c>
      <c r="R64" s="182"/>
      <c r="S64" s="182" t="s">
        <v>3138</v>
      </c>
      <c r="T64" s="183" t="s">
        <v>3139</v>
      </c>
      <c r="U64" s="159">
        <v>0</v>
      </c>
      <c r="V64" s="159">
        <f>ROUND(E64*U64,2)</f>
        <v>0</v>
      </c>
      <c r="W64" s="159"/>
      <c r="X64" s="159" t="s">
        <v>567</v>
      </c>
      <c r="Y64" s="159" t="s">
        <v>366</v>
      </c>
      <c r="Z64" s="148"/>
      <c r="AA64" s="148"/>
      <c r="AB64" s="148"/>
      <c r="AC64" s="148"/>
      <c r="AD64" s="148"/>
      <c r="AE64" s="148"/>
      <c r="AF64" s="148"/>
      <c r="AG64" s="148" t="s">
        <v>3163</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2">
      <c r="A65" s="155"/>
      <c r="B65" s="156"/>
      <c r="C65" s="283" t="s">
        <v>4012</v>
      </c>
      <c r="D65" s="284"/>
      <c r="E65" s="284"/>
      <c r="F65" s="284"/>
      <c r="G65" s="284"/>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369</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206" t="s">
        <v>4013</v>
      </c>
      <c r="D66" s="198"/>
      <c r="E66" s="199"/>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481</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2">
      <c r="A67" s="155"/>
      <c r="B67" s="156"/>
      <c r="C67" s="206" t="s">
        <v>3293</v>
      </c>
      <c r="D67" s="198"/>
      <c r="E67" s="199">
        <v>12</v>
      </c>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481</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77">
        <v>24</v>
      </c>
      <c r="B68" s="178" t="s">
        <v>4014</v>
      </c>
      <c r="C68" s="193" t="s">
        <v>4015</v>
      </c>
      <c r="D68" s="179" t="s">
        <v>457</v>
      </c>
      <c r="E68" s="180">
        <v>2</v>
      </c>
      <c r="F68" s="181"/>
      <c r="G68" s="182">
        <f>ROUND(E68*F68,2)</f>
        <v>0</v>
      </c>
      <c r="H68" s="181"/>
      <c r="I68" s="182">
        <f>ROUND(E68*H68,2)</f>
        <v>0</v>
      </c>
      <c r="J68" s="181"/>
      <c r="K68" s="182">
        <f>ROUND(E68*J68,2)</f>
        <v>0</v>
      </c>
      <c r="L68" s="182">
        <v>12</v>
      </c>
      <c r="M68" s="182">
        <f>G68*(1+L68/100)</f>
        <v>0</v>
      </c>
      <c r="N68" s="180">
        <v>2.9999999999999997E-4</v>
      </c>
      <c r="O68" s="180">
        <f>ROUND(E68*N68,2)</f>
        <v>0</v>
      </c>
      <c r="P68" s="180">
        <v>0</v>
      </c>
      <c r="Q68" s="180">
        <f>ROUND(E68*P68,2)</f>
        <v>0</v>
      </c>
      <c r="R68" s="182"/>
      <c r="S68" s="182" t="s">
        <v>3138</v>
      </c>
      <c r="T68" s="183" t="s">
        <v>3139</v>
      </c>
      <c r="U68" s="159">
        <v>0</v>
      </c>
      <c r="V68" s="159">
        <f>ROUND(E68*U68,2)</f>
        <v>0</v>
      </c>
      <c r="W68" s="159"/>
      <c r="X68" s="159" t="s">
        <v>411</v>
      </c>
      <c r="Y68" s="159" t="s">
        <v>366</v>
      </c>
      <c r="Z68" s="148"/>
      <c r="AA68" s="148"/>
      <c r="AB68" s="148"/>
      <c r="AC68" s="148"/>
      <c r="AD68" s="148"/>
      <c r="AE68" s="148"/>
      <c r="AF68" s="148"/>
      <c r="AG68" s="148" t="s">
        <v>3140</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283" t="s">
        <v>4016</v>
      </c>
      <c r="D69" s="284"/>
      <c r="E69" s="284"/>
      <c r="F69" s="284"/>
      <c r="G69" s="284"/>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369</v>
      </c>
      <c r="AH69" s="148"/>
      <c r="AI69" s="148"/>
      <c r="AJ69" s="148"/>
      <c r="AK69" s="148"/>
      <c r="AL69" s="148"/>
      <c r="AM69" s="148"/>
      <c r="AN69" s="148"/>
      <c r="AO69" s="148"/>
      <c r="AP69" s="148"/>
      <c r="AQ69" s="148"/>
      <c r="AR69" s="148"/>
      <c r="AS69" s="148"/>
      <c r="AT69" s="148"/>
      <c r="AU69" s="148"/>
      <c r="AV69" s="148"/>
      <c r="AW69" s="148"/>
      <c r="AX69" s="148"/>
      <c r="AY69" s="148"/>
      <c r="AZ69" s="148"/>
      <c r="BA69" s="184" t="str">
        <f>C69</f>
        <v>Opravy rozvodů potrubí z trubek ocelových závitových normálních i zesílených zaslepení skováním a zavařením DN 15</v>
      </c>
      <c r="BB69" s="148"/>
      <c r="BC69" s="148"/>
      <c r="BD69" s="148"/>
      <c r="BE69" s="148"/>
      <c r="BF69" s="148"/>
      <c r="BG69" s="148"/>
      <c r="BH69" s="148"/>
    </row>
    <row r="70" spans="1:60" outlineLevel="1" x14ac:dyDescent="0.2">
      <c r="A70" s="177">
        <v>25</v>
      </c>
      <c r="B70" s="178" t="s">
        <v>4017</v>
      </c>
      <c r="C70" s="193" t="s">
        <v>4018</v>
      </c>
      <c r="D70" s="179" t="s">
        <v>457</v>
      </c>
      <c r="E70" s="180">
        <v>12</v>
      </c>
      <c r="F70" s="181"/>
      <c r="G70" s="182">
        <f>ROUND(E70*F70,2)</f>
        <v>0</v>
      </c>
      <c r="H70" s="181"/>
      <c r="I70" s="182">
        <f>ROUND(E70*H70,2)</f>
        <v>0</v>
      </c>
      <c r="J70" s="181"/>
      <c r="K70" s="182">
        <f>ROUND(E70*J70,2)</f>
        <v>0</v>
      </c>
      <c r="L70" s="182">
        <v>12</v>
      </c>
      <c r="M70" s="182">
        <f>G70*(1+L70/100)</f>
        <v>0</v>
      </c>
      <c r="N70" s="180">
        <v>5.4000000000000001E-4</v>
      </c>
      <c r="O70" s="180">
        <f>ROUND(E70*N70,2)</f>
        <v>0.01</v>
      </c>
      <c r="P70" s="180">
        <v>0</v>
      </c>
      <c r="Q70" s="180">
        <f>ROUND(E70*P70,2)</f>
        <v>0</v>
      </c>
      <c r="R70" s="182"/>
      <c r="S70" s="182" t="s">
        <v>3138</v>
      </c>
      <c r="T70" s="183" t="s">
        <v>3139</v>
      </c>
      <c r="U70" s="159">
        <v>0</v>
      </c>
      <c r="V70" s="159">
        <f>ROUND(E70*U70,2)</f>
        <v>0</v>
      </c>
      <c r="W70" s="159"/>
      <c r="X70" s="159" t="s">
        <v>411</v>
      </c>
      <c r="Y70" s="159" t="s">
        <v>366</v>
      </c>
      <c r="Z70" s="148"/>
      <c r="AA70" s="148"/>
      <c r="AB70" s="148"/>
      <c r="AC70" s="148"/>
      <c r="AD70" s="148"/>
      <c r="AE70" s="148"/>
      <c r="AF70" s="148"/>
      <c r="AG70" s="148" t="s">
        <v>3140</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
      <c r="A71" s="155"/>
      <c r="B71" s="156"/>
      <c r="C71" s="283" t="s">
        <v>4019</v>
      </c>
      <c r="D71" s="284"/>
      <c r="E71" s="284"/>
      <c r="F71" s="284"/>
      <c r="G71" s="284"/>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369</v>
      </c>
      <c r="AH71" s="148"/>
      <c r="AI71" s="148"/>
      <c r="AJ71" s="148"/>
      <c r="AK71" s="148"/>
      <c r="AL71" s="148"/>
      <c r="AM71" s="148"/>
      <c r="AN71" s="148"/>
      <c r="AO71" s="148"/>
      <c r="AP71" s="148"/>
      <c r="AQ71" s="148"/>
      <c r="AR71" s="148"/>
      <c r="AS71" s="148"/>
      <c r="AT71" s="148"/>
      <c r="AU71" s="148"/>
      <c r="AV71" s="148"/>
      <c r="AW71" s="148"/>
      <c r="AX71" s="148"/>
      <c r="AY71" s="148"/>
      <c r="AZ71" s="148"/>
      <c r="BA71" s="184" t="str">
        <f>C71</f>
        <v>Opravy rozvodů potrubí z trubek ocelových závitových normálních i zesílených navaření odbočky na stávající potrubí, odbočka DN 15</v>
      </c>
      <c r="BB71" s="148"/>
      <c r="BC71" s="148"/>
      <c r="BD71" s="148"/>
      <c r="BE71" s="148"/>
      <c r="BF71" s="148"/>
      <c r="BG71" s="148"/>
      <c r="BH71" s="148"/>
    </row>
    <row r="72" spans="1:60" outlineLevel="2" x14ac:dyDescent="0.2">
      <c r="A72" s="155"/>
      <c r="B72" s="156"/>
      <c r="C72" s="206" t="s">
        <v>4020</v>
      </c>
      <c r="D72" s="198"/>
      <c r="E72" s="199"/>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481</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206" t="s">
        <v>3293</v>
      </c>
      <c r="D73" s="198"/>
      <c r="E73" s="199">
        <v>12</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481</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77">
        <v>26</v>
      </c>
      <c r="B74" s="178" t="s">
        <v>4021</v>
      </c>
      <c r="C74" s="193" t="s">
        <v>4022</v>
      </c>
      <c r="D74" s="179" t="s">
        <v>549</v>
      </c>
      <c r="E74" s="180">
        <v>40</v>
      </c>
      <c r="F74" s="181"/>
      <c r="G74" s="182">
        <f>ROUND(E74*F74,2)</f>
        <v>0</v>
      </c>
      <c r="H74" s="181"/>
      <c r="I74" s="182">
        <f>ROUND(E74*H74,2)</f>
        <v>0</v>
      </c>
      <c r="J74" s="181"/>
      <c r="K74" s="182">
        <f>ROUND(E74*J74,2)</f>
        <v>0</v>
      </c>
      <c r="L74" s="182">
        <v>12</v>
      </c>
      <c r="M74" s="182">
        <f>G74*(1+L74/100)</f>
        <v>0</v>
      </c>
      <c r="N74" s="180">
        <v>4.6000000000000001E-4</v>
      </c>
      <c r="O74" s="180">
        <f>ROUND(E74*N74,2)</f>
        <v>0.02</v>
      </c>
      <c r="P74" s="180">
        <v>0</v>
      </c>
      <c r="Q74" s="180">
        <f>ROUND(E74*P74,2)</f>
        <v>0</v>
      </c>
      <c r="R74" s="182"/>
      <c r="S74" s="182" t="s">
        <v>3138</v>
      </c>
      <c r="T74" s="183" t="s">
        <v>3139</v>
      </c>
      <c r="U74" s="159">
        <v>0</v>
      </c>
      <c r="V74" s="159">
        <f>ROUND(E74*U74,2)</f>
        <v>0</v>
      </c>
      <c r="W74" s="159"/>
      <c r="X74" s="159" t="s">
        <v>411</v>
      </c>
      <c r="Y74" s="159" t="s">
        <v>366</v>
      </c>
      <c r="Z74" s="148"/>
      <c r="AA74" s="148"/>
      <c r="AB74" s="148"/>
      <c r="AC74" s="148"/>
      <c r="AD74" s="148"/>
      <c r="AE74" s="148"/>
      <c r="AF74" s="148"/>
      <c r="AG74" s="148" t="s">
        <v>3140</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
      <c r="A75" s="155"/>
      <c r="B75" s="156"/>
      <c r="C75" s="283" t="s">
        <v>4023</v>
      </c>
      <c r="D75" s="284"/>
      <c r="E75" s="284"/>
      <c r="F75" s="284"/>
      <c r="G75" s="284"/>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369</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206" t="s">
        <v>4024</v>
      </c>
      <c r="D76" s="198"/>
      <c r="E76" s="199"/>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481</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206" t="s">
        <v>3330</v>
      </c>
      <c r="D77" s="198"/>
      <c r="E77" s="199">
        <v>40</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481</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7">
        <v>27</v>
      </c>
      <c r="B78" s="178" t="s">
        <v>4025</v>
      </c>
      <c r="C78" s="193" t="s">
        <v>4026</v>
      </c>
      <c r="D78" s="179" t="s">
        <v>549</v>
      </c>
      <c r="E78" s="180">
        <v>44</v>
      </c>
      <c r="F78" s="181"/>
      <c r="G78" s="182">
        <f>ROUND(E78*F78,2)</f>
        <v>0</v>
      </c>
      <c r="H78" s="181"/>
      <c r="I78" s="182">
        <f>ROUND(E78*H78,2)</f>
        <v>0</v>
      </c>
      <c r="J78" s="181"/>
      <c r="K78" s="182">
        <f>ROUND(E78*J78,2)</f>
        <v>0</v>
      </c>
      <c r="L78" s="182">
        <v>12</v>
      </c>
      <c r="M78" s="182">
        <f>G78*(1+L78/100)</f>
        <v>0</v>
      </c>
      <c r="N78" s="180">
        <v>7.2000000000000005E-4</v>
      </c>
      <c r="O78" s="180">
        <f>ROUND(E78*N78,2)</f>
        <v>0.03</v>
      </c>
      <c r="P78" s="180">
        <v>0</v>
      </c>
      <c r="Q78" s="180">
        <f>ROUND(E78*P78,2)</f>
        <v>0</v>
      </c>
      <c r="R78" s="182"/>
      <c r="S78" s="182" t="s">
        <v>3138</v>
      </c>
      <c r="T78" s="183" t="s">
        <v>3139</v>
      </c>
      <c r="U78" s="159">
        <v>0</v>
      </c>
      <c r="V78" s="159">
        <f>ROUND(E78*U78,2)</f>
        <v>0</v>
      </c>
      <c r="W78" s="159"/>
      <c r="X78" s="159" t="s">
        <v>411</v>
      </c>
      <c r="Y78" s="159" t="s">
        <v>366</v>
      </c>
      <c r="Z78" s="148"/>
      <c r="AA78" s="148"/>
      <c r="AB78" s="148"/>
      <c r="AC78" s="148"/>
      <c r="AD78" s="148"/>
      <c r="AE78" s="148"/>
      <c r="AF78" s="148"/>
      <c r="AG78" s="148" t="s">
        <v>3140</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83" t="s">
        <v>4027</v>
      </c>
      <c r="D79" s="284"/>
      <c r="E79" s="284"/>
      <c r="F79" s="284"/>
      <c r="G79" s="284"/>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369</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206" t="s">
        <v>4028</v>
      </c>
      <c r="D80" s="198"/>
      <c r="E80" s="199"/>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481</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206" t="s">
        <v>4029</v>
      </c>
      <c r="D81" s="198"/>
      <c r="E81" s="199">
        <v>44</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481</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77">
        <v>28</v>
      </c>
      <c r="B82" s="178" t="s">
        <v>4030</v>
      </c>
      <c r="C82" s="193" t="s">
        <v>4031</v>
      </c>
      <c r="D82" s="179" t="s">
        <v>549</v>
      </c>
      <c r="E82" s="180">
        <v>12</v>
      </c>
      <c r="F82" s="181"/>
      <c r="G82" s="182">
        <f>ROUND(E82*F82,2)</f>
        <v>0</v>
      </c>
      <c r="H82" s="181"/>
      <c r="I82" s="182">
        <f>ROUND(E82*H82,2)</f>
        <v>0</v>
      </c>
      <c r="J82" s="181"/>
      <c r="K82" s="182">
        <f>ROUND(E82*J82,2)</f>
        <v>0</v>
      </c>
      <c r="L82" s="182">
        <v>12</v>
      </c>
      <c r="M82" s="182">
        <f>G82*(1+L82/100)</f>
        <v>0</v>
      </c>
      <c r="N82" s="180">
        <v>1.2600000000000001E-3</v>
      </c>
      <c r="O82" s="180">
        <f>ROUND(E82*N82,2)</f>
        <v>0.02</v>
      </c>
      <c r="P82" s="180">
        <v>0</v>
      </c>
      <c r="Q82" s="180">
        <f>ROUND(E82*P82,2)</f>
        <v>0</v>
      </c>
      <c r="R82" s="182"/>
      <c r="S82" s="182" t="s">
        <v>3138</v>
      </c>
      <c r="T82" s="183" t="s">
        <v>3139</v>
      </c>
      <c r="U82" s="159">
        <v>0</v>
      </c>
      <c r="V82" s="159">
        <f>ROUND(E82*U82,2)</f>
        <v>0</v>
      </c>
      <c r="W82" s="159"/>
      <c r="X82" s="159" t="s">
        <v>411</v>
      </c>
      <c r="Y82" s="159" t="s">
        <v>366</v>
      </c>
      <c r="Z82" s="148"/>
      <c r="AA82" s="148"/>
      <c r="AB82" s="148"/>
      <c r="AC82" s="148"/>
      <c r="AD82" s="148"/>
      <c r="AE82" s="148"/>
      <c r="AF82" s="148"/>
      <c r="AG82" s="148" t="s">
        <v>3140</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
      <c r="A83" s="155"/>
      <c r="B83" s="156"/>
      <c r="C83" s="283" t="s">
        <v>4032</v>
      </c>
      <c r="D83" s="284"/>
      <c r="E83" s="284"/>
      <c r="F83" s="284"/>
      <c r="G83" s="284"/>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369</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
      <c r="A84" s="155"/>
      <c r="B84" s="156"/>
      <c r="C84" s="206" t="s">
        <v>4033</v>
      </c>
      <c r="D84" s="198"/>
      <c r="E84" s="199"/>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481</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206" t="s">
        <v>3293</v>
      </c>
      <c r="D85" s="198"/>
      <c r="E85" s="199">
        <v>12</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481</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77">
        <v>29</v>
      </c>
      <c r="B86" s="178" t="s">
        <v>4034</v>
      </c>
      <c r="C86" s="193" t="s">
        <v>4035</v>
      </c>
      <c r="D86" s="179" t="s">
        <v>549</v>
      </c>
      <c r="E86" s="180">
        <v>96</v>
      </c>
      <c r="F86" s="181"/>
      <c r="G86" s="182">
        <f>ROUND(E86*F86,2)</f>
        <v>0</v>
      </c>
      <c r="H86" s="181"/>
      <c r="I86" s="182">
        <f>ROUND(E86*H86,2)</f>
        <v>0</v>
      </c>
      <c r="J86" s="181"/>
      <c r="K86" s="182">
        <f>ROUND(E86*J86,2)</f>
        <v>0</v>
      </c>
      <c r="L86" s="182">
        <v>12</v>
      </c>
      <c r="M86" s="182">
        <f>G86*(1+L86/100)</f>
        <v>0</v>
      </c>
      <c r="N86" s="180">
        <v>0</v>
      </c>
      <c r="O86" s="180">
        <f>ROUND(E86*N86,2)</f>
        <v>0</v>
      </c>
      <c r="P86" s="180">
        <v>0</v>
      </c>
      <c r="Q86" s="180">
        <f>ROUND(E86*P86,2)</f>
        <v>0</v>
      </c>
      <c r="R86" s="182"/>
      <c r="S86" s="182" t="s">
        <v>3138</v>
      </c>
      <c r="T86" s="183" t="s">
        <v>3139</v>
      </c>
      <c r="U86" s="159">
        <v>0</v>
      </c>
      <c r="V86" s="159">
        <f>ROUND(E86*U86,2)</f>
        <v>0</v>
      </c>
      <c r="W86" s="159"/>
      <c r="X86" s="159" t="s">
        <v>411</v>
      </c>
      <c r="Y86" s="159" t="s">
        <v>366</v>
      </c>
      <c r="Z86" s="148"/>
      <c r="AA86" s="148"/>
      <c r="AB86" s="148"/>
      <c r="AC86" s="148"/>
      <c r="AD86" s="148"/>
      <c r="AE86" s="148"/>
      <c r="AF86" s="148"/>
      <c r="AG86" s="148" t="s">
        <v>3140</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2" x14ac:dyDescent="0.2">
      <c r="A87" s="155"/>
      <c r="B87" s="156"/>
      <c r="C87" s="283" t="s">
        <v>4036</v>
      </c>
      <c r="D87" s="284"/>
      <c r="E87" s="284"/>
      <c r="F87" s="284"/>
      <c r="G87" s="284"/>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369</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
      <c r="A88" s="155"/>
      <c r="B88" s="156"/>
      <c r="C88" s="206" t="s">
        <v>3967</v>
      </c>
      <c r="D88" s="198"/>
      <c r="E88" s="199"/>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481</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3" x14ac:dyDescent="0.2">
      <c r="A89" s="155"/>
      <c r="B89" s="156"/>
      <c r="C89" s="206" t="s">
        <v>213</v>
      </c>
      <c r="D89" s="198"/>
      <c r="E89" s="199">
        <v>96</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481</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7">
        <v>30</v>
      </c>
      <c r="B90" s="178" t="s">
        <v>4037</v>
      </c>
      <c r="C90" s="193" t="s">
        <v>4038</v>
      </c>
      <c r="D90" s="179" t="s">
        <v>3981</v>
      </c>
      <c r="E90" s="180">
        <v>1</v>
      </c>
      <c r="F90" s="181"/>
      <c r="G90" s="182">
        <f>ROUND(E90*F90,2)</f>
        <v>0</v>
      </c>
      <c r="H90" s="181"/>
      <c r="I90" s="182">
        <f>ROUND(E90*H90,2)</f>
        <v>0</v>
      </c>
      <c r="J90" s="181"/>
      <c r="K90" s="182">
        <f>ROUND(E90*J90,2)</f>
        <v>0</v>
      </c>
      <c r="L90" s="182">
        <v>12</v>
      </c>
      <c r="M90" s="182">
        <f>G90*(1+L90/100)</f>
        <v>0</v>
      </c>
      <c r="N90" s="180">
        <v>6.8999999999999997E-4</v>
      </c>
      <c r="O90" s="180">
        <f>ROUND(E90*N90,2)</f>
        <v>0</v>
      </c>
      <c r="P90" s="180">
        <v>0</v>
      </c>
      <c r="Q90" s="180">
        <f>ROUND(E90*P90,2)</f>
        <v>0</v>
      </c>
      <c r="R90" s="182"/>
      <c r="S90" s="182" t="s">
        <v>410</v>
      </c>
      <c r="T90" s="183" t="s">
        <v>364</v>
      </c>
      <c r="U90" s="159">
        <v>0</v>
      </c>
      <c r="V90" s="159">
        <f>ROUND(E90*U90,2)</f>
        <v>0</v>
      </c>
      <c r="W90" s="159"/>
      <c r="X90" s="159" t="s">
        <v>567</v>
      </c>
      <c r="Y90" s="159" t="s">
        <v>366</v>
      </c>
      <c r="Z90" s="148"/>
      <c r="AA90" s="148"/>
      <c r="AB90" s="148"/>
      <c r="AC90" s="148"/>
      <c r="AD90" s="148"/>
      <c r="AE90" s="148"/>
      <c r="AF90" s="148"/>
      <c r="AG90" s="148" t="s">
        <v>3163</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283" t="s">
        <v>4038</v>
      </c>
      <c r="D91" s="284"/>
      <c r="E91" s="284"/>
      <c r="F91" s="284"/>
      <c r="G91" s="284"/>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369</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77">
        <v>31</v>
      </c>
      <c r="B92" s="178" t="s">
        <v>4039</v>
      </c>
      <c r="C92" s="193" t="s">
        <v>4040</v>
      </c>
      <c r="D92" s="179" t="s">
        <v>457</v>
      </c>
      <c r="E92" s="180">
        <v>8</v>
      </c>
      <c r="F92" s="181"/>
      <c r="G92" s="182">
        <f>ROUND(E92*F92,2)</f>
        <v>0</v>
      </c>
      <c r="H92" s="181"/>
      <c r="I92" s="182">
        <f>ROUND(E92*H92,2)</f>
        <v>0</v>
      </c>
      <c r="J92" s="181"/>
      <c r="K92" s="182">
        <f>ROUND(E92*J92,2)</f>
        <v>0</v>
      </c>
      <c r="L92" s="182">
        <v>12</v>
      </c>
      <c r="M92" s="182">
        <f>G92*(1+L92/100)</f>
        <v>0</v>
      </c>
      <c r="N92" s="180">
        <v>5.0000000000000001E-3</v>
      </c>
      <c r="O92" s="180">
        <f>ROUND(E92*N92,2)</f>
        <v>0.04</v>
      </c>
      <c r="P92" s="180">
        <v>0</v>
      </c>
      <c r="Q92" s="180">
        <f>ROUND(E92*P92,2)</f>
        <v>0</v>
      </c>
      <c r="R92" s="182"/>
      <c r="S92" s="182" t="s">
        <v>410</v>
      </c>
      <c r="T92" s="183" t="s">
        <v>364</v>
      </c>
      <c r="U92" s="159">
        <v>0</v>
      </c>
      <c r="V92" s="159">
        <f>ROUND(E92*U92,2)</f>
        <v>0</v>
      </c>
      <c r="W92" s="159"/>
      <c r="X92" s="159" t="s">
        <v>411</v>
      </c>
      <c r="Y92" s="159" t="s">
        <v>366</v>
      </c>
      <c r="Z92" s="148"/>
      <c r="AA92" s="148"/>
      <c r="AB92" s="148"/>
      <c r="AC92" s="148"/>
      <c r="AD92" s="148"/>
      <c r="AE92" s="148"/>
      <c r="AF92" s="148"/>
      <c r="AG92" s="148" t="s">
        <v>3140</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2" x14ac:dyDescent="0.2">
      <c r="A93" s="155"/>
      <c r="B93" s="156"/>
      <c r="C93" s="283" t="s">
        <v>4040</v>
      </c>
      <c r="D93" s="284"/>
      <c r="E93" s="284"/>
      <c r="F93" s="284"/>
      <c r="G93" s="284"/>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369</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2.5" outlineLevel="1" x14ac:dyDescent="0.2">
      <c r="A94" s="177">
        <v>32</v>
      </c>
      <c r="B94" s="178" t="s">
        <v>4041</v>
      </c>
      <c r="C94" s="193" t="s">
        <v>4042</v>
      </c>
      <c r="D94" s="179" t="s">
        <v>549</v>
      </c>
      <c r="E94" s="180">
        <v>250</v>
      </c>
      <c r="F94" s="181"/>
      <c r="G94" s="182">
        <f>ROUND(E94*F94,2)</f>
        <v>0</v>
      </c>
      <c r="H94" s="181"/>
      <c r="I94" s="182">
        <f>ROUND(E94*H94,2)</f>
        <v>0</v>
      </c>
      <c r="J94" s="181"/>
      <c r="K94" s="182">
        <f>ROUND(E94*J94,2)</f>
        <v>0</v>
      </c>
      <c r="L94" s="182">
        <v>12</v>
      </c>
      <c r="M94" s="182">
        <f>G94*(1+L94/100)</f>
        <v>0</v>
      </c>
      <c r="N94" s="180">
        <v>2.1000000000000001E-4</v>
      </c>
      <c r="O94" s="180">
        <f>ROUND(E94*N94,2)</f>
        <v>0.05</v>
      </c>
      <c r="P94" s="180">
        <v>0</v>
      </c>
      <c r="Q94" s="180">
        <f>ROUND(E94*P94,2)</f>
        <v>0</v>
      </c>
      <c r="R94" s="182"/>
      <c r="S94" s="182" t="s">
        <v>3138</v>
      </c>
      <c r="T94" s="183" t="s">
        <v>3139</v>
      </c>
      <c r="U94" s="159">
        <v>0</v>
      </c>
      <c r="V94" s="159">
        <f>ROUND(E94*U94,2)</f>
        <v>0</v>
      </c>
      <c r="W94" s="159"/>
      <c r="X94" s="159" t="s">
        <v>411</v>
      </c>
      <c r="Y94" s="159" t="s">
        <v>366</v>
      </c>
      <c r="Z94" s="148"/>
      <c r="AA94" s="148"/>
      <c r="AB94" s="148"/>
      <c r="AC94" s="148"/>
      <c r="AD94" s="148"/>
      <c r="AE94" s="148"/>
      <c r="AF94" s="148"/>
      <c r="AG94" s="148" t="s">
        <v>3140</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
      <c r="A95" s="155"/>
      <c r="B95" s="156"/>
      <c r="C95" s="283" t="s">
        <v>4043</v>
      </c>
      <c r="D95" s="284"/>
      <c r="E95" s="284"/>
      <c r="F95" s="284"/>
      <c r="G95" s="284"/>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369</v>
      </c>
      <c r="AH95" s="148"/>
      <c r="AI95" s="148"/>
      <c r="AJ95" s="148"/>
      <c r="AK95" s="148"/>
      <c r="AL95" s="148"/>
      <c r="AM95" s="148"/>
      <c r="AN95" s="148"/>
      <c r="AO95" s="148"/>
      <c r="AP95" s="148"/>
      <c r="AQ95" s="148"/>
      <c r="AR95" s="148"/>
      <c r="AS95" s="148"/>
      <c r="AT95" s="148"/>
      <c r="AU95" s="148"/>
      <c r="AV95" s="148"/>
      <c r="AW95" s="148"/>
      <c r="AX95" s="148"/>
      <c r="AY95" s="148"/>
      <c r="AZ95" s="148"/>
      <c r="BA95" s="184" t="str">
        <f>C95</f>
        <v>Potrubí z trubek plastových z vícevrstvého polyethylenu (PE-Xb/Al/PE-Xb) spojovaných lisováním PN 10 do 100°C D 16/2,0</v>
      </c>
      <c r="BB95" s="148"/>
      <c r="BC95" s="148"/>
      <c r="BD95" s="148"/>
      <c r="BE95" s="148"/>
      <c r="BF95" s="148"/>
      <c r="BG95" s="148"/>
      <c r="BH95" s="148"/>
    </row>
    <row r="96" spans="1:60" outlineLevel="2" x14ac:dyDescent="0.2">
      <c r="A96" s="155"/>
      <c r="B96" s="156"/>
      <c r="C96" s="206" t="s">
        <v>4044</v>
      </c>
      <c r="D96" s="198"/>
      <c r="E96" s="199"/>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481</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2">
      <c r="A97" s="155"/>
      <c r="B97" s="156"/>
      <c r="C97" s="206" t="s">
        <v>4045</v>
      </c>
      <c r="D97" s="198"/>
      <c r="E97" s="199">
        <v>250</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481</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2.5" outlineLevel="1" x14ac:dyDescent="0.2">
      <c r="A98" s="177">
        <v>33</v>
      </c>
      <c r="B98" s="178" t="s">
        <v>4046</v>
      </c>
      <c r="C98" s="193" t="s">
        <v>4047</v>
      </c>
      <c r="D98" s="179" t="s">
        <v>549</v>
      </c>
      <c r="E98" s="180">
        <v>8</v>
      </c>
      <c r="F98" s="181"/>
      <c r="G98" s="182">
        <f>ROUND(E98*F98,2)</f>
        <v>0</v>
      </c>
      <c r="H98" s="181"/>
      <c r="I98" s="182">
        <f>ROUND(E98*H98,2)</f>
        <v>0</v>
      </c>
      <c r="J98" s="181"/>
      <c r="K98" s="182">
        <f>ROUND(E98*J98,2)</f>
        <v>0</v>
      </c>
      <c r="L98" s="182">
        <v>12</v>
      </c>
      <c r="M98" s="182">
        <f>G98*(1+L98/100)</f>
        <v>0</v>
      </c>
      <c r="N98" s="180">
        <v>2.9999999999999997E-4</v>
      </c>
      <c r="O98" s="180">
        <f>ROUND(E98*N98,2)</f>
        <v>0</v>
      </c>
      <c r="P98" s="180">
        <v>0</v>
      </c>
      <c r="Q98" s="180">
        <f>ROUND(E98*P98,2)</f>
        <v>0</v>
      </c>
      <c r="R98" s="182"/>
      <c r="S98" s="182" t="s">
        <v>3138</v>
      </c>
      <c r="T98" s="183" t="s">
        <v>3139</v>
      </c>
      <c r="U98" s="159">
        <v>0</v>
      </c>
      <c r="V98" s="159">
        <f>ROUND(E98*U98,2)</f>
        <v>0</v>
      </c>
      <c r="W98" s="159"/>
      <c r="X98" s="159" t="s">
        <v>411</v>
      </c>
      <c r="Y98" s="159" t="s">
        <v>366</v>
      </c>
      <c r="Z98" s="148"/>
      <c r="AA98" s="148"/>
      <c r="AB98" s="148"/>
      <c r="AC98" s="148"/>
      <c r="AD98" s="148"/>
      <c r="AE98" s="148"/>
      <c r="AF98" s="148"/>
      <c r="AG98" s="148" t="s">
        <v>3140</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2" x14ac:dyDescent="0.2">
      <c r="A99" s="155"/>
      <c r="B99" s="156"/>
      <c r="C99" s="283" t="s">
        <v>4048</v>
      </c>
      <c r="D99" s="284"/>
      <c r="E99" s="284"/>
      <c r="F99" s="284"/>
      <c r="G99" s="284"/>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369</v>
      </c>
      <c r="AH99" s="148"/>
      <c r="AI99" s="148"/>
      <c r="AJ99" s="148"/>
      <c r="AK99" s="148"/>
      <c r="AL99" s="148"/>
      <c r="AM99" s="148"/>
      <c r="AN99" s="148"/>
      <c r="AO99" s="148"/>
      <c r="AP99" s="148"/>
      <c r="AQ99" s="148"/>
      <c r="AR99" s="148"/>
      <c r="AS99" s="148"/>
      <c r="AT99" s="148"/>
      <c r="AU99" s="148"/>
      <c r="AV99" s="148"/>
      <c r="AW99" s="148"/>
      <c r="AX99" s="148"/>
      <c r="AY99" s="148"/>
      <c r="AZ99" s="148"/>
      <c r="BA99" s="184" t="str">
        <f>C99</f>
        <v>Potrubí z trubek plastových z vícevrstvého polyethylenu (PE-Xb/Al/PE-Xb) spojovaných lisováním PN 10 do 100°C D 20/2,0</v>
      </c>
      <c r="BB99" s="148"/>
      <c r="BC99" s="148"/>
      <c r="BD99" s="148"/>
      <c r="BE99" s="148"/>
      <c r="BF99" s="148"/>
      <c r="BG99" s="148"/>
      <c r="BH99" s="148"/>
    </row>
    <row r="100" spans="1:60" outlineLevel="2" x14ac:dyDescent="0.2">
      <c r="A100" s="155"/>
      <c r="B100" s="156"/>
      <c r="C100" s="206" t="s">
        <v>4049</v>
      </c>
      <c r="D100" s="198"/>
      <c r="E100" s="199"/>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481</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206" t="s">
        <v>201</v>
      </c>
      <c r="D101" s="198"/>
      <c r="E101" s="199">
        <v>8</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481</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77">
        <v>34</v>
      </c>
      <c r="B102" s="178" t="s">
        <v>4050</v>
      </c>
      <c r="C102" s="193" t="s">
        <v>4051</v>
      </c>
      <c r="D102" s="179" t="s">
        <v>549</v>
      </c>
      <c r="E102" s="180">
        <v>258</v>
      </c>
      <c r="F102" s="181"/>
      <c r="G102" s="182">
        <f>ROUND(E102*F102,2)</f>
        <v>0</v>
      </c>
      <c r="H102" s="181"/>
      <c r="I102" s="182">
        <f>ROUND(E102*H102,2)</f>
        <v>0</v>
      </c>
      <c r="J102" s="181"/>
      <c r="K102" s="182">
        <f>ROUND(E102*J102,2)</f>
        <v>0</v>
      </c>
      <c r="L102" s="182">
        <v>12</v>
      </c>
      <c r="M102" s="182">
        <f>G102*(1+L102/100)</f>
        <v>0</v>
      </c>
      <c r="N102" s="180">
        <v>0</v>
      </c>
      <c r="O102" s="180">
        <f>ROUND(E102*N102,2)</f>
        <v>0</v>
      </c>
      <c r="P102" s="180">
        <v>0</v>
      </c>
      <c r="Q102" s="180">
        <f>ROUND(E102*P102,2)</f>
        <v>0</v>
      </c>
      <c r="R102" s="182"/>
      <c r="S102" s="182" t="s">
        <v>3138</v>
      </c>
      <c r="T102" s="183" t="s">
        <v>3139</v>
      </c>
      <c r="U102" s="159">
        <v>0</v>
      </c>
      <c r="V102" s="159">
        <f>ROUND(E102*U102,2)</f>
        <v>0</v>
      </c>
      <c r="W102" s="159"/>
      <c r="X102" s="159" t="s">
        <v>411</v>
      </c>
      <c r="Y102" s="159" t="s">
        <v>366</v>
      </c>
      <c r="Z102" s="148"/>
      <c r="AA102" s="148"/>
      <c r="AB102" s="148"/>
      <c r="AC102" s="148"/>
      <c r="AD102" s="148"/>
      <c r="AE102" s="148"/>
      <c r="AF102" s="148"/>
      <c r="AG102" s="148" t="s">
        <v>3140</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283" t="s">
        <v>4052</v>
      </c>
      <c r="D103" s="284"/>
      <c r="E103" s="284"/>
      <c r="F103" s="284"/>
      <c r="G103" s="284"/>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369</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206" t="s">
        <v>4053</v>
      </c>
      <c r="D104" s="198"/>
      <c r="E104" s="199"/>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481</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3" x14ac:dyDescent="0.2">
      <c r="A105" s="155"/>
      <c r="B105" s="156"/>
      <c r="C105" s="206" t="s">
        <v>4054</v>
      </c>
      <c r="D105" s="198"/>
      <c r="E105" s="199">
        <v>258</v>
      </c>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481</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ht="22.5" outlineLevel="1" x14ac:dyDescent="0.2">
      <c r="A106" s="177">
        <v>35</v>
      </c>
      <c r="B106" s="178" t="s">
        <v>4055</v>
      </c>
      <c r="C106" s="193" t="s">
        <v>4056</v>
      </c>
      <c r="D106" s="179" t="s">
        <v>549</v>
      </c>
      <c r="E106" s="180">
        <v>250</v>
      </c>
      <c r="F106" s="181"/>
      <c r="G106" s="182">
        <f>ROUND(E106*F106,2)</f>
        <v>0</v>
      </c>
      <c r="H106" s="181"/>
      <c r="I106" s="182">
        <f>ROUND(E106*H106,2)</f>
        <v>0</v>
      </c>
      <c r="J106" s="181"/>
      <c r="K106" s="182">
        <f>ROUND(E106*J106,2)</f>
        <v>0</v>
      </c>
      <c r="L106" s="182">
        <v>12</v>
      </c>
      <c r="M106" s="182">
        <f>G106*(1+L106/100)</f>
        <v>0</v>
      </c>
      <c r="N106" s="180">
        <v>4.0000000000000003E-5</v>
      </c>
      <c r="O106" s="180">
        <f>ROUND(E106*N106,2)</f>
        <v>0.01</v>
      </c>
      <c r="P106" s="180">
        <v>0</v>
      </c>
      <c r="Q106" s="180">
        <f>ROUND(E106*P106,2)</f>
        <v>0</v>
      </c>
      <c r="R106" s="182"/>
      <c r="S106" s="182" t="s">
        <v>3138</v>
      </c>
      <c r="T106" s="183" t="s">
        <v>3139</v>
      </c>
      <c r="U106" s="159">
        <v>0</v>
      </c>
      <c r="V106" s="159">
        <f>ROUND(E106*U106,2)</f>
        <v>0</v>
      </c>
      <c r="W106" s="159"/>
      <c r="X106" s="159" t="s">
        <v>411</v>
      </c>
      <c r="Y106" s="159" t="s">
        <v>366</v>
      </c>
      <c r="Z106" s="148"/>
      <c r="AA106" s="148"/>
      <c r="AB106" s="148"/>
      <c r="AC106" s="148"/>
      <c r="AD106" s="148"/>
      <c r="AE106" s="148"/>
      <c r="AF106" s="148"/>
      <c r="AG106" s="148" t="s">
        <v>3140</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22.5" outlineLevel="2" x14ac:dyDescent="0.2">
      <c r="A107" s="155"/>
      <c r="B107" s="156"/>
      <c r="C107" s="283" t="s">
        <v>4057</v>
      </c>
      <c r="D107" s="284"/>
      <c r="E107" s="284"/>
      <c r="F107" s="284"/>
      <c r="G107" s="284"/>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369</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84" t="str">
        <f>C107</f>
        <v>Ochrana potrubí termoizolačními trubicemi z pěnového polyetylenu PE přilepenými v příčných a podélných spojích, tloušťky izolace přes 6 do 9 mm, vnitřního průměru izolace DN do 22 mm</v>
      </c>
      <c r="BB107" s="148"/>
      <c r="BC107" s="148"/>
      <c r="BD107" s="148"/>
      <c r="BE107" s="148"/>
      <c r="BF107" s="148"/>
      <c r="BG107" s="148"/>
      <c r="BH107" s="148"/>
    </row>
    <row r="108" spans="1:60" outlineLevel="1" x14ac:dyDescent="0.2">
      <c r="A108" s="177">
        <v>36</v>
      </c>
      <c r="B108" s="178" t="s">
        <v>4058</v>
      </c>
      <c r="C108" s="193" t="s">
        <v>4059</v>
      </c>
      <c r="D108" s="179" t="s">
        <v>1068</v>
      </c>
      <c r="E108" s="180">
        <v>0.18</v>
      </c>
      <c r="F108" s="181"/>
      <c r="G108" s="182">
        <f>ROUND(E108*F108,2)</f>
        <v>0</v>
      </c>
      <c r="H108" s="181"/>
      <c r="I108" s="182">
        <f>ROUND(E108*H108,2)</f>
        <v>0</v>
      </c>
      <c r="J108" s="181"/>
      <c r="K108" s="182">
        <f>ROUND(E108*J108,2)</f>
        <v>0</v>
      </c>
      <c r="L108" s="182">
        <v>12</v>
      </c>
      <c r="M108" s="182">
        <f>G108*(1+L108/100)</f>
        <v>0</v>
      </c>
      <c r="N108" s="180">
        <v>0</v>
      </c>
      <c r="O108" s="180">
        <f>ROUND(E108*N108,2)</f>
        <v>0</v>
      </c>
      <c r="P108" s="180">
        <v>0</v>
      </c>
      <c r="Q108" s="180">
        <f>ROUND(E108*P108,2)</f>
        <v>0</v>
      </c>
      <c r="R108" s="182"/>
      <c r="S108" s="182" t="s">
        <v>3138</v>
      </c>
      <c r="T108" s="183" t="s">
        <v>3139</v>
      </c>
      <c r="U108" s="159">
        <v>0</v>
      </c>
      <c r="V108" s="159">
        <f>ROUND(E108*U108,2)</f>
        <v>0</v>
      </c>
      <c r="W108" s="159"/>
      <c r="X108" s="159" t="s">
        <v>411</v>
      </c>
      <c r="Y108" s="159" t="s">
        <v>366</v>
      </c>
      <c r="Z108" s="148"/>
      <c r="AA108" s="148"/>
      <c r="AB108" s="148"/>
      <c r="AC108" s="148"/>
      <c r="AD108" s="148"/>
      <c r="AE108" s="148"/>
      <c r="AF108" s="148"/>
      <c r="AG108" s="148" t="s">
        <v>3140</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ht="22.5" outlineLevel="2" x14ac:dyDescent="0.2">
      <c r="A109" s="155"/>
      <c r="B109" s="156"/>
      <c r="C109" s="283" t="s">
        <v>4060</v>
      </c>
      <c r="D109" s="284"/>
      <c r="E109" s="284"/>
      <c r="F109" s="284"/>
      <c r="G109" s="284"/>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369</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84" t="str">
        <f>C109</f>
        <v>Přesun hmot pro rozvody potrubí stanovený z hmotnosti přesunovaného materiálu vodorovná dopravní vzdálenost do 50 m základní v objektech výšky přes 6 do 12 m</v>
      </c>
      <c r="BB109" s="148"/>
      <c r="BC109" s="148"/>
      <c r="BD109" s="148"/>
      <c r="BE109" s="148"/>
      <c r="BF109" s="148"/>
      <c r="BG109" s="148"/>
      <c r="BH109" s="148"/>
    </row>
    <row r="110" spans="1:60" x14ac:dyDescent="0.2">
      <c r="A110" s="167" t="s">
        <v>358</v>
      </c>
      <c r="B110" s="168" t="s">
        <v>246</v>
      </c>
      <c r="C110" s="192" t="s">
        <v>247</v>
      </c>
      <c r="D110" s="169"/>
      <c r="E110" s="170"/>
      <c r="F110" s="171"/>
      <c r="G110" s="171">
        <f>SUMIF(AG111:AG150,"&lt;&gt;NOR",G111:G150)</f>
        <v>0</v>
      </c>
      <c r="H110" s="171"/>
      <c r="I110" s="171">
        <f>SUM(I111:I150)</f>
        <v>0</v>
      </c>
      <c r="J110" s="171"/>
      <c r="K110" s="171">
        <f>SUM(K111:K150)</f>
        <v>0</v>
      </c>
      <c r="L110" s="171"/>
      <c r="M110" s="171">
        <f>SUM(M111:M150)</f>
        <v>0</v>
      </c>
      <c r="N110" s="170"/>
      <c r="O110" s="170">
        <f>SUM(O111:O150)</f>
        <v>0.02</v>
      </c>
      <c r="P110" s="170"/>
      <c r="Q110" s="170">
        <f>SUM(Q111:Q150)</f>
        <v>0</v>
      </c>
      <c r="R110" s="171"/>
      <c r="S110" s="171"/>
      <c r="T110" s="172"/>
      <c r="U110" s="166"/>
      <c r="V110" s="166">
        <f>SUM(V111:V150)</f>
        <v>0</v>
      </c>
      <c r="W110" s="166"/>
      <c r="X110" s="166"/>
      <c r="Y110" s="166"/>
      <c r="AG110" t="s">
        <v>359</v>
      </c>
    </row>
    <row r="111" spans="1:60" outlineLevel="1" x14ac:dyDescent="0.2">
      <c r="A111" s="177">
        <v>37</v>
      </c>
      <c r="B111" s="178" t="s">
        <v>4061</v>
      </c>
      <c r="C111" s="193" t="s">
        <v>4062</v>
      </c>
      <c r="D111" s="179" t="s">
        <v>457</v>
      </c>
      <c r="E111" s="180">
        <v>10</v>
      </c>
      <c r="F111" s="181"/>
      <c r="G111" s="182">
        <f>ROUND(E111*F111,2)</f>
        <v>0</v>
      </c>
      <c r="H111" s="181"/>
      <c r="I111" s="182">
        <f>ROUND(E111*H111,2)</f>
        <v>0</v>
      </c>
      <c r="J111" s="181"/>
      <c r="K111" s="182">
        <f>ROUND(E111*J111,2)</f>
        <v>0</v>
      </c>
      <c r="L111" s="182">
        <v>12</v>
      </c>
      <c r="M111" s="182">
        <f>G111*(1+L111/100)</f>
        <v>0</v>
      </c>
      <c r="N111" s="180">
        <v>9.0000000000000006E-5</v>
      </c>
      <c r="O111" s="180">
        <f>ROUND(E111*N111,2)</f>
        <v>0</v>
      </c>
      <c r="P111" s="180">
        <v>4.4999999999999999E-4</v>
      </c>
      <c r="Q111" s="180">
        <f>ROUND(E111*P111,2)</f>
        <v>0</v>
      </c>
      <c r="R111" s="182"/>
      <c r="S111" s="182" t="s">
        <v>3138</v>
      </c>
      <c r="T111" s="183" t="s">
        <v>3139</v>
      </c>
      <c r="U111" s="159">
        <v>0</v>
      </c>
      <c r="V111" s="159">
        <f>ROUND(E111*U111,2)</f>
        <v>0</v>
      </c>
      <c r="W111" s="159"/>
      <c r="X111" s="159" t="s">
        <v>411</v>
      </c>
      <c r="Y111" s="159" t="s">
        <v>366</v>
      </c>
      <c r="Z111" s="148"/>
      <c r="AA111" s="148"/>
      <c r="AB111" s="148"/>
      <c r="AC111" s="148"/>
      <c r="AD111" s="148"/>
      <c r="AE111" s="148"/>
      <c r="AF111" s="148"/>
      <c r="AG111" s="148" t="s">
        <v>3140</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283" t="s">
        <v>4063</v>
      </c>
      <c r="D112" s="284"/>
      <c r="E112" s="284"/>
      <c r="F112" s="284"/>
      <c r="G112" s="284"/>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369</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206" t="s">
        <v>4064</v>
      </c>
      <c r="D113" s="198"/>
      <c r="E113" s="199"/>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481</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206" t="s">
        <v>3560</v>
      </c>
      <c r="D114" s="198"/>
      <c r="E114" s="199">
        <v>10</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481</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77">
        <v>38</v>
      </c>
      <c r="B115" s="178" t="s">
        <v>4065</v>
      </c>
      <c r="C115" s="193" t="s">
        <v>4066</v>
      </c>
      <c r="D115" s="179" t="s">
        <v>457</v>
      </c>
      <c r="E115" s="180">
        <v>4</v>
      </c>
      <c r="F115" s="181"/>
      <c r="G115" s="182">
        <f>ROUND(E115*F115,2)</f>
        <v>0</v>
      </c>
      <c r="H115" s="181"/>
      <c r="I115" s="182">
        <f>ROUND(E115*H115,2)</f>
        <v>0</v>
      </c>
      <c r="J115" s="181"/>
      <c r="K115" s="182">
        <f>ROUND(E115*J115,2)</f>
        <v>0</v>
      </c>
      <c r="L115" s="182">
        <v>12</v>
      </c>
      <c r="M115" s="182">
        <f>G115*(1+L115/100)</f>
        <v>0</v>
      </c>
      <c r="N115" s="180">
        <v>2.3000000000000001E-4</v>
      </c>
      <c r="O115" s="180">
        <f>ROUND(E115*N115,2)</f>
        <v>0</v>
      </c>
      <c r="P115" s="180">
        <v>0</v>
      </c>
      <c r="Q115" s="180">
        <f>ROUND(E115*P115,2)</f>
        <v>0</v>
      </c>
      <c r="R115" s="182"/>
      <c r="S115" s="182" t="s">
        <v>3138</v>
      </c>
      <c r="T115" s="183" t="s">
        <v>3139</v>
      </c>
      <c r="U115" s="159">
        <v>0</v>
      </c>
      <c r="V115" s="159">
        <f>ROUND(E115*U115,2)</f>
        <v>0</v>
      </c>
      <c r="W115" s="159"/>
      <c r="X115" s="159" t="s">
        <v>411</v>
      </c>
      <c r="Y115" s="159" t="s">
        <v>366</v>
      </c>
      <c r="Z115" s="148"/>
      <c r="AA115" s="148"/>
      <c r="AB115" s="148"/>
      <c r="AC115" s="148"/>
      <c r="AD115" s="148"/>
      <c r="AE115" s="148"/>
      <c r="AF115" s="148"/>
      <c r="AG115" s="148" t="s">
        <v>3140</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283" t="s">
        <v>4067</v>
      </c>
      <c r="D116" s="284"/>
      <c r="E116" s="284"/>
      <c r="F116" s="284"/>
      <c r="G116" s="284"/>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369</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1" x14ac:dyDescent="0.2">
      <c r="A117" s="177">
        <v>39</v>
      </c>
      <c r="B117" s="178" t="s">
        <v>4068</v>
      </c>
      <c r="C117" s="193" t="s">
        <v>4069</v>
      </c>
      <c r="D117" s="179" t="s">
        <v>457</v>
      </c>
      <c r="E117" s="180">
        <v>6</v>
      </c>
      <c r="F117" s="181"/>
      <c r="G117" s="182">
        <f>ROUND(E117*F117,2)</f>
        <v>0</v>
      </c>
      <c r="H117" s="181"/>
      <c r="I117" s="182">
        <f>ROUND(E117*H117,2)</f>
        <v>0</v>
      </c>
      <c r="J117" s="181"/>
      <c r="K117" s="182">
        <f>ROUND(E117*J117,2)</f>
        <v>0</v>
      </c>
      <c r="L117" s="182">
        <v>12</v>
      </c>
      <c r="M117" s="182">
        <f>G117*(1+L117/100)</f>
        <v>0</v>
      </c>
      <c r="N117" s="180">
        <v>2.5999999999999998E-4</v>
      </c>
      <c r="O117" s="180">
        <f>ROUND(E117*N117,2)</f>
        <v>0</v>
      </c>
      <c r="P117" s="180">
        <v>0</v>
      </c>
      <c r="Q117" s="180">
        <f>ROUND(E117*P117,2)</f>
        <v>0</v>
      </c>
      <c r="R117" s="182"/>
      <c r="S117" s="182" t="s">
        <v>3138</v>
      </c>
      <c r="T117" s="183" t="s">
        <v>3139</v>
      </c>
      <c r="U117" s="159">
        <v>0</v>
      </c>
      <c r="V117" s="159">
        <f>ROUND(E117*U117,2)</f>
        <v>0</v>
      </c>
      <c r="W117" s="159"/>
      <c r="X117" s="159" t="s">
        <v>411</v>
      </c>
      <c r="Y117" s="159" t="s">
        <v>366</v>
      </c>
      <c r="Z117" s="148"/>
      <c r="AA117" s="148"/>
      <c r="AB117" s="148"/>
      <c r="AC117" s="148"/>
      <c r="AD117" s="148"/>
      <c r="AE117" s="148"/>
      <c r="AF117" s="148"/>
      <c r="AG117" s="148" t="s">
        <v>3140</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2">
      <c r="A118" s="155"/>
      <c r="B118" s="156"/>
      <c r="C118" s="283" t="s">
        <v>4070</v>
      </c>
      <c r="D118" s="284"/>
      <c r="E118" s="284"/>
      <c r="F118" s="284"/>
      <c r="G118" s="284"/>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369</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84" t="str">
        <f>C118</f>
        <v>Ventily regulační závitové termostatické bez hlavice ovládání PN 16 do 110°C přímé jednoregulační G 1/2</v>
      </c>
      <c r="BB118" s="148"/>
      <c r="BC118" s="148"/>
      <c r="BD118" s="148"/>
      <c r="BE118" s="148"/>
      <c r="BF118" s="148"/>
      <c r="BG118" s="148"/>
      <c r="BH118" s="148"/>
    </row>
    <row r="119" spans="1:60" outlineLevel="1" x14ac:dyDescent="0.2">
      <c r="A119" s="177">
        <v>40</v>
      </c>
      <c r="B119" s="178" t="s">
        <v>4071</v>
      </c>
      <c r="C119" s="193" t="s">
        <v>4072</v>
      </c>
      <c r="D119" s="179" t="s">
        <v>457</v>
      </c>
      <c r="E119" s="180">
        <v>25</v>
      </c>
      <c r="F119" s="181"/>
      <c r="G119" s="182">
        <f>ROUND(E119*F119,2)</f>
        <v>0</v>
      </c>
      <c r="H119" s="181"/>
      <c r="I119" s="182">
        <f>ROUND(E119*H119,2)</f>
        <v>0</v>
      </c>
      <c r="J119" s="181"/>
      <c r="K119" s="182">
        <f>ROUND(E119*J119,2)</f>
        <v>0</v>
      </c>
      <c r="L119" s="182">
        <v>12</v>
      </c>
      <c r="M119" s="182">
        <f>G119*(1+L119/100)</f>
        <v>0</v>
      </c>
      <c r="N119" s="180">
        <v>2.0000000000000001E-4</v>
      </c>
      <c r="O119" s="180">
        <f>ROUND(E119*N119,2)</f>
        <v>0.01</v>
      </c>
      <c r="P119" s="180">
        <v>0</v>
      </c>
      <c r="Q119" s="180">
        <f>ROUND(E119*P119,2)</f>
        <v>0</v>
      </c>
      <c r="R119" s="182"/>
      <c r="S119" s="182" t="s">
        <v>3138</v>
      </c>
      <c r="T119" s="183" t="s">
        <v>3139</v>
      </c>
      <c r="U119" s="159">
        <v>0</v>
      </c>
      <c r="V119" s="159">
        <f>ROUND(E119*U119,2)</f>
        <v>0</v>
      </c>
      <c r="W119" s="159"/>
      <c r="X119" s="159" t="s">
        <v>411</v>
      </c>
      <c r="Y119" s="159" t="s">
        <v>366</v>
      </c>
      <c r="Z119" s="148"/>
      <c r="AA119" s="148"/>
      <c r="AB119" s="148"/>
      <c r="AC119" s="148"/>
      <c r="AD119" s="148"/>
      <c r="AE119" s="148"/>
      <c r="AF119" s="148"/>
      <c r="AG119" s="148" t="s">
        <v>3140</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2" x14ac:dyDescent="0.2">
      <c r="A120" s="155"/>
      <c r="B120" s="156"/>
      <c r="C120" s="283" t="s">
        <v>4073</v>
      </c>
      <c r="D120" s="284"/>
      <c r="E120" s="284"/>
      <c r="F120" s="284"/>
      <c r="G120" s="284"/>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369</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84" t="str">
        <f>C120</f>
        <v>Ventily regulační závitové hlavice termostatické pro ovládání ventilů PN 10 do 110°C kapalinové pro veřejné prostory</v>
      </c>
      <c r="BB120" s="148"/>
      <c r="BC120" s="148"/>
      <c r="BD120" s="148"/>
      <c r="BE120" s="148"/>
      <c r="BF120" s="148"/>
      <c r="BG120" s="148"/>
      <c r="BH120" s="148"/>
    </row>
    <row r="121" spans="1:60" outlineLevel="2" x14ac:dyDescent="0.2">
      <c r="A121" s="155"/>
      <c r="B121" s="156"/>
      <c r="C121" s="206" t="s">
        <v>4074</v>
      </c>
      <c r="D121" s="198"/>
      <c r="E121" s="199"/>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481</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206" t="s">
        <v>4075</v>
      </c>
      <c r="D122" s="198"/>
      <c r="E122" s="199">
        <v>25</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481</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77">
        <v>41</v>
      </c>
      <c r="B123" s="178" t="s">
        <v>4076</v>
      </c>
      <c r="C123" s="193" t="s">
        <v>4077</v>
      </c>
      <c r="D123" s="179" t="s">
        <v>457</v>
      </c>
      <c r="E123" s="180">
        <v>1</v>
      </c>
      <c r="F123" s="181"/>
      <c r="G123" s="182">
        <f>ROUND(E123*F123,2)</f>
        <v>0</v>
      </c>
      <c r="H123" s="181"/>
      <c r="I123" s="182">
        <f>ROUND(E123*H123,2)</f>
        <v>0</v>
      </c>
      <c r="J123" s="181"/>
      <c r="K123" s="182">
        <f>ROUND(E123*J123,2)</f>
        <v>0</v>
      </c>
      <c r="L123" s="182">
        <v>12</v>
      </c>
      <c r="M123" s="182">
        <f>G123*(1+L123/100)</f>
        <v>0</v>
      </c>
      <c r="N123" s="180">
        <v>5.2999999999999998E-4</v>
      </c>
      <c r="O123" s="180">
        <f>ROUND(E123*N123,2)</f>
        <v>0</v>
      </c>
      <c r="P123" s="180">
        <v>0</v>
      </c>
      <c r="Q123" s="180">
        <f>ROUND(E123*P123,2)</f>
        <v>0</v>
      </c>
      <c r="R123" s="182"/>
      <c r="S123" s="182" t="s">
        <v>3138</v>
      </c>
      <c r="T123" s="183" t="s">
        <v>3139</v>
      </c>
      <c r="U123" s="159">
        <v>0</v>
      </c>
      <c r="V123" s="159">
        <f>ROUND(E123*U123,2)</f>
        <v>0</v>
      </c>
      <c r="W123" s="159"/>
      <c r="X123" s="159" t="s">
        <v>411</v>
      </c>
      <c r="Y123" s="159" t="s">
        <v>366</v>
      </c>
      <c r="Z123" s="148"/>
      <c r="AA123" s="148"/>
      <c r="AB123" s="148"/>
      <c r="AC123" s="148"/>
      <c r="AD123" s="148"/>
      <c r="AE123" s="148"/>
      <c r="AF123" s="148"/>
      <c r="AG123" s="148" t="s">
        <v>3140</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
      <c r="A124" s="155"/>
      <c r="B124" s="156"/>
      <c r="C124" s="283" t="s">
        <v>4078</v>
      </c>
      <c r="D124" s="284"/>
      <c r="E124" s="284"/>
      <c r="F124" s="284"/>
      <c r="G124" s="284"/>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369</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77">
        <v>42</v>
      </c>
      <c r="B125" s="178" t="s">
        <v>4079</v>
      </c>
      <c r="C125" s="193" t="s">
        <v>4080</v>
      </c>
      <c r="D125" s="179" t="s">
        <v>457</v>
      </c>
      <c r="E125" s="180">
        <v>19</v>
      </c>
      <c r="F125" s="181"/>
      <c r="G125" s="182">
        <f>ROUND(E125*F125,2)</f>
        <v>0</v>
      </c>
      <c r="H125" s="181"/>
      <c r="I125" s="182">
        <f>ROUND(E125*H125,2)</f>
        <v>0</v>
      </c>
      <c r="J125" s="181"/>
      <c r="K125" s="182">
        <f>ROUND(E125*J125,2)</f>
        <v>0</v>
      </c>
      <c r="L125" s="182">
        <v>12</v>
      </c>
      <c r="M125" s="182">
        <f>G125*(1+L125/100)</f>
        <v>0</v>
      </c>
      <c r="N125" s="180">
        <v>6.9999999999999999E-4</v>
      </c>
      <c r="O125" s="180">
        <f>ROUND(E125*N125,2)</f>
        <v>0.01</v>
      </c>
      <c r="P125" s="180">
        <v>0</v>
      </c>
      <c r="Q125" s="180">
        <f>ROUND(E125*P125,2)</f>
        <v>0</v>
      </c>
      <c r="R125" s="182"/>
      <c r="S125" s="182" t="s">
        <v>3138</v>
      </c>
      <c r="T125" s="183" t="s">
        <v>3139</v>
      </c>
      <c r="U125" s="159">
        <v>0</v>
      </c>
      <c r="V125" s="159">
        <f>ROUND(E125*U125,2)</f>
        <v>0</v>
      </c>
      <c r="W125" s="159"/>
      <c r="X125" s="159" t="s">
        <v>411</v>
      </c>
      <c r="Y125" s="159" t="s">
        <v>366</v>
      </c>
      <c r="Z125" s="148"/>
      <c r="AA125" s="148"/>
      <c r="AB125" s="148"/>
      <c r="AC125" s="148"/>
      <c r="AD125" s="148"/>
      <c r="AE125" s="148"/>
      <c r="AF125" s="148"/>
      <c r="AG125" s="148" t="s">
        <v>3140</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2">
      <c r="A126" s="155"/>
      <c r="B126" s="156"/>
      <c r="C126" s="283" t="s">
        <v>4081</v>
      </c>
      <c r="D126" s="284"/>
      <c r="E126" s="284"/>
      <c r="F126" s="284"/>
      <c r="G126" s="284"/>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369</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77">
        <v>43</v>
      </c>
      <c r="B127" s="178" t="s">
        <v>4082</v>
      </c>
      <c r="C127" s="193" t="s">
        <v>4083</v>
      </c>
      <c r="D127" s="179" t="s">
        <v>457</v>
      </c>
      <c r="E127" s="180">
        <v>38</v>
      </c>
      <c r="F127" s="181"/>
      <c r="G127" s="182">
        <f>ROUND(E127*F127,2)</f>
        <v>0</v>
      </c>
      <c r="H127" s="181"/>
      <c r="I127" s="182">
        <f>ROUND(E127*H127,2)</f>
        <v>0</v>
      </c>
      <c r="J127" s="181"/>
      <c r="K127" s="182">
        <f>ROUND(E127*J127,2)</f>
        <v>0</v>
      </c>
      <c r="L127" s="182">
        <v>12</v>
      </c>
      <c r="M127" s="182">
        <f>G127*(1+L127/100)</f>
        <v>0</v>
      </c>
      <c r="N127" s="180">
        <v>6.0000000000000002E-5</v>
      </c>
      <c r="O127" s="180">
        <f>ROUND(E127*N127,2)</f>
        <v>0</v>
      </c>
      <c r="P127" s="180">
        <v>0</v>
      </c>
      <c r="Q127" s="180">
        <f>ROUND(E127*P127,2)</f>
        <v>0</v>
      </c>
      <c r="R127" s="182"/>
      <c r="S127" s="182" t="s">
        <v>3138</v>
      </c>
      <c r="T127" s="183" t="s">
        <v>3139</v>
      </c>
      <c r="U127" s="159">
        <v>0</v>
      </c>
      <c r="V127" s="159">
        <f>ROUND(E127*U127,2)</f>
        <v>0</v>
      </c>
      <c r="W127" s="159"/>
      <c r="X127" s="159" t="s">
        <v>567</v>
      </c>
      <c r="Y127" s="159" t="s">
        <v>366</v>
      </c>
      <c r="Z127" s="148"/>
      <c r="AA127" s="148"/>
      <c r="AB127" s="148"/>
      <c r="AC127" s="148"/>
      <c r="AD127" s="148"/>
      <c r="AE127" s="148"/>
      <c r="AF127" s="148"/>
      <c r="AG127" s="148" t="s">
        <v>3163</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283" t="s">
        <v>4083</v>
      </c>
      <c r="D128" s="284"/>
      <c r="E128" s="284"/>
      <c r="F128" s="284"/>
      <c r="G128" s="284"/>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369</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2" x14ac:dyDescent="0.2">
      <c r="A129" s="155"/>
      <c r="B129" s="156"/>
      <c r="C129" s="206" t="s">
        <v>4084</v>
      </c>
      <c r="D129" s="198"/>
      <c r="E129" s="199"/>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481</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206" t="s">
        <v>3763</v>
      </c>
      <c r="D130" s="198"/>
      <c r="E130" s="199">
        <v>38</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481</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77">
        <v>44</v>
      </c>
      <c r="B131" s="178" t="s">
        <v>4085</v>
      </c>
      <c r="C131" s="193" t="s">
        <v>4086</v>
      </c>
      <c r="D131" s="179" t="s">
        <v>457</v>
      </c>
      <c r="E131" s="180">
        <v>6</v>
      </c>
      <c r="F131" s="181"/>
      <c r="G131" s="182">
        <f>ROUND(E131*F131,2)</f>
        <v>0</v>
      </c>
      <c r="H131" s="181"/>
      <c r="I131" s="182">
        <f>ROUND(E131*H131,2)</f>
        <v>0</v>
      </c>
      <c r="J131" s="181"/>
      <c r="K131" s="182">
        <f>ROUND(E131*J131,2)</f>
        <v>0</v>
      </c>
      <c r="L131" s="182">
        <v>12</v>
      </c>
      <c r="M131" s="182">
        <f>G131*(1+L131/100)</f>
        <v>0</v>
      </c>
      <c r="N131" s="180">
        <v>2.5999999999999998E-4</v>
      </c>
      <c r="O131" s="180">
        <f>ROUND(E131*N131,2)</f>
        <v>0</v>
      </c>
      <c r="P131" s="180">
        <v>0</v>
      </c>
      <c r="Q131" s="180">
        <f>ROUND(E131*P131,2)</f>
        <v>0</v>
      </c>
      <c r="R131" s="182"/>
      <c r="S131" s="182" t="s">
        <v>3138</v>
      </c>
      <c r="T131" s="183" t="s">
        <v>3139</v>
      </c>
      <c r="U131" s="159">
        <v>0</v>
      </c>
      <c r="V131" s="159">
        <f>ROUND(E131*U131,2)</f>
        <v>0</v>
      </c>
      <c r="W131" s="159"/>
      <c r="X131" s="159" t="s">
        <v>411</v>
      </c>
      <c r="Y131" s="159" t="s">
        <v>366</v>
      </c>
      <c r="Z131" s="148"/>
      <c r="AA131" s="148"/>
      <c r="AB131" s="148"/>
      <c r="AC131" s="148"/>
      <c r="AD131" s="148"/>
      <c r="AE131" s="148"/>
      <c r="AF131" s="148"/>
      <c r="AG131" s="148" t="s">
        <v>3140</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2" x14ac:dyDescent="0.2">
      <c r="A132" s="155"/>
      <c r="B132" s="156"/>
      <c r="C132" s="283" t="s">
        <v>4087</v>
      </c>
      <c r="D132" s="284"/>
      <c r="E132" s="284"/>
      <c r="F132" s="284"/>
      <c r="G132" s="284"/>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369</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77">
        <v>45</v>
      </c>
      <c r="B133" s="178" t="s">
        <v>4088</v>
      </c>
      <c r="C133" s="193" t="s">
        <v>4089</v>
      </c>
      <c r="D133" s="179" t="s">
        <v>457</v>
      </c>
      <c r="E133" s="180">
        <v>2</v>
      </c>
      <c r="F133" s="181"/>
      <c r="G133" s="182">
        <f>ROUND(E133*F133,2)</f>
        <v>0</v>
      </c>
      <c r="H133" s="181"/>
      <c r="I133" s="182">
        <f>ROUND(E133*H133,2)</f>
        <v>0</v>
      </c>
      <c r="J133" s="181"/>
      <c r="K133" s="182">
        <f>ROUND(E133*J133,2)</f>
        <v>0</v>
      </c>
      <c r="L133" s="182">
        <v>12</v>
      </c>
      <c r="M133" s="182">
        <f>G133*(1+L133/100)</f>
        <v>0</v>
      </c>
      <c r="N133" s="180">
        <v>2.2000000000000001E-4</v>
      </c>
      <c r="O133" s="180">
        <f>ROUND(E133*N133,2)</f>
        <v>0</v>
      </c>
      <c r="P133" s="180">
        <v>0</v>
      </c>
      <c r="Q133" s="180">
        <f>ROUND(E133*P133,2)</f>
        <v>0</v>
      </c>
      <c r="R133" s="182"/>
      <c r="S133" s="182" t="s">
        <v>3138</v>
      </c>
      <c r="T133" s="183" t="s">
        <v>3139</v>
      </c>
      <c r="U133" s="159">
        <v>0</v>
      </c>
      <c r="V133" s="159">
        <f>ROUND(E133*U133,2)</f>
        <v>0</v>
      </c>
      <c r="W133" s="159"/>
      <c r="X133" s="159" t="s">
        <v>411</v>
      </c>
      <c r="Y133" s="159" t="s">
        <v>366</v>
      </c>
      <c r="Z133" s="148"/>
      <c r="AA133" s="148"/>
      <c r="AB133" s="148"/>
      <c r="AC133" s="148"/>
      <c r="AD133" s="148"/>
      <c r="AE133" s="148"/>
      <c r="AF133" s="148"/>
      <c r="AG133" s="148" t="s">
        <v>3140</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2" x14ac:dyDescent="0.2">
      <c r="A134" s="155"/>
      <c r="B134" s="156"/>
      <c r="C134" s="283" t="s">
        <v>4090</v>
      </c>
      <c r="D134" s="284"/>
      <c r="E134" s="284"/>
      <c r="F134" s="284"/>
      <c r="G134" s="284"/>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369</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77">
        <v>46</v>
      </c>
      <c r="B135" s="178" t="s">
        <v>4091</v>
      </c>
      <c r="C135" s="193" t="s">
        <v>4092</v>
      </c>
      <c r="D135" s="179" t="s">
        <v>457</v>
      </c>
      <c r="E135" s="180">
        <v>1</v>
      </c>
      <c r="F135" s="181"/>
      <c r="G135" s="182">
        <f>ROUND(E135*F135,2)</f>
        <v>0</v>
      </c>
      <c r="H135" s="181"/>
      <c r="I135" s="182">
        <f>ROUND(E135*H135,2)</f>
        <v>0</v>
      </c>
      <c r="J135" s="181"/>
      <c r="K135" s="182">
        <f>ROUND(E135*J135,2)</f>
        <v>0</v>
      </c>
      <c r="L135" s="182">
        <v>12</v>
      </c>
      <c r="M135" s="182">
        <f>G135*(1+L135/100)</f>
        <v>0</v>
      </c>
      <c r="N135" s="180">
        <v>5.6999999999999998E-4</v>
      </c>
      <c r="O135" s="180">
        <f>ROUND(E135*N135,2)</f>
        <v>0</v>
      </c>
      <c r="P135" s="180">
        <v>0</v>
      </c>
      <c r="Q135" s="180">
        <f>ROUND(E135*P135,2)</f>
        <v>0</v>
      </c>
      <c r="R135" s="182"/>
      <c r="S135" s="182" t="s">
        <v>3138</v>
      </c>
      <c r="T135" s="183" t="s">
        <v>3139</v>
      </c>
      <c r="U135" s="159">
        <v>0</v>
      </c>
      <c r="V135" s="159">
        <f>ROUND(E135*U135,2)</f>
        <v>0</v>
      </c>
      <c r="W135" s="159"/>
      <c r="X135" s="159" t="s">
        <v>411</v>
      </c>
      <c r="Y135" s="159" t="s">
        <v>366</v>
      </c>
      <c r="Z135" s="148"/>
      <c r="AA135" s="148"/>
      <c r="AB135" s="148"/>
      <c r="AC135" s="148"/>
      <c r="AD135" s="148"/>
      <c r="AE135" s="148"/>
      <c r="AF135" s="148"/>
      <c r="AG135" s="148" t="s">
        <v>3140</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2">
      <c r="A136" s="155"/>
      <c r="B136" s="156"/>
      <c r="C136" s="283" t="s">
        <v>4093</v>
      </c>
      <c r="D136" s="284"/>
      <c r="E136" s="284"/>
      <c r="F136" s="284"/>
      <c r="G136" s="284"/>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369</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84" t="str">
        <f>C136</f>
        <v>Ostatní armatury filtry závitové pro topné a chladicí systémy PN 30 do 110°C přímé s vnitřními závity G 1</v>
      </c>
      <c r="BB136" s="148"/>
      <c r="BC136" s="148"/>
      <c r="BD136" s="148"/>
      <c r="BE136" s="148"/>
      <c r="BF136" s="148"/>
      <c r="BG136" s="148"/>
      <c r="BH136" s="148"/>
    </row>
    <row r="137" spans="1:60" outlineLevel="1" x14ac:dyDescent="0.2">
      <c r="A137" s="177">
        <v>47</v>
      </c>
      <c r="B137" s="178" t="s">
        <v>4094</v>
      </c>
      <c r="C137" s="193" t="s">
        <v>4095</v>
      </c>
      <c r="D137" s="179" t="s">
        <v>457</v>
      </c>
      <c r="E137" s="180">
        <v>4</v>
      </c>
      <c r="F137" s="181"/>
      <c r="G137" s="182">
        <f>ROUND(E137*F137,2)</f>
        <v>0</v>
      </c>
      <c r="H137" s="181"/>
      <c r="I137" s="182">
        <f>ROUND(E137*H137,2)</f>
        <v>0</v>
      </c>
      <c r="J137" s="181"/>
      <c r="K137" s="182">
        <f>ROUND(E137*J137,2)</f>
        <v>0</v>
      </c>
      <c r="L137" s="182">
        <v>12</v>
      </c>
      <c r="M137" s="182">
        <f>G137*(1+L137/100)</f>
        <v>0</v>
      </c>
      <c r="N137" s="180">
        <v>5.0000000000000001E-4</v>
      </c>
      <c r="O137" s="180">
        <f>ROUND(E137*N137,2)</f>
        <v>0</v>
      </c>
      <c r="P137" s="180">
        <v>0</v>
      </c>
      <c r="Q137" s="180">
        <f>ROUND(E137*P137,2)</f>
        <v>0</v>
      </c>
      <c r="R137" s="182"/>
      <c r="S137" s="182" t="s">
        <v>3138</v>
      </c>
      <c r="T137" s="183" t="s">
        <v>3139</v>
      </c>
      <c r="U137" s="159">
        <v>0</v>
      </c>
      <c r="V137" s="159">
        <f>ROUND(E137*U137,2)</f>
        <v>0</v>
      </c>
      <c r="W137" s="159"/>
      <c r="X137" s="159" t="s">
        <v>411</v>
      </c>
      <c r="Y137" s="159" t="s">
        <v>366</v>
      </c>
      <c r="Z137" s="148"/>
      <c r="AA137" s="148"/>
      <c r="AB137" s="148"/>
      <c r="AC137" s="148"/>
      <c r="AD137" s="148"/>
      <c r="AE137" s="148"/>
      <c r="AF137" s="148"/>
      <c r="AG137" s="148" t="s">
        <v>3140</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2">
      <c r="A138" s="155"/>
      <c r="B138" s="156"/>
      <c r="C138" s="283" t="s">
        <v>4096</v>
      </c>
      <c r="D138" s="284"/>
      <c r="E138" s="284"/>
      <c r="F138" s="284"/>
      <c r="G138" s="284"/>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369</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ht="22.5" outlineLevel="1" x14ac:dyDescent="0.2">
      <c r="A139" s="177">
        <v>48</v>
      </c>
      <c r="B139" s="178" t="s">
        <v>4097</v>
      </c>
      <c r="C139" s="193" t="s">
        <v>4098</v>
      </c>
      <c r="D139" s="179" t="s">
        <v>457</v>
      </c>
      <c r="E139" s="180">
        <v>1</v>
      </c>
      <c r="F139" s="181"/>
      <c r="G139" s="182">
        <f>ROUND(E139*F139,2)</f>
        <v>0</v>
      </c>
      <c r="H139" s="181"/>
      <c r="I139" s="182">
        <f>ROUND(E139*H139,2)</f>
        <v>0</v>
      </c>
      <c r="J139" s="181"/>
      <c r="K139" s="182">
        <f>ROUND(E139*J139,2)</f>
        <v>0</v>
      </c>
      <c r="L139" s="182">
        <v>12</v>
      </c>
      <c r="M139" s="182">
        <f>G139*(1+L139/100)</f>
        <v>0</v>
      </c>
      <c r="N139" s="180">
        <v>1.4599999999999999E-3</v>
      </c>
      <c r="O139" s="180">
        <f>ROUND(E139*N139,2)</f>
        <v>0</v>
      </c>
      <c r="P139" s="180">
        <v>0</v>
      </c>
      <c r="Q139" s="180">
        <f>ROUND(E139*P139,2)</f>
        <v>0</v>
      </c>
      <c r="R139" s="182"/>
      <c r="S139" s="182" t="s">
        <v>3138</v>
      </c>
      <c r="T139" s="183" t="s">
        <v>3139</v>
      </c>
      <c r="U139" s="159">
        <v>0</v>
      </c>
      <c r="V139" s="159">
        <f>ROUND(E139*U139,2)</f>
        <v>0</v>
      </c>
      <c r="W139" s="159"/>
      <c r="X139" s="159" t="s">
        <v>411</v>
      </c>
      <c r="Y139" s="159" t="s">
        <v>366</v>
      </c>
      <c r="Z139" s="148"/>
      <c r="AA139" s="148"/>
      <c r="AB139" s="148"/>
      <c r="AC139" s="148"/>
      <c r="AD139" s="148"/>
      <c r="AE139" s="148"/>
      <c r="AF139" s="148"/>
      <c r="AG139" s="148" t="s">
        <v>3140</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2">
      <c r="A140" s="155"/>
      <c r="B140" s="156"/>
      <c r="C140" s="283" t="s">
        <v>4099</v>
      </c>
      <c r="D140" s="284"/>
      <c r="E140" s="284"/>
      <c r="F140" s="284"/>
      <c r="G140" s="284"/>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369</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84" t="str">
        <f>C140</f>
        <v>Směšovací armatury otopných a chladících systémů ventily závitové PN 10 T= 120°C třícestné se servomotorem G 1</v>
      </c>
      <c r="BB140" s="148"/>
      <c r="BC140" s="148"/>
      <c r="BD140" s="148"/>
      <c r="BE140" s="148"/>
      <c r="BF140" s="148"/>
      <c r="BG140" s="148"/>
      <c r="BH140" s="148"/>
    </row>
    <row r="141" spans="1:60" ht="22.5" outlineLevel="1" x14ac:dyDescent="0.2">
      <c r="A141" s="177">
        <v>49</v>
      </c>
      <c r="B141" s="178" t="s">
        <v>4100</v>
      </c>
      <c r="C141" s="193" t="s">
        <v>4101</v>
      </c>
      <c r="D141" s="179" t="s">
        <v>457</v>
      </c>
      <c r="E141" s="180">
        <v>2</v>
      </c>
      <c r="F141" s="181"/>
      <c r="G141" s="182">
        <f>ROUND(E141*F141,2)</f>
        <v>0</v>
      </c>
      <c r="H141" s="181"/>
      <c r="I141" s="182">
        <f>ROUND(E141*H141,2)</f>
        <v>0</v>
      </c>
      <c r="J141" s="181"/>
      <c r="K141" s="182">
        <f>ROUND(E141*J141,2)</f>
        <v>0</v>
      </c>
      <c r="L141" s="182">
        <v>12</v>
      </c>
      <c r="M141" s="182">
        <f>G141*(1+L141/100)</f>
        <v>0</v>
      </c>
      <c r="N141" s="180">
        <v>5.1999999999999995E-4</v>
      </c>
      <c r="O141" s="180">
        <f>ROUND(E141*N141,2)</f>
        <v>0</v>
      </c>
      <c r="P141" s="180">
        <v>0</v>
      </c>
      <c r="Q141" s="180">
        <f>ROUND(E141*P141,2)</f>
        <v>0</v>
      </c>
      <c r="R141" s="182"/>
      <c r="S141" s="182" t="s">
        <v>3138</v>
      </c>
      <c r="T141" s="183" t="s">
        <v>3139</v>
      </c>
      <c r="U141" s="159">
        <v>0</v>
      </c>
      <c r="V141" s="159">
        <f>ROUND(E141*U141,2)</f>
        <v>0</v>
      </c>
      <c r="W141" s="159"/>
      <c r="X141" s="159" t="s">
        <v>411</v>
      </c>
      <c r="Y141" s="159" t="s">
        <v>366</v>
      </c>
      <c r="Z141" s="148"/>
      <c r="AA141" s="148"/>
      <c r="AB141" s="148"/>
      <c r="AC141" s="148"/>
      <c r="AD141" s="148"/>
      <c r="AE141" s="148"/>
      <c r="AF141" s="148"/>
      <c r="AG141" s="148" t="s">
        <v>3140</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2" x14ac:dyDescent="0.2">
      <c r="A142" s="155"/>
      <c r="B142" s="156"/>
      <c r="C142" s="283" t="s">
        <v>4102</v>
      </c>
      <c r="D142" s="284"/>
      <c r="E142" s="284"/>
      <c r="F142" s="284"/>
      <c r="G142" s="284"/>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369</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84" t="str">
        <f>C142</f>
        <v>Teploměry technické s pevným stonkem a jímkou zadní připojení (axiální) průměr 63 mm délka stonku 75 mm</v>
      </c>
      <c r="BB142" s="148"/>
      <c r="BC142" s="148"/>
      <c r="BD142" s="148"/>
      <c r="BE142" s="148"/>
      <c r="BF142" s="148"/>
      <c r="BG142" s="148"/>
      <c r="BH142" s="148"/>
    </row>
    <row r="143" spans="1:60" ht="22.5" outlineLevel="1" x14ac:dyDescent="0.2">
      <c r="A143" s="177">
        <v>50</v>
      </c>
      <c r="B143" s="178" t="s">
        <v>4103</v>
      </c>
      <c r="C143" s="193" t="s">
        <v>4104</v>
      </c>
      <c r="D143" s="179" t="s">
        <v>457</v>
      </c>
      <c r="E143" s="180">
        <v>2</v>
      </c>
      <c r="F143" s="181"/>
      <c r="G143" s="182">
        <f>ROUND(E143*F143,2)</f>
        <v>0</v>
      </c>
      <c r="H143" s="181"/>
      <c r="I143" s="182">
        <f>ROUND(E143*H143,2)</f>
        <v>0</v>
      </c>
      <c r="J143" s="181"/>
      <c r="K143" s="182">
        <f>ROUND(E143*J143,2)</f>
        <v>0</v>
      </c>
      <c r="L143" s="182">
        <v>12</v>
      </c>
      <c r="M143" s="182">
        <f>G143*(1+L143/100)</f>
        <v>0</v>
      </c>
      <c r="N143" s="180">
        <v>1.47E-3</v>
      </c>
      <c r="O143" s="180">
        <f>ROUND(E143*N143,2)</f>
        <v>0</v>
      </c>
      <c r="P143" s="180">
        <v>0</v>
      </c>
      <c r="Q143" s="180">
        <f>ROUND(E143*P143,2)</f>
        <v>0</v>
      </c>
      <c r="R143" s="182"/>
      <c r="S143" s="182" t="s">
        <v>3138</v>
      </c>
      <c r="T143" s="183" t="s">
        <v>3139</v>
      </c>
      <c r="U143" s="159">
        <v>0</v>
      </c>
      <c r="V143" s="159">
        <f>ROUND(E143*U143,2)</f>
        <v>0</v>
      </c>
      <c r="W143" s="159"/>
      <c r="X143" s="159" t="s">
        <v>411</v>
      </c>
      <c r="Y143" s="159" t="s">
        <v>366</v>
      </c>
      <c r="Z143" s="148"/>
      <c r="AA143" s="148"/>
      <c r="AB143" s="148"/>
      <c r="AC143" s="148"/>
      <c r="AD143" s="148"/>
      <c r="AE143" s="148"/>
      <c r="AF143" s="148"/>
      <c r="AG143" s="148" t="s">
        <v>3140</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283" t="s">
        <v>4105</v>
      </c>
      <c r="D144" s="284"/>
      <c r="E144" s="284"/>
      <c r="F144" s="284"/>
      <c r="G144" s="284"/>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369</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77">
        <v>51</v>
      </c>
      <c r="B145" s="178" t="s">
        <v>4106</v>
      </c>
      <c r="C145" s="193" t="s">
        <v>4107</v>
      </c>
      <c r="D145" s="179" t="s">
        <v>457</v>
      </c>
      <c r="E145" s="180">
        <v>8</v>
      </c>
      <c r="F145" s="181"/>
      <c r="G145" s="182">
        <f>ROUND(E145*F145,2)</f>
        <v>0</v>
      </c>
      <c r="H145" s="181"/>
      <c r="I145" s="182">
        <f>ROUND(E145*H145,2)</f>
        <v>0</v>
      </c>
      <c r="J145" s="181"/>
      <c r="K145" s="182">
        <f>ROUND(E145*J145,2)</f>
        <v>0</v>
      </c>
      <c r="L145" s="182">
        <v>12</v>
      </c>
      <c r="M145" s="182">
        <f>G145*(1+L145/100)</f>
        <v>0</v>
      </c>
      <c r="N145" s="180">
        <v>2.1000000000000001E-4</v>
      </c>
      <c r="O145" s="180">
        <f>ROUND(E145*N145,2)</f>
        <v>0</v>
      </c>
      <c r="P145" s="180">
        <v>0</v>
      </c>
      <c r="Q145" s="180">
        <f>ROUND(E145*P145,2)</f>
        <v>0</v>
      </c>
      <c r="R145" s="182"/>
      <c r="S145" s="182" t="s">
        <v>3138</v>
      </c>
      <c r="T145" s="183" t="s">
        <v>3139</v>
      </c>
      <c r="U145" s="159">
        <v>0</v>
      </c>
      <c r="V145" s="159">
        <f>ROUND(E145*U145,2)</f>
        <v>0</v>
      </c>
      <c r="W145" s="159"/>
      <c r="X145" s="159" t="s">
        <v>411</v>
      </c>
      <c r="Y145" s="159" t="s">
        <v>366</v>
      </c>
      <c r="Z145" s="148"/>
      <c r="AA145" s="148"/>
      <c r="AB145" s="148"/>
      <c r="AC145" s="148"/>
      <c r="AD145" s="148"/>
      <c r="AE145" s="148"/>
      <c r="AF145" s="148"/>
      <c r="AG145" s="148" t="s">
        <v>3140</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2" x14ac:dyDescent="0.2">
      <c r="A146" s="155"/>
      <c r="B146" s="156"/>
      <c r="C146" s="283" t="s">
        <v>4108</v>
      </c>
      <c r="D146" s="284"/>
      <c r="E146" s="284"/>
      <c r="F146" s="284"/>
      <c r="G146" s="284"/>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369</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77">
        <v>52</v>
      </c>
      <c r="B147" s="178" t="s">
        <v>4109</v>
      </c>
      <c r="C147" s="193" t="s">
        <v>4110</v>
      </c>
      <c r="D147" s="179" t="s">
        <v>457</v>
      </c>
      <c r="E147" s="180">
        <v>2</v>
      </c>
      <c r="F147" s="181"/>
      <c r="G147" s="182">
        <f>ROUND(E147*F147,2)</f>
        <v>0</v>
      </c>
      <c r="H147" s="181"/>
      <c r="I147" s="182">
        <f>ROUND(E147*H147,2)</f>
        <v>0</v>
      </c>
      <c r="J147" s="181"/>
      <c r="K147" s="182">
        <f>ROUND(E147*J147,2)</f>
        <v>0</v>
      </c>
      <c r="L147" s="182">
        <v>12</v>
      </c>
      <c r="M147" s="182">
        <f>G147*(1+L147/100)</f>
        <v>0</v>
      </c>
      <c r="N147" s="180">
        <v>2.4000000000000001E-4</v>
      </c>
      <c r="O147" s="180">
        <f>ROUND(E147*N147,2)</f>
        <v>0</v>
      </c>
      <c r="P147" s="180">
        <v>0</v>
      </c>
      <c r="Q147" s="180">
        <f>ROUND(E147*P147,2)</f>
        <v>0</v>
      </c>
      <c r="R147" s="182"/>
      <c r="S147" s="182" t="s">
        <v>3138</v>
      </c>
      <c r="T147" s="183" t="s">
        <v>3139</v>
      </c>
      <c r="U147" s="159">
        <v>0</v>
      </c>
      <c r="V147" s="159">
        <f>ROUND(E147*U147,2)</f>
        <v>0</v>
      </c>
      <c r="W147" s="159"/>
      <c r="X147" s="159" t="s">
        <v>411</v>
      </c>
      <c r="Y147" s="159" t="s">
        <v>366</v>
      </c>
      <c r="Z147" s="148"/>
      <c r="AA147" s="148"/>
      <c r="AB147" s="148"/>
      <c r="AC147" s="148"/>
      <c r="AD147" s="148"/>
      <c r="AE147" s="148"/>
      <c r="AF147" s="148"/>
      <c r="AG147" s="148" t="s">
        <v>3140</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283" t="s">
        <v>4111</v>
      </c>
      <c r="D148" s="284"/>
      <c r="E148" s="284"/>
      <c r="F148" s="284"/>
      <c r="G148" s="284"/>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369</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77">
        <v>53</v>
      </c>
      <c r="B149" s="178" t="s">
        <v>4112</v>
      </c>
      <c r="C149" s="193" t="s">
        <v>4113</v>
      </c>
      <c r="D149" s="179" t="s">
        <v>1068</v>
      </c>
      <c r="E149" s="180">
        <v>3.6999999999999998E-2</v>
      </c>
      <c r="F149" s="181"/>
      <c r="G149" s="182">
        <f>ROUND(E149*F149,2)</f>
        <v>0</v>
      </c>
      <c r="H149" s="181"/>
      <c r="I149" s="182">
        <f>ROUND(E149*H149,2)</f>
        <v>0</v>
      </c>
      <c r="J149" s="181"/>
      <c r="K149" s="182">
        <f>ROUND(E149*J149,2)</f>
        <v>0</v>
      </c>
      <c r="L149" s="182">
        <v>12</v>
      </c>
      <c r="M149" s="182">
        <f>G149*(1+L149/100)</f>
        <v>0</v>
      </c>
      <c r="N149" s="180">
        <v>0</v>
      </c>
      <c r="O149" s="180">
        <f>ROUND(E149*N149,2)</f>
        <v>0</v>
      </c>
      <c r="P149" s="180">
        <v>0</v>
      </c>
      <c r="Q149" s="180">
        <f>ROUND(E149*P149,2)</f>
        <v>0</v>
      </c>
      <c r="R149" s="182"/>
      <c r="S149" s="182" t="s">
        <v>3138</v>
      </c>
      <c r="T149" s="183" t="s">
        <v>3139</v>
      </c>
      <c r="U149" s="159">
        <v>0</v>
      </c>
      <c r="V149" s="159">
        <f>ROUND(E149*U149,2)</f>
        <v>0</v>
      </c>
      <c r="W149" s="159"/>
      <c r="X149" s="159" t="s">
        <v>411</v>
      </c>
      <c r="Y149" s="159" t="s">
        <v>366</v>
      </c>
      <c r="Z149" s="148"/>
      <c r="AA149" s="148"/>
      <c r="AB149" s="148"/>
      <c r="AC149" s="148"/>
      <c r="AD149" s="148"/>
      <c r="AE149" s="148"/>
      <c r="AF149" s="148"/>
      <c r="AG149" s="148" t="s">
        <v>3140</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2.5" outlineLevel="2" x14ac:dyDescent="0.2">
      <c r="A150" s="155"/>
      <c r="B150" s="156"/>
      <c r="C150" s="283" t="s">
        <v>4114</v>
      </c>
      <c r="D150" s="284"/>
      <c r="E150" s="284"/>
      <c r="F150" s="284"/>
      <c r="G150" s="284"/>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369</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84" t="str">
        <f>C150</f>
        <v>Přesun hmot pro armatury stanovený z hmotnosti přesunovaného materiálu vodorovná dopravní vzdálenost do 50 m základní v objektech výšky přes 6 do 12 m</v>
      </c>
      <c r="BB150" s="148"/>
      <c r="BC150" s="148"/>
      <c r="BD150" s="148"/>
      <c r="BE150" s="148"/>
      <c r="BF150" s="148"/>
      <c r="BG150" s="148"/>
      <c r="BH150" s="148"/>
    </row>
    <row r="151" spans="1:60" x14ac:dyDescent="0.2">
      <c r="A151" s="167" t="s">
        <v>358</v>
      </c>
      <c r="B151" s="168" t="s">
        <v>248</v>
      </c>
      <c r="C151" s="192" t="s">
        <v>249</v>
      </c>
      <c r="D151" s="169"/>
      <c r="E151" s="170"/>
      <c r="F151" s="171"/>
      <c r="G151" s="171">
        <f>SUMIF(AG152:AG185,"&lt;&gt;NOR",G152:G185)</f>
        <v>0</v>
      </c>
      <c r="H151" s="171"/>
      <c r="I151" s="171">
        <f>SUM(I152:I185)</f>
        <v>0</v>
      </c>
      <c r="J151" s="171"/>
      <c r="K151" s="171">
        <f>SUM(K152:K185)</f>
        <v>0</v>
      </c>
      <c r="L151" s="171"/>
      <c r="M151" s="171">
        <f>SUM(M152:M185)</f>
        <v>0</v>
      </c>
      <c r="N151" s="170"/>
      <c r="O151" s="170">
        <f>SUM(O152:O185)</f>
        <v>0.93000000000000016</v>
      </c>
      <c r="P151" s="170"/>
      <c r="Q151" s="170">
        <f>SUM(Q152:Q185)</f>
        <v>0.25</v>
      </c>
      <c r="R151" s="171"/>
      <c r="S151" s="171"/>
      <c r="T151" s="172"/>
      <c r="U151" s="166"/>
      <c r="V151" s="166">
        <f>SUM(V152:V185)</f>
        <v>0</v>
      </c>
      <c r="W151" s="166"/>
      <c r="X151" s="166"/>
      <c r="Y151" s="166"/>
      <c r="AG151" t="s">
        <v>359</v>
      </c>
    </row>
    <row r="152" spans="1:60" outlineLevel="1" x14ac:dyDescent="0.2">
      <c r="A152" s="177">
        <v>54</v>
      </c>
      <c r="B152" s="178" t="s">
        <v>4115</v>
      </c>
      <c r="C152" s="193" t="s">
        <v>4116</v>
      </c>
      <c r="D152" s="179" t="s">
        <v>534</v>
      </c>
      <c r="E152" s="180">
        <v>9.8000000000000007</v>
      </c>
      <c r="F152" s="181"/>
      <c r="G152" s="182">
        <f>ROUND(E152*F152,2)</f>
        <v>0</v>
      </c>
      <c r="H152" s="181"/>
      <c r="I152" s="182">
        <f>ROUND(E152*H152,2)</f>
        <v>0</v>
      </c>
      <c r="J152" s="181"/>
      <c r="K152" s="182">
        <f>ROUND(E152*J152,2)</f>
        <v>0</v>
      </c>
      <c r="L152" s="182">
        <v>12</v>
      </c>
      <c r="M152" s="182">
        <f>G152*(1+L152/100)</f>
        <v>0</v>
      </c>
      <c r="N152" s="180">
        <v>0</v>
      </c>
      <c r="O152" s="180">
        <f>ROUND(E152*N152,2)</f>
        <v>0</v>
      </c>
      <c r="P152" s="180">
        <v>2.3800000000000002E-2</v>
      </c>
      <c r="Q152" s="180">
        <f>ROUND(E152*P152,2)</f>
        <v>0.23</v>
      </c>
      <c r="R152" s="182"/>
      <c r="S152" s="182" t="s">
        <v>3138</v>
      </c>
      <c r="T152" s="183" t="s">
        <v>3139</v>
      </c>
      <c r="U152" s="159">
        <v>0</v>
      </c>
      <c r="V152" s="159">
        <f>ROUND(E152*U152,2)</f>
        <v>0</v>
      </c>
      <c r="W152" s="159"/>
      <c r="X152" s="159" t="s">
        <v>411</v>
      </c>
      <c r="Y152" s="159" t="s">
        <v>366</v>
      </c>
      <c r="Z152" s="148"/>
      <c r="AA152" s="148"/>
      <c r="AB152" s="148"/>
      <c r="AC152" s="148"/>
      <c r="AD152" s="148"/>
      <c r="AE152" s="148"/>
      <c r="AF152" s="148"/>
      <c r="AG152" s="148" t="s">
        <v>3140</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2" x14ac:dyDescent="0.2">
      <c r="A153" s="155"/>
      <c r="B153" s="156"/>
      <c r="C153" s="283" t="s">
        <v>4117</v>
      </c>
      <c r="D153" s="284"/>
      <c r="E153" s="284"/>
      <c r="F153" s="284"/>
      <c r="G153" s="284"/>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369</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
      <c r="A154" s="155"/>
      <c r="B154" s="156"/>
      <c r="C154" s="206" t="s">
        <v>4118</v>
      </c>
      <c r="D154" s="198"/>
      <c r="E154" s="199"/>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481</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
      <c r="A155" s="155"/>
      <c r="B155" s="156"/>
      <c r="C155" s="206" t="s">
        <v>4119</v>
      </c>
      <c r="D155" s="198"/>
      <c r="E155" s="199">
        <v>9.8000000000000007</v>
      </c>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481</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ht="22.5" outlineLevel="1" x14ac:dyDescent="0.2">
      <c r="A156" s="177">
        <v>55</v>
      </c>
      <c r="B156" s="178" t="s">
        <v>4120</v>
      </c>
      <c r="C156" s="193" t="s">
        <v>4121</v>
      </c>
      <c r="D156" s="179" t="s">
        <v>457</v>
      </c>
      <c r="E156" s="180">
        <v>1</v>
      </c>
      <c r="F156" s="181"/>
      <c r="G156" s="182">
        <f>ROUND(E156*F156,2)</f>
        <v>0</v>
      </c>
      <c r="H156" s="181"/>
      <c r="I156" s="182">
        <f>ROUND(E156*H156,2)</f>
        <v>0</v>
      </c>
      <c r="J156" s="181"/>
      <c r="K156" s="182">
        <f>ROUND(E156*J156,2)</f>
        <v>0</v>
      </c>
      <c r="L156" s="182">
        <v>12</v>
      </c>
      <c r="M156" s="182">
        <f>G156*(1+L156/100)</f>
        <v>0</v>
      </c>
      <c r="N156" s="180">
        <v>4.5319999999999999E-2</v>
      </c>
      <c r="O156" s="180">
        <f>ROUND(E156*N156,2)</f>
        <v>0.05</v>
      </c>
      <c r="P156" s="180">
        <v>0</v>
      </c>
      <c r="Q156" s="180">
        <f>ROUND(E156*P156,2)</f>
        <v>0</v>
      </c>
      <c r="R156" s="182"/>
      <c r="S156" s="182" t="s">
        <v>3138</v>
      </c>
      <c r="T156" s="183" t="s">
        <v>3139</v>
      </c>
      <c r="U156" s="159">
        <v>0</v>
      </c>
      <c r="V156" s="159">
        <f>ROUND(E156*U156,2)</f>
        <v>0</v>
      </c>
      <c r="W156" s="159"/>
      <c r="X156" s="159" t="s">
        <v>411</v>
      </c>
      <c r="Y156" s="159" t="s">
        <v>366</v>
      </c>
      <c r="Z156" s="148"/>
      <c r="AA156" s="148"/>
      <c r="AB156" s="148"/>
      <c r="AC156" s="148"/>
      <c r="AD156" s="148"/>
      <c r="AE156" s="148"/>
      <c r="AF156" s="148"/>
      <c r="AG156" s="148" t="s">
        <v>3140</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2.5" outlineLevel="2" x14ac:dyDescent="0.2">
      <c r="A157" s="155"/>
      <c r="B157" s="156"/>
      <c r="C157" s="283" t="s">
        <v>4122</v>
      </c>
      <c r="D157" s="284"/>
      <c r="E157" s="284"/>
      <c r="F157" s="284"/>
      <c r="G157" s="284"/>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369</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84" t="str">
        <f>C157</f>
        <v>Otopná tělesa panelová dvoudesková PN 1,0 MPa, T do 110°C se dvěma přídavnými přestupními plochami výšky tělesa 900 mm stavební délky / výkonu 800 mm / 1850 W</v>
      </c>
      <c r="BB157" s="148"/>
      <c r="BC157" s="148"/>
      <c r="BD157" s="148"/>
      <c r="BE157" s="148"/>
      <c r="BF157" s="148"/>
      <c r="BG157" s="148"/>
      <c r="BH157" s="148"/>
    </row>
    <row r="158" spans="1:60" ht="22.5" outlineLevel="1" x14ac:dyDescent="0.2">
      <c r="A158" s="177">
        <v>56</v>
      </c>
      <c r="B158" s="178" t="s">
        <v>4123</v>
      </c>
      <c r="C158" s="193" t="s">
        <v>4124</v>
      </c>
      <c r="D158" s="179" t="s">
        <v>457</v>
      </c>
      <c r="E158" s="180">
        <v>5</v>
      </c>
      <c r="F158" s="181"/>
      <c r="G158" s="182">
        <f>ROUND(E158*F158,2)</f>
        <v>0</v>
      </c>
      <c r="H158" s="181"/>
      <c r="I158" s="182">
        <f>ROUND(E158*H158,2)</f>
        <v>0</v>
      </c>
      <c r="J158" s="181"/>
      <c r="K158" s="182">
        <f>ROUND(E158*J158,2)</f>
        <v>0</v>
      </c>
      <c r="L158" s="182">
        <v>12</v>
      </c>
      <c r="M158" s="182">
        <f>G158*(1+L158/100)</f>
        <v>0</v>
      </c>
      <c r="N158" s="180">
        <v>6.6879999999999995E-2</v>
      </c>
      <c r="O158" s="180">
        <f>ROUND(E158*N158,2)</f>
        <v>0.33</v>
      </c>
      <c r="P158" s="180">
        <v>0</v>
      </c>
      <c r="Q158" s="180">
        <f>ROUND(E158*P158,2)</f>
        <v>0</v>
      </c>
      <c r="R158" s="182"/>
      <c r="S158" s="182" t="s">
        <v>3138</v>
      </c>
      <c r="T158" s="183" t="s">
        <v>3139</v>
      </c>
      <c r="U158" s="159">
        <v>0</v>
      </c>
      <c r="V158" s="159">
        <f>ROUND(E158*U158,2)</f>
        <v>0</v>
      </c>
      <c r="W158" s="159"/>
      <c r="X158" s="159" t="s">
        <v>411</v>
      </c>
      <c r="Y158" s="159" t="s">
        <v>366</v>
      </c>
      <c r="Z158" s="148"/>
      <c r="AA158" s="148"/>
      <c r="AB158" s="148"/>
      <c r="AC158" s="148"/>
      <c r="AD158" s="148"/>
      <c r="AE158" s="148"/>
      <c r="AF158" s="148"/>
      <c r="AG158" s="148" t="s">
        <v>3140</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ht="22.5" outlineLevel="2" x14ac:dyDescent="0.2">
      <c r="A159" s="155"/>
      <c r="B159" s="156"/>
      <c r="C159" s="283" t="s">
        <v>4125</v>
      </c>
      <c r="D159" s="284"/>
      <c r="E159" s="284"/>
      <c r="F159" s="284"/>
      <c r="G159" s="284"/>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369</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84" t="str">
        <f>C159</f>
        <v>Otopná tělesa panelová dvoudesková PN 1,0 MPa, T do 110°C se dvěma přídavnými přestupními plochami výšky tělesa 900 mm stavební délky / výkonu 1200 mm / 2776 W</v>
      </c>
      <c r="BB159" s="148"/>
      <c r="BC159" s="148"/>
      <c r="BD159" s="148"/>
      <c r="BE159" s="148"/>
      <c r="BF159" s="148"/>
      <c r="BG159" s="148"/>
      <c r="BH159" s="148"/>
    </row>
    <row r="160" spans="1:60" outlineLevel="2" x14ac:dyDescent="0.2">
      <c r="A160" s="155"/>
      <c r="B160" s="156"/>
      <c r="C160" s="206" t="s">
        <v>4126</v>
      </c>
      <c r="D160" s="198"/>
      <c r="E160" s="199"/>
      <c r="F160" s="159"/>
      <c r="G160" s="15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481</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2">
      <c r="A161" s="155"/>
      <c r="B161" s="156"/>
      <c r="C161" s="206" t="s">
        <v>191</v>
      </c>
      <c r="D161" s="198"/>
      <c r="E161" s="199">
        <v>5</v>
      </c>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481</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2.5" outlineLevel="1" x14ac:dyDescent="0.2">
      <c r="A162" s="177">
        <v>57</v>
      </c>
      <c r="B162" s="178" t="s">
        <v>4127</v>
      </c>
      <c r="C162" s="193" t="s">
        <v>4128</v>
      </c>
      <c r="D162" s="179" t="s">
        <v>457</v>
      </c>
      <c r="E162" s="180">
        <v>4</v>
      </c>
      <c r="F162" s="181"/>
      <c r="G162" s="182">
        <f>ROUND(E162*F162,2)</f>
        <v>0</v>
      </c>
      <c r="H162" s="181"/>
      <c r="I162" s="182">
        <f>ROUND(E162*H162,2)</f>
        <v>0</v>
      </c>
      <c r="J162" s="181"/>
      <c r="K162" s="182">
        <f>ROUND(E162*J162,2)</f>
        <v>0</v>
      </c>
      <c r="L162" s="182">
        <v>12</v>
      </c>
      <c r="M162" s="182">
        <f>G162*(1+L162/100)</f>
        <v>0</v>
      </c>
      <c r="N162" s="180">
        <v>1.942E-2</v>
      </c>
      <c r="O162" s="180">
        <f>ROUND(E162*N162,2)</f>
        <v>0.08</v>
      </c>
      <c r="P162" s="180">
        <v>0</v>
      </c>
      <c r="Q162" s="180">
        <f>ROUND(E162*P162,2)</f>
        <v>0</v>
      </c>
      <c r="R162" s="182"/>
      <c r="S162" s="182" t="s">
        <v>3138</v>
      </c>
      <c r="T162" s="183" t="s">
        <v>3139</v>
      </c>
      <c r="U162" s="159">
        <v>0</v>
      </c>
      <c r="V162" s="159">
        <f>ROUND(E162*U162,2)</f>
        <v>0</v>
      </c>
      <c r="W162" s="159"/>
      <c r="X162" s="159" t="s">
        <v>411</v>
      </c>
      <c r="Y162" s="159" t="s">
        <v>366</v>
      </c>
      <c r="Z162" s="148"/>
      <c r="AA162" s="148"/>
      <c r="AB162" s="148"/>
      <c r="AC162" s="148"/>
      <c r="AD162" s="148"/>
      <c r="AE162" s="148"/>
      <c r="AF162" s="148"/>
      <c r="AG162" s="148" t="s">
        <v>3140</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ht="22.5" outlineLevel="2" x14ac:dyDescent="0.2">
      <c r="A163" s="155"/>
      <c r="B163" s="156"/>
      <c r="C163" s="283" t="s">
        <v>4129</v>
      </c>
      <c r="D163" s="284"/>
      <c r="E163" s="284"/>
      <c r="F163" s="284"/>
      <c r="G163" s="284"/>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369</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84" t="str">
        <f>C163</f>
        <v>Otopná tělesa panelová VK dvoudesková PN 1,0 MPa, T do 110°C s jednou přídavnou přestupní plochou výšky tělesa 600 mm stavební délky / výkonu 600 mm / 773 W</v>
      </c>
      <c r="BB163" s="148"/>
      <c r="BC163" s="148"/>
      <c r="BD163" s="148"/>
      <c r="BE163" s="148"/>
      <c r="BF163" s="148"/>
      <c r="BG163" s="148"/>
      <c r="BH163" s="148"/>
    </row>
    <row r="164" spans="1:60" ht="22.5" outlineLevel="1" x14ac:dyDescent="0.2">
      <c r="A164" s="177">
        <v>58</v>
      </c>
      <c r="B164" s="178" t="s">
        <v>4130</v>
      </c>
      <c r="C164" s="193" t="s">
        <v>4131</v>
      </c>
      <c r="D164" s="179" t="s">
        <v>457</v>
      </c>
      <c r="E164" s="180">
        <v>4</v>
      </c>
      <c r="F164" s="181"/>
      <c r="G164" s="182">
        <f>ROUND(E164*F164,2)</f>
        <v>0</v>
      </c>
      <c r="H164" s="181"/>
      <c r="I164" s="182">
        <f>ROUND(E164*H164,2)</f>
        <v>0</v>
      </c>
      <c r="J164" s="181"/>
      <c r="K164" s="182">
        <f>ROUND(E164*J164,2)</f>
        <v>0</v>
      </c>
      <c r="L164" s="182">
        <v>12</v>
      </c>
      <c r="M164" s="182">
        <f>G164*(1+L164/100)</f>
        <v>0</v>
      </c>
      <c r="N164" s="180">
        <v>3.09E-2</v>
      </c>
      <c r="O164" s="180">
        <f>ROUND(E164*N164,2)</f>
        <v>0.12</v>
      </c>
      <c r="P164" s="180">
        <v>0</v>
      </c>
      <c r="Q164" s="180">
        <f>ROUND(E164*P164,2)</f>
        <v>0</v>
      </c>
      <c r="R164" s="182"/>
      <c r="S164" s="182" t="s">
        <v>3138</v>
      </c>
      <c r="T164" s="183" t="s">
        <v>3139</v>
      </c>
      <c r="U164" s="159">
        <v>0</v>
      </c>
      <c r="V164" s="159">
        <f>ROUND(E164*U164,2)</f>
        <v>0</v>
      </c>
      <c r="W164" s="159"/>
      <c r="X164" s="159" t="s">
        <v>411</v>
      </c>
      <c r="Y164" s="159" t="s">
        <v>366</v>
      </c>
      <c r="Z164" s="148"/>
      <c r="AA164" s="148"/>
      <c r="AB164" s="148"/>
      <c r="AC164" s="148"/>
      <c r="AD164" s="148"/>
      <c r="AE164" s="148"/>
      <c r="AF164" s="148"/>
      <c r="AG164" s="148" t="s">
        <v>3140</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ht="22.5" outlineLevel="2" x14ac:dyDescent="0.2">
      <c r="A165" s="155"/>
      <c r="B165" s="156"/>
      <c r="C165" s="283" t="s">
        <v>4132</v>
      </c>
      <c r="D165" s="284"/>
      <c r="E165" s="284"/>
      <c r="F165" s="284"/>
      <c r="G165" s="284"/>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369</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84" t="str">
        <f>C165</f>
        <v>Otopná tělesa panelová VK dvoudesková PN 1,0 MPa, T do 110°C s jednou přídavnou přestupní plochou výšky tělesa 600 mm stavební délky / výkonu 1000 mm / 1288 W</v>
      </c>
      <c r="BB165" s="148"/>
      <c r="BC165" s="148"/>
      <c r="BD165" s="148"/>
      <c r="BE165" s="148"/>
      <c r="BF165" s="148"/>
      <c r="BG165" s="148"/>
      <c r="BH165" s="148"/>
    </row>
    <row r="166" spans="1:60" ht="22.5" outlineLevel="1" x14ac:dyDescent="0.2">
      <c r="A166" s="177">
        <v>59</v>
      </c>
      <c r="B166" s="178" t="s">
        <v>4133</v>
      </c>
      <c r="C166" s="193" t="s">
        <v>4134</v>
      </c>
      <c r="D166" s="179" t="s">
        <v>457</v>
      </c>
      <c r="E166" s="180">
        <v>1</v>
      </c>
      <c r="F166" s="181"/>
      <c r="G166" s="182">
        <f>ROUND(E166*F166,2)</f>
        <v>0</v>
      </c>
      <c r="H166" s="181"/>
      <c r="I166" s="182">
        <f>ROUND(E166*H166,2)</f>
        <v>0</v>
      </c>
      <c r="J166" s="181"/>
      <c r="K166" s="182">
        <f>ROUND(E166*J166,2)</f>
        <v>0</v>
      </c>
      <c r="L166" s="182">
        <v>12</v>
      </c>
      <c r="M166" s="182">
        <f>G166*(1+L166/100)</f>
        <v>0</v>
      </c>
      <c r="N166" s="180">
        <v>3.6639999999999999E-2</v>
      </c>
      <c r="O166" s="180">
        <f>ROUND(E166*N166,2)</f>
        <v>0.04</v>
      </c>
      <c r="P166" s="180">
        <v>0</v>
      </c>
      <c r="Q166" s="180">
        <f>ROUND(E166*P166,2)</f>
        <v>0</v>
      </c>
      <c r="R166" s="182"/>
      <c r="S166" s="182" t="s">
        <v>3138</v>
      </c>
      <c r="T166" s="183" t="s">
        <v>3139</v>
      </c>
      <c r="U166" s="159">
        <v>0</v>
      </c>
      <c r="V166" s="159">
        <f>ROUND(E166*U166,2)</f>
        <v>0</v>
      </c>
      <c r="W166" s="159"/>
      <c r="X166" s="159" t="s">
        <v>411</v>
      </c>
      <c r="Y166" s="159" t="s">
        <v>366</v>
      </c>
      <c r="Z166" s="148"/>
      <c r="AA166" s="148"/>
      <c r="AB166" s="148"/>
      <c r="AC166" s="148"/>
      <c r="AD166" s="148"/>
      <c r="AE166" s="148"/>
      <c r="AF166" s="148"/>
      <c r="AG166" s="148" t="s">
        <v>3140</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ht="22.5" outlineLevel="2" x14ac:dyDescent="0.2">
      <c r="A167" s="155"/>
      <c r="B167" s="156"/>
      <c r="C167" s="283" t="s">
        <v>4135</v>
      </c>
      <c r="D167" s="284"/>
      <c r="E167" s="284"/>
      <c r="F167" s="284"/>
      <c r="G167" s="284"/>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369</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84" t="str">
        <f>C167</f>
        <v>Otopná tělesa panelová VK dvoudesková PN 1,0 MPa, T do 110°C s jednou přídavnou přestupní plochou výšky tělesa 600 mm stavební délky / výkonu 1200 mm / 1546 W</v>
      </c>
      <c r="BB167" s="148"/>
      <c r="BC167" s="148"/>
      <c r="BD167" s="148"/>
      <c r="BE167" s="148"/>
      <c r="BF167" s="148"/>
      <c r="BG167" s="148"/>
      <c r="BH167" s="148"/>
    </row>
    <row r="168" spans="1:60" ht="22.5" outlineLevel="1" x14ac:dyDescent="0.2">
      <c r="A168" s="177">
        <v>60</v>
      </c>
      <c r="B168" s="178" t="s">
        <v>4136</v>
      </c>
      <c r="C168" s="193" t="s">
        <v>4137</v>
      </c>
      <c r="D168" s="179" t="s">
        <v>457</v>
      </c>
      <c r="E168" s="180">
        <v>3</v>
      </c>
      <c r="F168" s="181"/>
      <c r="G168" s="182">
        <f>ROUND(E168*F168,2)</f>
        <v>0</v>
      </c>
      <c r="H168" s="181"/>
      <c r="I168" s="182">
        <f>ROUND(E168*H168,2)</f>
        <v>0</v>
      </c>
      <c r="J168" s="181"/>
      <c r="K168" s="182">
        <f>ROUND(E168*J168,2)</f>
        <v>0</v>
      </c>
      <c r="L168" s="182">
        <v>12</v>
      </c>
      <c r="M168" s="182">
        <f>G168*(1+L168/100)</f>
        <v>0</v>
      </c>
      <c r="N168" s="180">
        <v>4.2380000000000001E-2</v>
      </c>
      <c r="O168" s="180">
        <f>ROUND(E168*N168,2)</f>
        <v>0.13</v>
      </c>
      <c r="P168" s="180">
        <v>0</v>
      </c>
      <c r="Q168" s="180">
        <f>ROUND(E168*P168,2)</f>
        <v>0</v>
      </c>
      <c r="R168" s="182"/>
      <c r="S168" s="182" t="s">
        <v>3138</v>
      </c>
      <c r="T168" s="183" t="s">
        <v>3139</v>
      </c>
      <c r="U168" s="159">
        <v>0</v>
      </c>
      <c r="V168" s="159">
        <f>ROUND(E168*U168,2)</f>
        <v>0</v>
      </c>
      <c r="W168" s="159"/>
      <c r="X168" s="159" t="s">
        <v>411</v>
      </c>
      <c r="Y168" s="159" t="s">
        <v>366</v>
      </c>
      <c r="Z168" s="148"/>
      <c r="AA168" s="148"/>
      <c r="AB168" s="148"/>
      <c r="AC168" s="148"/>
      <c r="AD168" s="148"/>
      <c r="AE168" s="148"/>
      <c r="AF168" s="148"/>
      <c r="AG168" s="148" t="s">
        <v>3140</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ht="22.5" outlineLevel="2" x14ac:dyDescent="0.2">
      <c r="A169" s="155"/>
      <c r="B169" s="156"/>
      <c r="C169" s="283" t="s">
        <v>4138</v>
      </c>
      <c r="D169" s="284"/>
      <c r="E169" s="284"/>
      <c r="F169" s="284"/>
      <c r="G169" s="284"/>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369</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84" t="str">
        <f>C169</f>
        <v>Otopná tělesa panelová VK dvoudesková PN 1,0 MPa, T do 110°C s jednou přídavnou přestupní plochou výšky tělesa 600 mm stavební délky / výkonu 1400 mm / 1803 W</v>
      </c>
      <c r="BB169" s="148"/>
      <c r="BC169" s="148"/>
      <c r="BD169" s="148"/>
      <c r="BE169" s="148"/>
      <c r="BF169" s="148"/>
      <c r="BG169" s="148"/>
      <c r="BH169" s="148"/>
    </row>
    <row r="170" spans="1:60" ht="22.5" outlineLevel="1" x14ac:dyDescent="0.2">
      <c r="A170" s="177">
        <v>61</v>
      </c>
      <c r="B170" s="178" t="s">
        <v>4139</v>
      </c>
      <c r="C170" s="193" t="s">
        <v>4140</v>
      </c>
      <c r="D170" s="179" t="s">
        <v>457</v>
      </c>
      <c r="E170" s="180">
        <v>2</v>
      </c>
      <c r="F170" s="181"/>
      <c r="G170" s="182">
        <f>ROUND(E170*F170,2)</f>
        <v>0</v>
      </c>
      <c r="H170" s="181"/>
      <c r="I170" s="182">
        <f>ROUND(E170*H170,2)</f>
        <v>0</v>
      </c>
      <c r="J170" s="181"/>
      <c r="K170" s="182">
        <f>ROUND(E170*J170,2)</f>
        <v>0</v>
      </c>
      <c r="L170" s="182">
        <v>12</v>
      </c>
      <c r="M170" s="182">
        <f>G170*(1+L170/100)</f>
        <v>0</v>
      </c>
      <c r="N170" s="180">
        <v>2.1760000000000002E-2</v>
      </c>
      <c r="O170" s="180">
        <f>ROUND(E170*N170,2)</f>
        <v>0.04</v>
      </c>
      <c r="P170" s="180">
        <v>0</v>
      </c>
      <c r="Q170" s="180">
        <f>ROUND(E170*P170,2)</f>
        <v>0</v>
      </c>
      <c r="R170" s="182"/>
      <c r="S170" s="182" t="s">
        <v>3138</v>
      </c>
      <c r="T170" s="183" t="s">
        <v>3139</v>
      </c>
      <c r="U170" s="159">
        <v>0</v>
      </c>
      <c r="V170" s="159">
        <f>ROUND(E170*U170,2)</f>
        <v>0</v>
      </c>
      <c r="W170" s="159"/>
      <c r="X170" s="159" t="s">
        <v>411</v>
      </c>
      <c r="Y170" s="159" t="s">
        <v>366</v>
      </c>
      <c r="Z170" s="148"/>
      <c r="AA170" s="148"/>
      <c r="AB170" s="148"/>
      <c r="AC170" s="148"/>
      <c r="AD170" s="148"/>
      <c r="AE170" s="148"/>
      <c r="AF170" s="148"/>
      <c r="AG170" s="148" t="s">
        <v>3140</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ht="22.5" outlineLevel="2" x14ac:dyDescent="0.2">
      <c r="A171" s="155"/>
      <c r="B171" s="156"/>
      <c r="C171" s="283" t="s">
        <v>4141</v>
      </c>
      <c r="D171" s="284"/>
      <c r="E171" s="284"/>
      <c r="F171" s="284"/>
      <c r="G171" s="284"/>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369</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84" t="str">
        <f>C171</f>
        <v>Otopná tělesa panelová VK dvoudesková PN 1,0 MPa, T do 110°C se dvěma přídavnými přestupními plochami výšky tělesa 600 mm stavební délky / výkonu 600 mm / 1007 W</v>
      </c>
      <c r="BB171" s="148"/>
      <c r="BC171" s="148"/>
      <c r="BD171" s="148"/>
      <c r="BE171" s="148"/>
      <c r="BF171" s="148"/>
      <c r="BG171" s="148"/>
      <c r="BH171" s="148"/>
    </row>
    <row r="172" spans="1:60" ht="22.5" outlineLevel="1" x14ac:dyDescent="0.2">
      <c r="A172" s="177">
        <v>62</v>
      </c>
      <c r="B172" s="178" t="s">
        <v>4142</v>
      </c>
      <c r="C172" s="193" t="s">
        <v>4143</v>
      </c>
      <c r="D172" s="179" t="s">
        <v>457</v>
      </c>
      <c r="E172" s="180">
        <v>3</v>
      </c>
      <c r="F172" s="181"/>
      <c r="G172" s="182">
        <f>ROUND(E172*F172,2)</f>
        <v>0</v>
      </c>
      <c r="H172" s="181"/>
      <c r="I172" s="182">
        <f>ROUND(E172*H172,2)</f>
        <v>0</v>
      </c>
      <c r="J172" s="181"/>
      <c r="K172" s="182">
        <f>ROUND(E172*J172,2)</f>
        <v>0</v>
      </c>
      <c r="L172" s="182">
        <v>12</v>
      </c>
      <c r="M172" s="182">
        <f>G172*(1+L172/100)</f>
        <v>0</v>
      </c>
      <c r="N172" s="180">
        <v>2.828E-2</v>
      </c>
      <c r="O172" s="180">
        <f>ROUND(E172*N172,2)</f>
        <v>0.08</v>
      </c>
      <c r="P172" s="180">
        <v>0</v>
      </c>
      <c r="Q172" s="180">
        <f>ROUND(E172*P172,2)</f>
        <v>0</v>
      </c>
      <c r="R172" s="182"/>
      <c r="S172" s="182" t="s">
        <v>3138</v>
      </c>
      <c r="T172" s="183" t="s">
        <v>3139</v>
      </c>
      <c r="U172" s="159">
        <v>0</v>
      </c>
      <c r="V172" s="159">
        <f>ROUND(E172*U172,2)</f>
        <v>0</v>
      </c>
      <c r="W172" s="159"/>
      <c r="X172" s="159" t="s">
        <v>411</v>
      </c>
      <c r="Y172" s="159" t="s">
        <v>366</v>
      </c>
      <c r="Z172" s="148"/>
      <c r="AA172" s="148"/>
      <c r="AB172" s="148"/>
      <c r="AC172" s="148"/>
      <c r="AD172" s="148"/>
      <c r="AE172" s="148"/>
      <c r="AF172" s="148"/>
      <c r="AG172" s="148" t="s">
        <v>3140</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ht="22.5" outlineLevel="2" x14ac:dyDescent="0.2">
      <c r="A173" s="155"/>
      <c r="B173" s="156"/>
      <c r="C173" s="283" t="s">
        <v>4144</v>
      </c>
      <c r="D173" s="284"/>
      <c r="E173" s="284"/>
      <c r="F173" s="284"/>
      <c r="G173" s="284"/>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369</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84" t="str">
        <f>C173</f>
        <v>Otopná tělesa panelová VK dvoudesková PN 1,0 MPa, T do 110°C se dvěma přídavnými přestupními plochami výšky tělesa 600 mm stavební délky / výkonu 800 mm / 1343 W</v>
      </c>
      <c r="BB173" s="148"/>
      <c r="BC173" s="148"/>
      <c r="BD173" s="148"/>
      <c r="BE173" s="148"/>
      <c r="BF173" s="148"/>
      <c r="BG173" s="148"/>
      <c r="BH173" s="148"/>
    </row>
    <row r="174" spans="1:60" ht="22.5" outlineLevel="1" x14ac:dyDescent="0.2">
      <c r="A174" s="177">
        <v>63</v>
      </c>
      <c r="B174" s="178" t="s">
        <v>4145</v>
      </c>
      <c r="C174" s="193" t="s">
        <v>4146</v>
      </c>
      <c r="D174" s="179" t="s">
        <v>457</v>
      </c>
      <c r="E174" s="180">
        <v>2</v>
      </c>
      <c r="F174" s="181"/>
      <c r="G174" s="182">
        <f>ROUND(E174*F174,2)</f>
        <v>0</v>
      </c>
      <c r="H174" s="181"/>
      <c r="I174" s="182">
        <f>ROUND(E174*H174,2)</f>
        <v>0</v>
      </c>
      <c r="J174" s="181"/>
      <c r="K174" s="182">
        <f>ROUND(E174*J174,2)</f>
        <v>0</v>
      </c>
      <c r="L174" s="182">
        <v>12</v>
      </c>
      <c r="M174" s="182">
        <f>G174*(1+L174/100)</f>
        <v>0</v>
      </c>
      <c r="N174" s="180">
        <v>3.1539999999999999E-2</v>
      </c>
      <c r="O174" s="180">
        <f>ROUND(E174*N174,2)</f>
        <v>0.06</v>
      </c>
      <c r="P174" s="180">
        <v>0</v>
      </c>
      <c r="Q174" s="180">
        <f>ROUND(E174*P174,2)</f>
        <v>0</v>
      </c>
      <c r="R174" s="182"/>
      <c r="S174" s="182" t="s">
        <v>3138</v>
      </c>
      <c r="T174" s="183" t="s">
        <v>3139</v>
      </c>
      <c r="U174" s="159">
        <v>0</v>
      </c>
      <c r="V174" s="159">
        <f>ROUND(E174*U174,2)</f>
        <v>0</v>
      </c>
      <c r="W174" s="159"/>
      <c r="X174" s="159" t="s">
        <v>411</v>
      </c>
      <c r="Y174" s="159" t="s">
        <v>366</v>
      </c>
      <c r="Z174" s="148"/>
      <c r="AA174" s="148"/>
      <c r="AB174" s="148"/>
      <c r="AC174" s="148"/>
      <c r="AD174" s="148"/>
      <c r="AE174" s="148"/>
      <c r="AF174" s="148"/>
      <c r="AG174" s="148" t="s">
        <v>3140</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ht="22.5" outlineLevel="2" x14ac:dyDescent="0.2">
      <c r="A175" s="155"/>
      <c r="B175" s="156"/>
      <c r="C175" s="283" t="s">
        <v>4147</v>
      </c>
      <c r="D175" s="284"/>
      <c r="E175" s="284"/>
      <c r="F175" s="284"/>
      <c r="G175" s="284"/>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369</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84" t="str">
        <f>C175</f>
        <v>Otopná tělesa panelová VK dvoudesková PN 1,0 MPa, T do 110°C se dvěma přídavnými přestupními plochami výšky tělesa 600 mm stavební délky / výkonu 900 mm / 1511 W</v>
      </c>
      <c r="BB175" s="148"/>
      <c r="BC175" s="148"/>
      <c r="BD175" s="148"/>
      <c r="BE175" s="148"/>
      <c r="BF175" s="148"/>
      <c r="BG175" s="148"/>
      <c r="BH175" s="148"/>
    </row>
    <row r="176" spans="1:60" outlineLevel="1" x14ac:dyDescent="0.2">
      <c r="A176" s="177">
        <v>64</v>
      </c>
      <c r="B176" s="178" t="s">
        <v>4148</v>
      </c>
      <c r="C176" s="193" t="s">
        <v>4149</v>
      </c>
      <c r="D176" s="179" t="s">
        <v>534</v>
      </c>
      <c r="E176" s="180">
        <v>30</v>
      </c>
      <c r="F176" s="181"/>
      <c r="G176" s="182">
        <f>ROUND(E176*F176,2)</f>
        <v>0</v>
      </c>
      <c r="H176" s="181"/>
      <c r="I176" s="182">
        <f>ROUND(E176*H176,2)</f>
        <v>0</v>
      </c>
      <c r="J176" s="181"/>
      <c r="K176" s="182">
        <f>ROUND(E176*J176,2)</f>
        <v>0</v>
      </c>
      <c r="L176" s="182">
        <v>12</v>
      </c>
      <c r="M176" s="182">
        <f>G176*(1+L176/100)</f>
        <v>0</v>
      </c>
      <c r="N176" s="180">
        <v>0</v>
      </c>
      <c r="O176" s="180">
        <f>ROUND(E176*N176,2)</f>
        <v>0</v>
      </c>
      <c r="P176" s="180">
        <v>0</v>
      </c>
      <c r="Q176" s="180">
        <f>ROUND(E176*P176,2)</f>
        <v>0</v>
      </c>
      <c r="R176" s="182"/>
      <c r="S176" s="182" t="s">
        <v>3138</v>
      </c>
      <c r="T176" s="183" t="s">
        <v>3139</v>
      </c>
      <c r="U176" s="159">
        <v>0</v>
      </c>
      <c r="V176" s="159">
        <f>ROUND(E176*U176,2)</f>
        <v>0</v>
      </c>
      <c r="W176" s="159"/>
      <c r="X176" s="159" t="s">
        <v>411</v>
      </c>
      <c r="Y176" s="159" t="s">
        <v>366</v>
      </c>
      <c r="Z176" s="148"/>
      <c r="AA176" s="148"/>
      <c r="AB176" s="148"/>
      <c r="AC176" s="148"/>
      <c r="AD176" s="148"/>
      <c r="AE176" s="148"/>
      <c r="AF176" s="148"/>
      <c r="AG176" s="148" t="s">
        <v>3140</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2" x14ac:dyDescent="0.2">
      <c r="A177" s="155"/>
      <c r="B177" s="156"/>
      <c r="C177" s="283" t="s">
        <v>4150</v>
      </c>
      <c r="D177" s="284"/>
      <c r="E177" s="284"/>
      <c r="F177" s="284"/>
      <c r="G177" s="284"/>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369</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84" t="str">
        <f>C177</f>
        <v>Ostatní opravy otopných těles napuštění vody do otopného systému včetně potrubí (bez kotle a ohříváků) otopných těles</v>
      </c>
      <c r="BB177" s="148"/>
      <c r="BC177" s="148"/>
      <c r="BD177" s="148"/>
      <c r="BE177" s="148"/>
      <c r="BF177" s="148"/>
      <c r="BG177" s="148"/>
      <c r="BH177" s="148"/>
    </row>
    <row r="178" spans="1:60" outlineLevel="1" x14ac:dyDescent="0.2">
      <c r="A178" s="177">
        <v>65</v>
      </c>
      <c r="B178" s="178" t="s">
        <v>4151</v>
      </c>
      <c r="C178" s="193" t="s">
        <v>4152</v>
      </c>
      <c r="D178" s="179" t="s">
        <v>457</v>
      </c>
      <c r="E178" s="180">
        <v>20</v>
      </c>
      <c r="F178" s="181"/>
      <c r="G178" s="182">
        <f>ROUND(E178*F178,2)</f>
        <v>0</v>
      </c>
      <c r="H178" s="181"/>
      <c r="I178" s="182">
        <f>ROUND(E178*H178,2)</f>
        <v>0</v>
      </c>
      <c r="J178" s="181"/>
      <c r="K178" s="182">
        <f>ROUND(E178*J178,2)</f>
        <v>0</v>
      </c>
      <c r="L178" s="182">
        <v>12</v>
      </c>
      <c r="M178" s="182">
        <f>G178*(1+L178/100)</f>
        <v>0</v>
      </c>
      <c r="N178" s="180">
        <v>1.0000000000000001E-5</v>
      </c>
      <c r="O178" s="180">
        <f>ROUND(E178*N178,2)</f>
        <v>0</v>
      </c>
      <c r="P178" s="180">
        <v>7.5000000000000002E-4</v>
      </c>
      <c r="Q178" s="180">
        <f>ROUND(E178*P178,2)</f>
        <v>0.02</v>
      </c>
      <c r="R178" s="182"/>
      <c r="S178" s="182" t="s">
        <v>3138</v>
      </c>
      <c r="T178" s="183" t="s">
        <v>3139</v>
      </c>
      <c r="U178" s="159">
        <v>0</v>
      </c>
      <c r="V178" s="159">
        <f>ROUND(E178*U178,2)</f>
        <v>0</v>
      </c>
      <c r="W178" s="159"/>
      <c r="X178" s="159" t="s">
        <v>411</v>
      </c>
      <c r="Y178" s="159" t="s">
        <v>366</v>
      </c>
      <c r="Z178" s="148"/>
      <c r="AA178" s="148"/>
      <c r="AB178" s="148"/>
      <c r="AC178" s="148"/>
      <c r="AD178" s="148"/>
      <c r="AE178" s="148"/>
      <c r="AF178" s="148"/>
      <c r="AG178" s="148" t="s">
        <v>3140</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2" x14ac:dyDescent="0.2">
      <c r="A179" s="155"/>
      <c r="B179" s="156"/>
      <c r="C179" s="283" t="s">
        <v>4153</v>
      </c>
      <c r="D179" s="284"/>
      <c r="E179" s="284"/>
      <c r="F179" s="284"/>
      <c r="G179" s="284"/>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369</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2" x14ac:dyDescent="0.2">
      <c r="A180" s="155"/>
      <c r="B180" s="156"/>
      <c r="C180" s="206" t="s">
        <v>4154</v>
      </c>
      <c r="D180" s="198"/>
      <c r="E180" s="199"/>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481</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
      <c r="A181" s="155"/>
      <c r="B181" s="156"/>
      <c r="C181" s="206" t="s">
        <v>3214</v>
      </c>
      <c r="D181" s="198"/>
      <c r="E181" s="199">
        <v>20</v>
      </c>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481</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77">
        <v>66</v>
      </c>
      <c r="B182" s="178" t="s">
        <v>4155</v>
      </c>
      <c r="C182" s="193" t="s">
        <v>4156</v>
      </c>
      <c r="D182" s="179" t="s">
        <v>534</v>
      </c>
      <c r="E182" s="180">
        <v>26.5</v>
      </c>
      <c r="F182" s="181"/>
      <c r="G182" s="182">
        <f>ROUND(E182*F182,2)</f>
        <v>0</v>
      </c>
      <c r="H182" s="181"/>
      <c r="I182" s="182">
        <f>ROUND(E182*H182,2)</f>
        <v>0</v>
      </c>
      <c r="J182" s="181"/>
      <c r="K182" s="182">
        <f>ROUND(E182*J182,2)</f>
        <v>0</v>
      </c>
      <c r="L182" s="182">
        <v>12</v>
      </c>
      <c r="M182" s="182">
        <f>G182*(1+L182/100)</f>
        <v>0</v>
      </c>
      <c r="N182" s="180">
        <v>0</v>
      </c>
      <c r="O182" s="180">
        <f>ROUND(E182*N182,2)</f>
        <v>0</v>
      </c>
      <c r="P182" s="180">
        <v>0</v>
      </c>
      <c r="Q182" s="180">
        <f>ROUND(E182*P182,2)</f>
        <v>0</v>
      </c>
      <c r="R182" s="182"/>
      <c r="S182" s="182" t="s">
        <v>3138</v>
      </c>
      <c r="T182" s="183" t="s">
        <v>3139</v>
      </c>
      <c r="U182" s="159">
        <v>0</v>
      </c>
      <c r="V182" s="159">
        <f>ROUND(E182*U182,2)</f>
        <v>0</v>
      </c>
      <c r="W182" s="159"/>
      <c r="X182" s="159" t="s">
        <v>411</v>
      </c>
      <c r="Y182" s="159" t="s">
        <v>366</v>
      </c>
      <c r="Z182" s="148"/>
      <c r="AA182" s="148"/>
      <c r="AB182" s="148"/>
      <c r="AC182" s="148"/>
      <c r="AD182" s="148"/>
      <c r="AE182" s="148"/>
      <c r="AF182" s="148"/>
      <c r="AG182" s="148" t="s">
        <v>3140</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2" x14ac:dyDescent="0.2">
      <c r="A183" s="155"/>
      <c r="B183" s="156"/>
      <c r="C183" s="283" t="s">
        <v>4157</v>
      </c>
      <c r="D183" s="284"/>
      <c r="E183" s="284"/>
      <c r="F183" s="284"/>
      <c r="G183" s="284"/>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369</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77">
        <v>67</v>
      </c>
      <c r="B184" s="178" t="s">
        <v>4158</v>
      </c>
      <c r="C184" s="193" t="s">
        <v>4159</v>
      </c>
      <c r="D184" s="179" t="s">
        <v>1068</v>
      </c>
      <c r="E184" s="180">
        <v>0.93600000000000005</v>
      </c>
      <c r="F184" s="181"/>
      <c r="G184" s="182">
        <f>ROUND(E184*F184,2)</f>
        <v>0</v>
      </c>
      <c r="H184" s="181"/>
      <c r="I184" s="182">
        <f>ROUND(E184*H184,2)</f>
        <v>0</v>
      </c>
      <c r="J184" s="181"/>
      <c r="K184" s="182">
        <f>ROUND(E184*J184,2)</f>
        <v>0</v>
      </c>
      <c r="L184" s="182">
        <v>12</v>
      </c>
      <c r="M184" s="182">
        <f>G184*(1+L184/100)</f>
        <v>0</v>
      </c>
      <c r="N184" s="180">
        <v>0</v>
      </c>
      <c r="O184" s="180">
        <f>ROUND(E184*N184,2)</f>
        <v>0</v>
      </c>
      <c r="P184" s="180">
        <v>0</v>
      </c>
      <c r="Q184" s="180">
        <f>ROUND(E184*P184,2)</f>
        <v>0</v>
      </c>
      <c r="R184" s="182"/>
      <c r="S184" s="182" t="s">
        <v>3138</v>
      </c>
      <c r="T184" s="183" t="s">
        <v>3139</v>
      </c>
      <c r="U184" s="159">
        <v>0</v>
      </c>
      <c r="V184" s="159">
        <f>ROUND(E184*U184,2)</f>
        <v>0</v>
      </c>
      <c r="W184" s="159"/>
      <c r="X184" s="159" t="s">
        <v>411</v>
      </c>
      <c r="Y184" s="159" t="s">
        <v>366</v>
      </c>
      <c r="Z184" s="148"/>
      <c r="AA184" s="148"/>
      <c r="AB184" s="148"/>
      <c r="AC184" s="148"/>
      <c r="AD184" s="148"/>
      <c r="AE184" s="148"/>
      <c r="AF184" s="148"/>
      <c r="AG184" s="148" t="s">
        <v>3140</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ht="22.5" outlineLevel="2" x14ac:dyDescent="0.2">
      <c r="A185" s="155"/>
      <c r="B185" s="156"/>
      <c r="C185" s="283" t="s">
        <v>4160</v>
      </c>
      <c r="D185" s="284"/>
      <c r="E185" s="284"/>
      <c r="F185" s="284"/>
      <c r="G185" s="284"/>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369</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84" t="str">
        <f>C185</f>
        <v>Přesun hmot pro otopná tělesa stanovený z hmotnosti přesunovaného materiálu vodorovná dopravní vzdálenost do 50 m základní v objektech výšky přes 6 do 12 m</v>
      </c>
      <c r="BB185" s="148"/>
      <c r="BC185" s="148"/>
      <c r="BD185" s="148"/>
      <c r="BE185" s="148"/>
      <c r="BF185" s="148"/>
      <c r="BG185" s="148"/>
      <c r="BH185" s="148"/>
    </row>
    <row r="186" spans="1:60" x14ac:dyDescent="0.2">
      <c r="A186" s="167" t="s">
        <v>358</v>
      </c>
      <c r="B186" s="168" t="s">
        <v>251</v>
      </c>
      <c r="C186" s="192" t="s">
        <v>252</v>
      </c>
      <c r="D186" s="169"/>
      <c r="E186" s="170"/>
      <c r="F186" s="171"/>
      <c r="G186" s="171">
        <f>SUMIF(AG187:AG206,"&lt;&gt;NOR",G187:G206)</f>
        <v>0</v>
      </c>
      <c r="H186" s="171"/>
      <c r="I186" s="171">
        <f>SUM(I187:I206)</f>
        <v>0</v>
      </c>
      <c r="J186" s="171"/>
      <c r="K186" s="171">
        <f>SUM(K187:K206)</f>
        <v>0</v>
      </c>
      <c r="L186" s="171"/>
      <c r="M186" s="171">
        <f>SUM(M187:M206)</f>
        <v>0</v>
      </c>
      <c r="N186" s="170"/>
      <c r="O186" s="170">
        <f>SUM(O187:O206)</f>
        <v>0</v>
      </c>
      <c r="P186" s="170"/>
      <c r="Q186" s="170">
        <f>SUM(Q187:Q206)</f>
        <v>0</v>
      </c>
      <c r="R186" s="171"/>
      <c r="S186" s="171"/>
      <c r="T186" s="172"/>
      <c r="U186" s="166"/>
      <c r="V186" s="166">
        <f>SUM(V187:V206)</f>
        <v>0</v>
      </c>
      <c r="W186" s="166"/>
      <c r="X186" s="166"/>
      <c r="Y186" s="166"/>
      <c r="AG186" t="s">
        <v>359</v>
      </c>
    </row>
    <row r="187" spans="1:60" outlineLevel="1" x14ac:dyDescent="0.2">
      <c r="A187" s="177">
        <v>68</v>
      </c>
      <c r="B187" s="178" t="s">
        <v>4161</v>
      </c>
      <c r="C187" s="193" t="s">
        <v>4162</v>
      </c>
      <c r="D187" s="179" t="s">
        <v>549</v>
      </c>
      <c r="E187" s="180">
        <v>20</v>
      </c>
      <c r="F187" s="181"/>
      <c r="G187" s="182">
        <f>ROUND(E187*F187,2)</f>
        <v>0</v>
      </c>
      <c r="H187" s="181"/>
      <c r="I187" s="182">
        <f>ROUND(E187*H187,2)</f>
        <v>0</v>
      </c>
      <c r="J187" s="181"/>
      <c r="K187" s="182">
        <f>ROUND(E187*J187,2)</f>
        <v>0</v>
      </c>
      <c r="L187" s="182">
        <v>12</v>
      </c>
      <c r="M187" s="182">
        <f>G187*(1+L187/100)</f>
        <v>0</v>
      </c>
      <c r="N187" s="180">
        <v>0</v>
      </c>
      <c r="O187" s="180">
        <f>ROUND(E187*N187,2)</f>
        <v>0</v>
      </c>
      <c r="P187" s="180">
        <v>0</v>
      </c>
      <c r="Q187" s="180">
        <f>ROUND(E187*P187,2)</f>
        <v>0</v>
      </c>
      <c r="R187" s="182"/>
      <c r="S187" s="182" t="s">
        <v>3138</v>
      </c>
      <c r="T187" s="183" t="s">
        <v>3139</v>
      </c>
      <c r="U187" s="159">
        <v>0</v>
      </c>
      <c r="V187" s="159">
        <f>ROUND(E187*U187,2)</f>
        <v>0</v>
      </c>
      <c r="W187" s="159"/>
      <c r="X187" s="159" t="s">
        <v>411</v>
      </c>
      <c r="Y187" s="159" t="s">
        <v>366</v>
      </c>
      <c r="Z187" s="148"/>
      <c r="AA187" s="148"/>
      <c r="AB187" s="148"/>
      <c r="AC187" s="148"/>
      <c r="AD187" s="148"/>
      <c r="AE187" s="148"/>
      <c r="AF187" s="148"/>
      <c r="AG187" s="148" t="s">
        <v>3140</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ht="22.5" outlineLevel="2" x14ac:dyDescent="0.2">
      <c r="A188" s="155"/>
      <c r="B188" s="156"/>
      <c r="C188" s="283" t="s">
        <v>4163</v>
      </c>
      <c r="D188" s="284"/>
      <c r="E188" s="284"/>
      <c r="F188" s="284"/>
      <c r="G188" s="284"/>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369</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84" t="str">
        <f>C188</f>
        <v>Montáž kabelů měděných bez ukončení uložených v trubkách zatažených plných kulatých nebo bezhalogenových (např. CYKY) počtu a průřezu žil 3x1,5 až 6 mm2</v>
      </c>
      <c r="BB188" s="148"/>
      <c r="BC188" s="148"/>
      <c r="BD188" s="148"/>
      <c r="BE188" s="148"/>
      <c r="BF188" s="148"/>
      <c r="BG188" s="148"/>
      <c r="BH188" s="148"/>
    </row>
    <row r="189" spans="1:60" outlineLevel="1" x14ac:dyDescent="0.2">
      <c r="A189" s="177">
        <v>69</v>
      </c>
      <c r="B189" s="178" t="s">
        <v>3616</v>
      </c>
      <c r="C189" s="193" t="s">
        <v>3617</v>
      </c>
      <c r="D189" s="179" t="s">
        <v>549</v>
      </c>
      <c r="E189" s="180">
        <v>20</v>
      </c>
      <c r="F189" s="181"/>
      <c r="G189" s="182">
        <f>ROUND(E189*F189,2)</f>
        <v>0</v>
      </c>
      <c r="H189" s="181"/>
      <c r="I189" s="182">
        <f>ROUND(E189*H189,2)</f>
        <v>0</v>
      </c>
      <c r="J189" s="181"/>
      <c r="K189" s="182">
        <f>ROUND(E189*J189,2)</f>
        <v>0</v>
      </c>
      <c r="L189" s="182">
        <v>12</v>
      </c>
      <c r="M189" s="182">
        <f>G189*(1+L189/100)</f>
        <v>0</v>
      </c>
      <c r="N189" s="180">
        <v>1.2E-4</v>
      </c>
      <c r="O189" s="180">
        <f>ROUND(E189*N189,2)</f>
        <v>0</v>
      </c>
      <c r="P189" s="180">
        <v>0</v>
      </c>
      <c r="Q189" s="180">
        <f>ROUND(E189*P189,2)</f>
        <v>0</v>
      </c>
      <c r="R189" s="182"/>
      <c r="S189" s="182" t="s">
        <v>3138</v>
      </c>
      <c r="T189" s="183" t="s">
        <v>3139</v>
      </c>
      <c r="U189" s="159">
        <v>0</v>
      </c>
      <c r="V189" s="159">
        <f>ROUND(E189*U189,2)</f>
        <v>0</v>
      </c>
      <c r="W189" s="159"/>
      <c r="X189" s="159" t="s">
        <v>567</v>
      </c>
      <c r="Y189" s="159" t="s">
        <v>366</v>
      </c>
      <c r="Z189" s="148"/>
      <c r="AA189" s="148"/>
      <c r="AB189" s="148"/>
      <c r="AC189" s="148"/>
      <c r="AD189" s="148"/>
      <c r="AE189" s="148"/>
      <c r="AF189" s="148"/>
      <c r="AG189" s="148" t="s">
        <v>3163</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
      <c r="A190" s="155"/>
      <c r="B190" s="156"/>
      <c r="C190" s="283" t="s">
        <v>3617</v>
      </c>
      <c r="D190" s="284"/>
      <c r="E190" s="284"/>
      <c r="F190" s="284"/>
      <c r="G190" s="284"/>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369</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2">
      <c r="A191" s="155"/>
      <c r="B191" s="156"/>
      <c r="C191" s="274" t="s">
        <v>3149</v>
      </c>
      <c r="D191" s="275"/>
      <c r="E191" s="275"/>
      <c r="F191" s="275"/>
      <c r="G191" s="275"/>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369</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
      <c r="A192" s="155"/>
      <c r="B192" s="156"/>
      <c r="C192" s="274" t="s">
        <v>4164</v>
      </c>
      <c r="D192" s="275"/>
      <c r="E192" s="275"/>
      <c r="F192" s="275"/>
      <c r="G192" s="275"/>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369</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77">
        <v>70</v>
      </c>
      <c r="B193" s="178" t="s">
        <v>4165</v>
      </c>
      <c r="C193" s="193" t="s">
        <v>4166</v>
      </c>
      <c r="D193" s="179" t="s">
        <v>549</v>
      </c>
      <c r="E193" s="180">
        <v>20</v>
      </c>
      <c r="F193" s="181"/>
      <c r="G193" s="182">
        <f>ROUND(E193*F193,2)</f>
        <v>0</v>
      </c>
      <c r="H193" s="181"/>
      <c r="I193" s="182">
        <f>ROUND(E193*H193,2)</f>
        <v>0</v>
      </c>
      <c r="J193" s="181"/>
      <c r="K193" s="182">
        <f>ROUND(E193*J193,2)</f>
        <v>0</v>
      </c>
      <c r="L193" s="182">
        <v>12</v>
      </c>
      <c r="M193" s="182">
        <f>G193*(1+L193/100)</f>
        <v>0</v>
      </c>
      <c r="N193" s="180">
        <v>0</v>
      </c>
      <c r="O193" s="180">
        <f>ROUND(E193*N193,2)</f>
        <v>0</v>
      </c>
      <c r="P193" s="180">
        <v>0</v>
      </c>
      <c r="Q193" s="180">
        <f>ROUND(E193*P193,2)</f>
        <v>0</v>
      </c>
      <c r="R193" s="182"/>
      <c r="S193" s="182" t="s">
        <v>3138</v>
      </c>
      <c r="T193" s="183" t="s">
        <v>3139</v>
      </c>
      <c r="U193" s="159">
        <v>0</v>
      </c>
      <c r="V193" s="159">
        <f>ROUND(E193*U193,2)</f>
        <v>0</v>
      </c>
      <c r="W193" s="159"/>
      <c r="X193" s="159" t="s">
        <v>411</v>
      </c>
      <c r="Y193" s="159" t="s">
        <v>366</v>
      </c>
      <c r="Z193" s="148"/>
      <c r="AA193" s="148"/>
      <c r="AB193" s="148"/>
      <c r="AC193" s="148"/>
      <c r="AD193" s="148"/>
      <c r="AE193" s="148"/>
      <c r="AF193" s="148"/>
      <c r="AG193" s="148" t="s">
        <v>3140</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ht="22.5" outlineLevel="2" x14ac:dyDescent="0.2">
      <c r="A194" s="155"/>
      <c r="B194" s="156"/>
      <c r="C194" s="283" t="s">
        <v>4167</v>
      </c>
      <c r="D194" s="284"/>
      <c r="E194" s="284"/>
      <c r="F194" s="284"/>
      <c r="G194" s="284"/>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369</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84" t="str">
        <f>C194</f>
        <v>Montáž kabelů měděných ovládacích bez ukončení uložených volně stíněných ovládacích s plným jádrem (např. JYTY) počtu a průměru žil 2 až 19x1 mm2</v>
      </c>
      <c r="BB194" s="148"/>
      <c r="BC194" s="148"/>
      <c r="BD194" s="148"/>
      <c r="BE194" s="148"/>
      <c r="BF194" s="148"/>
      <c r="BG194" s="148"/>
      <c r="BH194" s="148"/>
    </row>
    <row r="195" spans="1:60" ht="22.5" outlineLevel="1" x14ac:dyDescent="0.2">
      <c r="A195" s="177">
        <v>71</v>
      </c>
      <c r="B195" s="178" t="s">
        <v>4168</v>
      </c>
      <c r="C195" s="193" t="s">
        <v>4169</v>
      </c>
      <c r="D195" s="179" t="s">
        <v>549</v>
      </c>
      <c r="E195" s="180">
        <v>20</v>
      </c>
      <c r="F195" s="181"/>
      <c r="G195" s="182">
        <f>ROUND(E195*F195,2)</f>
        <v>0</v>
      </c>
      <c r="H195" s="181"/>
      <c r="I195" s="182">
        <f>ROUND(E195*H195,2)</f>
        <v>0</v>
      </c>
      <c r="J195" s="181"/>
      <c r="K195" s="182">
        <f>ROUND(E195*J195,2)</f>
        <v>0</v>
      </c>
      <c r="L195" s="182">
        <v>12</v>
      </c>
      <c r="M195" s="182">
        <f>G195*(1+L195/100)</f>
        <v>0</v>
      </c>
      <c r="N195" s="180">
        <v>1.3999999999999999E-4</v>
      </c>
      <c r="O195" s="180">
        <f>ROUND(E195*N195,2)</f>
        <v>0</v>
      </c>
      <c r="P195" s="180">
        <v>0</v>
      </c>
      <c r="Q195" s="180">
        <f>ROUND(E195*P195,2)</f>
        <v>0</v>
      </c>
      <c r="R195" s="182"/>
      <c r="S195" s="182" t="s">
        <v>3138</v>
      </c>
      <c r="T195" s="183" t="s">
        <v>3139</v>
      </c>
      <c r="U195" s="159">
        <v>0</v>
      </c>
      <c r="V195" s="159">
        <f>ROUND(E195*U195,2)</f>
        <v>0</v>
      </c>
      <c r="W195" s="159"/>
      <c r="X195" s="159" t="s">
        <v>567</v>
      </c>
      <c r="Y195" s="159" t="s">
        <v>366</v>
      </c>
      <c r="Z195" s="148"/>
      <c r="AA195" s="148"/>
      <c r="AB195" s="148"/>
      <c r="AC195" s="148"/>
      <c r="AD195" s="148"/>
      <c r="AE195" s="148"/>
      <c r="AF195" s="148"/>
      <c r="AG195" s="148" t="s">
        <v>3163</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
      <c r="A196" s="155"/>
      <c r="B196" s="156"/>
      <c r="C196" s="283" t="s">
        <v>4170</v>
      </c>
      <c r="D196" s="284"/>
      <c r="E196" s="284"/>
      <c r="F196" s="284"/>
      <c r="G196" s="284"/>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369</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84" t="str">
        <f>C196</f>
        <v>kabel ovládací flexibilní stíněný Cu opletením jádro Cu lanované izolace PVC plášť PVC 300/500V (CMFM) 4x1,50mm2</v>
      </c>
      <c r="BB196" s="148"/>
      <c r="BC196" s="148"/>
      <c r="BD196" s="148"/>
      <c r="BE196" s="148"/>
      <c r="BF196" s="148"/>
      <c r="BG196" s="148"/>
      <c r="BH196" s="148"/>
    </row>
    <row r="197" spans="1:60" outlineLevel="3" x14ac:dyDescent="0.2">
      <c r="A197" s="155"/>
      <c r="B197" s="156"/>
      <c r="C197" s="274" t="s">
        <v>3149</v>
      </c>
      <c r="D197" s="275"/>
      <c r="E197" s="275"/>
      <c r="F197" s="275"/>
      <c r="G197" s="275"/>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369</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3" x14ac:dyDescent="0.2">
      <c r="A198" s="155"/>
      <c r="B198" s="156"/>
      <c r="C198" s="274" t="s">
        <v>4171</v>
      </c>
      <c r="D198" s="275"/>
      <c r="E198" s="275"/>
      <c r="F198" s="275"/>
      <c r="G198" s="275"/>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369</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77">
        <v>72</v>
      </c>
      <c r="B199" s="178" t="s">
        <v>4172</v>
      </c>
      <c r="C199" s="193" t="s">
        <v>4173</v>
      </c>
      <c r="D199" s="179" t="s">
        <v>3301</v>
      </c>
      <c r="E199" s="180">
        <v>1</v>
      </c>
      <c r="F199" s="181"/>
      <c r="G199" s="182">
        <f>ROUND(E199*F199,2)</f>
        <v>0</v>
      </c>
      <c r="H199" s="181"/>
      <c r="I199" s="182">
        <f>ROUND(E199*H199,2)</f>
        <v>0</v>
      </c>
      <c r="J199" s="181"/>
      <c r="K199" s="182">
        <f>ROUND(E199*J199,2)</f>
        <v>0</v>
      </c>
      <c r="L199" s="182">
        <v>12</v>
      </c>
      <c r="M199" s="182">
        <f>G199*(1+L199/100)</f>
        <v>0</v>
      </c>
      <c r="N199" s="180">
        <v>1E-4</v>
      </c>
      <c r="O199" s="180">
        <f>ROUND(E199*N199,2)</f>
        <v>0</v>
      </c>
      <c r="P199" s="180">
        <v>0</v>
      </c>
      <c r="Q199" s="180">
        <f>ROUND(E199*P199,2)</f>
        <v>0</v>
      </c>
      <c r="R199" s="182"/>
      <c r="S199" s="182" t="s">
        <v>410</v>
      </c>
      <c r="T199" s="183" t="s">
        <v>364</v>
      </c>
      <c r="U199" s="159">
        <v>0</v>
      </c>
      <c r="V199" s="159">
        <f>ROUND(E199*U199,2)</f>
        <v>0</v>
      </c>
      <c r="W199" s="159"/>
      <c r="X199" s="159" t="s">
        <v>567</v>
      </c>
      <c r="Y199" s="159" t="s">
        <v>366</v>
      </c>
      <c r="Z199" s="148"/>
      <c r="AA199" s="148"/>
      <c r="AB199" s="148"/>
      <c r="AC199" s="148"/>
      <c r="AD199" s="148"/>
      <c r="AE199" s="148"/>
      <c r="AF199" s="148"/>
      <c r="AG199" s="148" t="s">
        <v>3163</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2" x14ac:dyDescent="0.2">
      <c r="A200" s="155"/>
      <c r="B200" s="156"/>
      <c r="C200" s="283" t="s">
        <v>4173</v>
      </c>
      <c r="D200" s="284"/>
      <c r="E200" s="284"/>
      <c r="F200" s="284"/>
      <c r="G200" s="284"/>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369</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77">
        <v>73</v>
      </c>
      <c r="B201" s="178" t="s">
        <v>4174</v>
      </c>
      <c r="C201" s="193" t="s">
        <v>4175</v>
      </c>
      <c r="D201" s="179" t="s">
        <v>3301</v>
      </c>
      <c r="E201" s="180">
        <v>1</v>
      </c>
      <c r="F201" s="181"/>
      <c r="G201" s="182">
        <f>ROUND(E201*F201,2)</f>
        <v>0</v>
      </c>
      <c r="H201" s="181"/>
      <c r="I201" s="182">
        <f>ROUND(E201*H201,2)</f>
        <v>0</v>
      </c>
      <c r="J201" s="181"/>
      <c r="K201" s="182">
        <f>ROUND(E201*J201,2)</f>
        <v>0</v>
      </c>
      <c r="L201" s="182">
        <v>12</v>
      </c>
      <c r="M201" s="182">
        <f>G201*(1+L201/100)</f>
        <v>0</v>
      </c>
      <c r="N201" s="180">
        <v>1E-4</v>
      </c>
      <c r="O201" s="180">
        <f>ROUND(E201*N201,2)</f>
        <v>0</v>
      </c>
      <c r="P201" s="180">
        <v>0</v>
      </c>
      <c r="Q201" s="180">
        <f>ROUND(E201*P201,2)</f>
        <v>0</v>
      </c>
      <c r="R201" s="182"/>
      <c r="S201" s="182" t="s">
        <v>410</v>
      </c>
      <c r="T201" s="183" t="s">
        <v>364</v>
      </c>
      <c r="U201" s="159">
        <v>0</v>
      </c>
      <c r="V201" s="159">
        <f>ROUND(E201*U201,2)</f>
        <v>0</v>
      </c>
      <c r="W201" s="159"/>
      <c r="X201" s="159" t="s">
        <v>567</v>
      </c>
      <c r="Y201" s="159" t="s">
        <v>366</v>
      </c>
      <c r="Z201" s="148"/>
      <c r="AA201" s="148"/>
      <c r="AB201" s="148"/>
      <c r="AC201" s="148"/>
      <c r="AD201" s="148"/>
      <c r="AE201" s="148"/>
      <c r="AF201" s="148"/>
      <c r="AG201" s="148" t="s">
        <v>3163</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2">
      <c r="A202" s="155"/>
      <c r="B202" s="156"/>
      <c r="C202" s="283" t="s">
        <v>4175</v>
      </c>
      <c r="D202" s="284"/>
      <c r="E202" s="284"/>
      <c r="F202" s="284"/>
      <c r="G202" s="284"/>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369</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274" t="s">
        <v>4176</v>
      </c>
      <c r="D203" s="275"/>
      <c r="E203" s="275"/>
      <c r="F203" s="275"/>
      <c r="G203" s="275"/>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369</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
      <c r="A204" s="155"/>
      <c r="B204" s="156"/>
      <c r="C204" s="274" t="s">
        <v>4177</v>
      </c>
      <c r="D204" s="275"/>
      <c r="E204" s="275"/>
      <c r="F204" s="275"/>
      <c r="G204" s="275"/>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369</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77">
        <v>74</v>
      </c>
      <c r="B205" s="178" t="s">
        <v>4178</v>
      </c>
      <c r="C205" s="193" t="s">
        <v>4179</v>
      </c>
      <c r="D205" s="179" t="s">
        <v>1068</v>
      </c>
      <c r="E205" s="180">
        <v>5.0000000000000001E-3</v>
      </c>
      <c r="F205" s="181"/>
      <c r="G205" s="182">
        <f>ROUND(E205*F205,2)</f>
        <v>0</v>
      </c>
      <c r="H205" s="181"/>
      <c r="I205" s="182">
        <f>ROUND(E205*H205,2)</f>
        <v>0</v>
      </c>
      <c r="J205" s="181"/>
      <c r="K205" s="182">
        <f>ROUND(E205*J205,2)</f>
        <v>0</v>
      </c>
      <c r="L205" s="182">
        <v>12</v>
      </c>
      <c r="M205" s="182">
        <f>G205*(1+L205/100)</f>
        <v>0</v>
      </c>
      <c r="N205" s="180">
        <v>0</v>
      </c>
      <c r="O205" s="180">
        <f>ROUND(E205*N205,2)</f>
        <v>0</v>
      </c>
      <c r="P205" s="180">
        <v>0</v>
      </c>
      <c r="Q205" s="180">
        <f>ROUND(E205*P205,2)</f>
        <v>0</v>
      </c>
      <c r="R205" s="182"/>
      <c r="S205" s="182" t="s">
        <v>3138</v>
      </c>
      <c r="T205" s="183" t="s">
        <v>3139</v>
      </c>
      <c r="U205" s="159">
        <v>0</v>
      </c>
      <c r="V205" s="159">
        <f>ROUND(E205*U205,2)</f>
        <v>0</v>
      </c>
      <c r="W205" s="159"/>
      <c r="X205" s="159" t="s">
        <v>411</v>
      </c>
      <c r="Y205" s="159" t="s">
        <v>366</v>
      </c>
      <c r="Z205" s="148"/>
      <c r="AA205" s="148"/>
      <c r="AB205" s="148"/>
      <c r="AC205" s="148"/>
      <c r="AD205" s="148"/>
      <c r="AE205" s="148"/>
      <c r="AF205" s="148"/>
      <c r="AG205" s="148" t="s">
        <v>3140</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ht="22.5" outlineLevel="2" x14ac:dyDescent="0.2">
      <c r="A206" s="155"/>
      <c r="B206" s="156"/>
      <c r="C206" s="283" t="s">
        <v>4180</v>
      </c>
      <c r="D206" s="284"/>
      <c r="E206" s="284"/>
      <c r="F206" s="284"/>
      <c r="G206" s="284"/>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369</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84" t="str">
        <f>C206</f>
        <v>Přesun hmot pro silnoproud stanovený z hmotnosti přesunovaného materiálu vodorovná dopravní vzdálenost do 50 m základní v objektech výšky přes 6 do 12 m</v>
      </c>
      <c r="BB206" s="148"/>
      <c r="BC206" s="148"/>
      <c r="BD206" s="148"/>
      <c r="BE206" s="148"/>
      <c r="BF206" s="148"/>
      <c r="BG206" s="148"/>
      <c r="BH206" s="148"/>
    </row>
    <row r="207" spans="1:60" x14ac:dyDescent="0.2">
      <c r="A207" s="167" t="s">
        <v>358</v>
      </c>
      <c r="B207" s="168" t="s">
        <v>315</v>
      </c>
      <c r="C207" s="192" t="s">
        <v>316</v>
      </c>
      <c r="D207" s="169"/>
      <c r="E207" s="170"/>
      <c r="F207" s="171"/>
      <c r="G207" s="171">
        <f>SUMIF(AG208:AG211,"&lt;&gt;NOR",G208:G211)</f>
        <v>0</v>
      </c>
      <c r="H207" s="171"/>
      <c r="I207" s="171">
        <f>SUM(I208:I211)</f>
        <v>0</v>
      </c>
      <c r="J207" s="171"/>
      <c r="K207" s="171">
        <f>SUM(K208:K211)</f>
        <v>0</v>
      </c>
      <c r="L207" s="171"/>
      <c r="M207" s="171">
        <f>SUM(M208:M211)</f>
        <v>0</v>
      </c>
      <c r="N207" s="170"/>
      <c r="O207" s="170">
        <f>SUM(O208:O211)</f>
        <v>0</v>
      </c>
      <c r="P207" s="170"/>
      <c r="Q207" s="170">
        <f>SUM(Q208:Q211)</f>
        <v>0</v>
      </c>
      <c r="R207" s="171"/>
      <c r="S207" s="171"/>
      <c r="T207" s="172"/>
      <c r="U207" s="166"/>
      <c r="V207" s="166">
        <f>SUM(V208:V211)</f>
        <v>0</v>
      </c>
      <c r="W207" s="166"/>
      <c r="X207" s="166"/>
      <c r="Y207" s="166"/>
      <c r="AG207" t="s">
        <v>359</v>
      </c>
    </row>
    <row r="208" spans="1:60" outlineLevel="1" x14ac:dyDescent="0.2">
      <c r="A208" s="177">
        <v>75</v>
      </c>
      <c r="B208" s="178" t="s">
        <v>4181</v>
      </c>
      <c r="C208" s="193" t="s">
        <v>4182</v>
      </c>
      <c r="D208" s="179" t="s">
        <v>549</v>
      </c>
      <c r="E208" s="180">
        <v>96</v>
      </c>
      <c r="F208" s="181"/>
      <c r="G208" s="182">
        <f>ROUND(E208*F208,2)</f>
        <v>0</v>
      </c>
      <c r="H208" s="181"/>
      <c r="I208" s="182">
        <f>ROUND(E208*H208,2)</f>
        <v>0</v>
      </c>
      <c r="J208" s="181"/>
      <c r="K208" s="182">
        <f>ROUND(E208*J208,2)</f>
        <v>0</v>
      </c>
      <c r="L208" s="182">
        <v>12</v>
      </c>
      <c r="M208" s="182">
        <f>G208*(1+L208/100)</f>
        <v>0</v>
      </c>
      <c r="N208" s="180">
        <v>2.0000000000000002E-5</v>
      </c>
      <c r="O208" s="180">
        <f>ROUND(E208*N208,2)</f>
        <v>0</v>
      </c>
      <c r="P208" s="180">
        <v>0</v>
      </c>
      <c r="Q208" s="180">
        <f>ROUND(E208*P208,2)</f>
        <v>0</v>
      </c>
      <c r="R208" s="182"/>
      <c r="S208" s="182" t="s">
        <v>3138</v>
      </c>
      <c r="T208" s="183" t="s">
        <v>3139</v>
      </c>
      <c r="U208" s="159">
        <v>0</v>
      </c>
      <c r="V208" s="159">
        <f>ROUND(E208*U208,2)</f>
        <v>0</v>
      </c>
      <c r="W208" s="159"/>
      <c r="X208" s="159" t="s">
        <v>411</v>
      </c>
      <c r="Y208" s="159" t="s">
        <v>366</v>
      </c>
      <c r="Z208" s="148"/>
      <c r="AA208" s="148"/>
      <c r="AB208" s="148"/>
      <c r="AC208" s="148"/>
      <c r="AD208" s="148"/>
      <c r="AE208" s="148"/>
      <c r="AF208" s="148"/>
      <c r="AG208" s="148" t="s">
        <v>3140</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2" x14ac:dyDescent="0.2">
      <c r="A209" s="155"/>
      <c r="B209" s="156"/>
      <c r="C209" s="283" t="s">
        <v>4183</v>
      </c>
      <c r="D209" s="284"/>
      <c r="E209" s="284"/>
      <c r="F209" s="284"/>
      <c r="G209" s="284"/>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369</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77">
        <v>76</v>
      </c>
      <c r="B210" s="178" t="s">
        <v>4184</v>
      </c>
      <c r="C210" s="193" t="s">
        <v>4185</v>
      </c>
      <c r="D210" s="179" t="s">
        <v>549</v>
      </c>
      <c r="E210" s="180">
        <v>96</v>
      </c>
      <c r="F210" s="181"/>
      <c r="G210" s="182">
        <f>ROUND(E210*F210,2)</f>
        <v>0</v>
      </c>
      <c r="H210" s="181"/>
      <c r="I210" s="182">
        <f>ROUND(E210*H210,2)</f>
        <v>0</v>
      </c>
      <c r="J210" s="181"/>
      <c r="K210" s="182">
        <f>ROUND(E210*J210,2)</f>
        <v>0</v>
      </c>
      <c r="L210" s="182">
        <v>12</v>
      </c>
      <c r="M210" s="182">
        <f>G210*(1+L210/100)</f>
        <v>0</v>
      </c>
      <c r="N210" s="180">
        <v>2.0000000000000002E-5</v>
      </c>
      <c r="O210" s="180">
        <f>ROUND(E210*N210,2)</f>
        <v>0</v>
      </c>
      <c r="P210" s="180">
        <v>0</v>
      </c>
      <c r="Q210" s="180">
        <f>ROUND(E210*P210,2)</f>
        <v>0</v>
      </c>
      <c r="R210" s="182"/>
      <c r="S210" s="182" t="s">
        <v>3138</v>
      </c>
      <c r="T210" s="183" t="s">
        <v>3139</v>
      </c>
      <c r="U210" s="159">
        <v>0</v>
      </c>
      <c r="V210" s="159">
        <f>ROUND(E210*U210,2)</f>
        <v>0</v>
      </c>
      <c r="W210" s="159"/>
      <c r="X210" s="159" t="s">
        <v>411</v>
      </c>
      <c r="Y210" s="159" t="s">
        <v>366</v>
      </c>
      <c r="Z210" s="148"/>
      <c r="AA210" s="148"/>
      <c r="AB210" s="148"/>
      <c r="AC210" s="148"/>
      <c r="AD210" s="148"/>
      <c r="AE210" s="148"/>
      <c r="AF210" s="148"/>
      <c r="AG210" s="148" t="s">
        <v>3140</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2" x14ac:dyDescent="0.2">
      <c r="A211" s="155"/>
      <c r="B211" s="156"/>
      <c r="C211" s="283" t="s">
        <v>4186</v>
      </c>
      <c r="D211" s="284"/>
      <c r="E211" s="284"/>
      <c r="F211" s="284"/>
      <c r="G211" s="284"/>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369</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84" t="str">
        <f>C211</f>
        <v>Krycí nátěr (email) armatur a kovových potrubí potrubí do DN 50 mm jednonásobný syntetický standardní</v>
      </c>
      <c r="BB211" s="148"/>
      <c r="BC211" s="148"/>
      <c r="BD211" s="148"/>
      <c r="BE211" s="148"/>
      <c r="BF211" s="148"/>
      <c r="BG211" s="148"/>
      <c r="BH211" s="148"/>
    </row>
    <row r="212" spans="1:60" x14ac:dyDescent="0.2">
      <c r="A212" s="167" t="s">
        <v>358</v>
      </c>
      <c r="B212" s="168" t="s">
        <v>221</v>
      </c>
      <c r="C212" s="192" t="s">
        <v>222</v>
      </c>
      <c r="D212" s="169"/>
      <c r="E212" s="170"/>
      <c r="F212" s="171"/>
      <c r="G212" s="171">
        <f>SUMIF(AG213:AG228,"&lt;&gt;NOR",G213:G228)</f>
        <v>0</v>
      </c>
      <c r="H212" s="171"/>
      <c r="I212" s="171">
        <f>SUM(I213:I228)</f>
        <v>0</v>
      </c>
      <c r="J212" s="171"/>
      <c r="K212" s="171">
        <f>SUM(K213:K228)</f>
        <v>0</v>
      </c>
      <c r="L212" s="171"/>
      <c r="M212" s="171">
        <f>SUM(M213:M228)</f>
        <v>0</v>
      </c>
      <c r="N212" s="170"/>
      <c r="O212" s="170">
        <f>SUM(O213:O228)</f>
        <v>0</v>
      </c>
      <c r="P212" s="170"/>
      <c r="Q212" s="170">
        <f>SUM(Q213:Q228)</f>
        <v>0</v>
      </c>
      <c r="R212" s="171"/>
      <c r="S212" s="171"/>
      <c r="T212" s="172"/>
      <c r="U212" s="166"/>
      <c r="V212" s="166">
        <f>SUM(V213:V228)</f>
        <v>0</v>
      </c>
      <c r="W212" s="166"/>
      <c r="X212" s="166"/>
      <c r="Y212" s="166"/>
      <c r="AG212" t="s">
        <v>359</v>
      </c>
    </row>
    <row r="213" spans="1:60" outlineLevel="1" x14ac:dyDescent="0.2">
      <c r="A213" s="177">
        <v>77</v>
      </c>
      <c r="B213" s="178" t="s">
        <v>4187</v>
      </c>
      <c r="C213" s="193" t="s">
        <v>4188</v>
      </c>
      <c r="D213" s="179" t="s">
        <v>4189</v>
      </c>
      <c r="E213" s="180">
        <v>8</v>
      </c>
      <c r="F213" s="181"/>
      <c r="G213" s="182">
        <f>ROUND(E213*F213,2)</f>
        <v>0</v>
      </c>
      <c r="H213" s="181"/>
      <c r="I213" s="182">
        <f>ROUND(E213*H213,2)</f>
        <v>0</v>
      </c>
      <c r="J213" s="181"/>
      <c r="K213" s="182">
        <f>ROUND(E213*J213,2)</f>
        <v>0</v>
      </c>
      <c r="L213" s="182">
        <v>12</v>
      </c>
      <c r="M213" s="182">
        <f>G213*(1+L213/100)</f>
        <v>0</v>
      </c>
      <c r="N213" s="180">
        <v>0</v>
      </c>
      <c r="O213" s="180">
        <f>ROUND(E213*N213,2)</f>
        <v>0</v>
      </c>
      <c r="P213" s="180">
        <v>0</v>
      </c>
      <c r="Q213" s="180">
        <f>ROUND(E213*P213,2)</f>
        <v>0</v>
      </c>
      <c r="R213" s="182"/>
      <c r="S213" s="182" t="s">
        <v>410</v>
      </c>
      <c r="T213" s="183" t="s">
        <v>364</v>
      </c>
      <c r="U213" s="159">
        <v>0</v>
      </c>
      <c r="V213" s="159">
        <f>ROUND(E213*U213,2)</f>
        <v>0</v>
      </c>
      <c r="W213" s="159"/>
      <c r="X213" s="159" t="s">
        <v>411</v>
      </c>
      <c r="Y213" s="159" t="s">
        <v>366</v>
      </c>
      <c r="Z213" s="148"/>
      <c r="AA213" s="148"/>
      <c r="AB213" s="148"/>
      <c r="AC213" s="148"/>
      <c r="AD213" s="148"/>
      <c r="AE213" s="148"/>
      <c r="AF213" s="148"/>
      <c r="AG213" s="148" t="s">
        <v>3891</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2" x14ac:dyDescent="0.2">
      <c r="A214" s="155"/>
      <c r="B214" s="156"/>
      <c r="C214" s="283" t="s">
        <v>4188</v>
      </c>
      <c r="D214" s="284"/>
      <c r="E214" s="284"/>
      <c r="F214" s="284"/>
      <c r="G214" s="284"/>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369</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77">
        <v>78</v>
      </c>
      <c r="B215" s="178" t="s">
        <v>4190</v>
      </c>
      <c r="C215" s="193" t="s">
        <v>4191</v>
      </c>
      <c r="D215" s="179" t="s">
        <v>4189</v>
      </c>
      <c r="E215" s="180">
        <v>6</v>
      </c>
      <c r="F215" s="181"/>
      <c r="G215" s="182">
        <f>ROUND(E215*F215,2)</f>
        <v>0</v>
      </c>
      <c r="H215" s="181"/>
      <c r="I215" s="182">
        <f>ROUND(E215*H215,2)</f>
        <v>0</v>
      </c>
      <c r="J215" s="181"/>
      <c r="K215" s="182">
        <f>ROUND(E215*J215,2)</f>
        <v>0</v>
      </c>
      <c r="L215" s="182">
        <v>12</v>
      </c>
      <c r="M215" s="182">
        <f>G215*(1+L215/100)</f>
        <v>0</v>
      </c>
      <c r="N215" s="180">
        <v>0</v>
      </c>
      <c r="O215" s="180">
        <f>ROUND(E215*N215,2)</f>
        <v>0</v>
      </c>
      <c r="P215" s="180">
        <v>0</v>
      </c>
      <c r="Q215" s="180">
        <f>ROUND(E215*P215,2)</f>
        <v>0</v>
      </c>
      <c r="R215" s="182"/>
      <c r="S215" s="182" t="s">
        <v>410</v>
      </c>
      <c r="T215" s="183" t="s">
        <v>364</v>
      </c>
      <c r="U215" s="159">
        <v>0</v>
      </c>
      <c r="V215" s="159">
        <f>ROUND(E215*U215,2)</f>
        <v>0</v>
      </c>
      <c r="W215" s="159"/>
      <c r="X215" s="159" t="s">
        <v>411</v>
      </c>
      <c r="Y215" s="159" t="s">
        <v>366</v>
      </c>
      <c r="Z215" s="148"/>
      <c r="AA215" s="148"/>
      <c r="AB215" s="148"/>
      <c r="AC215" s="148"/>
      <c r="AD215" s="148"/>
      <c r="AE215" s="148"/>
      <c r="AF215" s="148"/>
      <c r="AG215" s="148" t="s">
        <v>3891</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2" x14ac:dyDescent="0.2">
      <c r="A216" s="155"/>
      <c r="B216" s="156"/>
      <c r="C216" s="283" t="s">
        <v>4191</v>
      </c>
      <c r="D216" s="284"/>
      <c r="E216" s="284"/>
      <c r="F216" s="284"/>
      <c r="G216" s="284"/>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369</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77">
        <v>79</v>
      </c>
      <c r="B217" s="178" t="s">
        <v>4192</v>
      </c>
      <c r="C217" s="193" t="s">
        <v>4193</v>
      </c>
      <c r="D217" s="179" t="s">
        <v>4189</v>
      </c>
      <c r="E217" s="180">
        <v>8</v>
      </c>
      <c r="F217" s="181"/>
      <c r="G217" s="182">
        <f>ROUND(E217*F217,2)</f>
        <v>0</v>
      </c>
      <c r="H217" s="181"/>
      <c r="I217" s="182">
        <f>ROUND(E217*H217,2)</f>
        <v>0</v>
      </c>
      <c r="J217" s="181"/>
      <c r="K217" s="182">
        <f>ROUND(E217*J217,2)</f>
        <v>0</v>
      </c>
      <c r="L217" s="182">
        <v>12</v>
      </c>
      <c r="M217" s="182">
        <f>G217*(1+L217/100)</f>
        <v>0</v>
      </c>
      <c r="N217" s="180">
        <v>0</v>
      </c>
      <c r="O217" s="180">
        <f>ROUND(E217*N217,2)</f>
        <v>0</v>
      </c>
      <c r="P217" s="180">
        <v>0</v>
      </c>
      <c r="Q217" s="180">
        <f>ROUND(E217*P217,2)</f>
        <v>0</v>
      </c>
      <c r="R217" s="182"/>
      <c r="S217" s="182" t="s">
        <v>410</v>
      </c>
      <c r="T217" s="183" t="s">
        <v>364</v>
      </c>
      <c r="U217" s="159">
        <v>0</v>
      </c>
      <c r="V217" s="159">
        <f>ROUND(E217*U217,2)</f>
        <v>0</v>
      </c>
      <c r="W217" s="159"/>
      <c r="X217" s="159" t="s">
        <v>411</v>
      </c>
      <c r="Y217" s="159" t="s">
        <v>366</v>
      </c>
      <c r="Z217" s="148"/>
      <c r="AA217" s="148"/>
      <c r="AB217" s="148"/>
      <c r="AC217" s="148"/>
      <c r="AD217" s="148"/>
      <c r="AE217" s="148"/>
      <c r="AF217" s="148"/>
      <c r="AG217" s="148" t="s">
        <v>3891</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2" x14ac:dyDescent="0.2">
      <c r="A218" s="155"/>
      <c r="B218" s="156"/>
      <c r="C218" s="283" t="s">
        <v>4193</v>
      </c>
      <c r="D218" s="284"/>
      <c r="E218" s="284"/>
      <c r="F218" s="284"/>
      <c r="G218" s="284"/>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369</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77">
        <v>80</v>
      </c>
      <c r="B219" s="178" t="s">
        <v>4194</v>
      </c>
      <c r="C219" s="193" t="s">
        <v>4195</v>
      </c>
      <c r="D219" s="179" t="s">
        <v>4189</v>
      </c>
      <c r="E219" s="180">
        <v>16</v>
      </c>
      <c r="F219" s="181"/>
      <c r="G219" s="182">
        <f>ROUND(E219*F219,2)</f>
        <v>0</v>
      </c>
      <c r="H219" s="181"/>
      <c r="I219" s="182">
        <f>ROUND(E219*H219,2)</f>
        <v>0</v>
      </c>
      <c r="J219" s="181"/>
      <c r="K219" s="182">
        <f>ROUND(E219*J219,2)</f>
        <v>0</v>
      </c>
      <c r="L219" s="182">
        <v>12</v>
      </c>
      <c r="M219" s="182">
        <f>G219*(1+L219/100)</f>
        <v>0</v>
      </c>
      <c r="N219" s="180">
        <v>0</v>
      </c>
      <c r="O219" s="180">
        <f>ROUND(E219*N219,2)</f>
        <v>0</v>
      </c>
      <c r="P219" s="180">
        <v>0</v>
      </c>
      <c r="Q219" s="180">
        <f>ROUND(E219*P219,2)</f>
        <v>0</v>
      </c>
      <c r="R219" s="182"/>
      <c r="S219" s="182" t="s">
        <v>410</v>
      </c>
      <c r="T219" s="183" t="s">
        <v>364</v>
      </c>
      <c r="U219" s="159">
        <v>0</v>
      </c>
      <c r="V219" s="159">
        <f>ROUND(E219*U219,2)</f>
        <v>0</v>
      </c>
      <c r="W219" s="159"/>
      <c r="X219" s="159" t="s">
        <v>411</v>
      </c>
      <c r="Y219" s="159" t="s">
        <v>366</v>
      </c>
      <c r="Z219" s="148"/>
      <c r="AA219" s="148"/>
      <c r="AB219" s="148"/>
      <c r="AC219" s="148"/>
      <c r="AD219" s="148"/>
      <c r="AE219" s="148"/>
      <c r="AF219" s="148"/>
      <c r="AG219" s="148" t="s">
        <v>3891</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2" x14ac:dyDescent="0.2">
      <c r="A220" s="155"/>
      <c r="B220" s="156"/>
      <c r="C220" s="283" t="s">
        <v>4195</v>
      </c>
      <c r="D220" s="284"/>
      <c r="E220" s="284"/>
      <c r="F220" s="284"/>
      <c r="G220" s="284"/>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369</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77">
        <v>81</v>
      </c>
      <c r="B221" s="178" t="s">
        <v>4196</v>
      </c>
      <c r="C221" s="193" t="s">
        <v>4197</v>
      </c>
      <c r="D221" s="179" t="s">
        <v>4189</v>
      </c>
      <c r="E221" s="180">
        <v>4</v>
      </c>
      <c r="F221" s="181"/>
      <c r="G221" s="182">
        <f>ROUND(E221*F221,2)</f>
        <v>0</v>
      </c>
      <c r="H221" s="181"/>
      <c r="I221" s="182">
        <f>ROUND(E221*H221,2)</f>
        <v>0</v>
      </c>
      <c r="J221" s="181"/>
      <c r="K221" s="182">
        <f>ROUND(E221*J221,2)</f>
        <v>0</v>
      </c>
      <c r="L221" s="182">
        <v>12</v>
      </c>
      <c r="M221" s="182">
        <f>G221*(1+L221/100)</f>
        <v>0</v>
      </c>
      <c r="N221" s="180">
        <v>0</v>
      </c>
      <c r="O221" s="180">
        <f>ROUND(E221*N221,2)</f>
        <v>0</v>
      </c>
      <c r="P221" s="180">
        <v>0</v>
      </c>
      <c r="Q221" s="180">
        <f>ROUND(E221*P221,2)</f>
        <v>0</v>
      </c>
      <c r="R221" s="182"/>
      <c r="S221" s="182" t="s">
        <v>410</v>
      </c>
      <c r="T221" s="183" t="s">
        <v>364</v>
      </c>
      <c r="U221" s="159">
        <v>0</v>
      </c>
      <c r="V221" s="159">
        <f>ROUND(E221*U221,2)</f>
        <v>0</v>
      </c>
      <c r="W221" s="159"/>
      <c r="X221" s="159" t="s">
        <v>411</v>
      </c>
      <c r="Y221" s="159" t="s">
        <v>366</v>
      </c>
      <c r="Z221" s="148"/>
      <c r="AA221" s="148"/>
      <c r="AB221" s="148"/>
      <c r="AC221" s="148"/>
      <c r="AD221" s="148"/>
      <c r="AE221" s="148"/>
      <c r="AF221" s="148"/>
      <c r="AG221" s="148" t="s">
        <v>3891</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2" x14ac:dyDescent="0.2">
      <c r="A222" s="155"/>
      <c r="B222" s="156"/>
      <c r="C222" s="283" t="s">
        <v>4197</v>
      </c>
      <c r="D222" s="284"/>
      <c r="E222" s="284"/>
      <c r="F222" s="284"/>
      <c r="G222" s="284"/>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369</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77">
        <v>82</v>
      </c>
      <c r="B223" s="178" t="s">
        <v>4198</v>
      </c>
      <c r="C223" s="193" t="s">
        <v>4199</v>
      </c>
      <c r="D223" s="179" t="s">
        <v>4189</v>
      </c>
      <c r="E223" s="180">
        <v>6</v>
      </c>
      <c r="F223" s="181"/>
      <c r="G223" s="182">
        <f>ROUND(E223*F223,2)</f>
        <v>0</v>
      </c>
      <c r="H223" s="181"/>
      <c r="I223" s="182">
        <f>ROUND(E223*H223,2)</f>
        <v>0</v>
      </c>
      <c r="J223" s="181"/>
      <c r="K223" s="182">
        <f>ROUND(E223*J223,2)</f>
        <v>0</v>
      </c>
      <c r="L223" s="182">
        <v>12</v>
      </c>
      <c r="M223" s="182">
        <f>G223*(1+L223/100)</f>
        <v>0</v>
      </c>
      <c r="N223" s="180">
        <v>0</v>
      </c>
      <c r="O223" s="180">
        <f>ROUND(E223*N223,2)</f>
        <v>0</v>
      </c>
      <c r="P223" s="180">
        <v>0</v>
      </c>
      <c r="Q223" s="180">
        <f>ROUND(E223*P223,2)</f>
        <v>0</v>
      </c>
      <c r="R223" s="182"/>
      <c r="S223" s="182" t="s">
        <v>410</v>
      </c>
      <c r="T223" s="183" t="s">
        <v>364</v>
      </c>
      <c r="U223" s="159">
        <v>0</v>
      </c>
      <c r="V223" s="159">
        <f>ROUND(E223*U223,2)</f>
        <v>0</v>
      </c>
      <c r="W223" s="159"/>
      <c r="X223" s="159" t="s">
        <v>411</v>
      </c>
      <c r="Y223" s="159" t="s">
        <v>366</v>
      </c>
      <c r="Z223" s="148"/>
      <c r="AA223" s="148"/>
      <c r="AB223" s="148"/>
      <c r="AC223" s="148"/>
      <c r="AD223" s="148"/>
      <c r="AE223" s="148"/>
      <c r="AF223" s="148"/>
      <c r="AG223" s="148" t="s">
        <v>3891</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
      <c r="A224" s="155"/>
      <c r="B224" s="156"/>
      <c r="C224" s="283" t="s">
        <v>4199</v>
      </c>
      <c r="D224" s="284"/>
      <c r="E224" s="284"/>
      <c r="F224" s="284"/>
      <c r="G224" s="284"/>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369</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274" t="s">
        <v>4200</v>
      </c>
      <c r="D225" s="275"/>
      <c r="E225" s="275"/>
      <c r="F225" s="275"/>
      <c r="G225" s="275"/>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369</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77">
        <v>83</v>
      </c>
      <c r="B226" s="178" t="s">
        <v>4201</v>
      </c>
      <c r="C226" s="193" t="s">
        <v>4202</v>
      </c>
      <c r="D226" s="179" t="s">
        <v>3301</v>
      </c>
      <c r="E226" s="180">
        <v>1</v>
      </c>
      <c r="F226" s="181"/>
      <c r="G226" s="182">
        <f>ROUND(E226*F226,2)</f>
        <v>0</v>
      </c>
      <c r="H226" s="181"/>
      <c r="I226" s="182">
        <f>ROUND(E226*H226,2)</f>
        <v>0</v>
      </c>
      <c r="J226" s="181"/>
      <c r="K226" s="182">
        <f>ROUND(E226*J226,2)</f>
        <v>0</v>
      </c>
      <c r="L226" s="182">
        <v>12</v>
      </c>
      <c r="M226" s="182">
        <f>G226*(1+L226/100)</f>
        <v>0</v>
      </c>
      <c r="N226" s="180">
        <v>0</v>
      </c>
      <c r="O226" s="180">
        <f>ROUND(E226*N226,2)</f>
        <v>0</v>
      </c>
      <c r="P226" s="180">
        <v>0</v>
      </c>
      <c r="Q226" s="180">
        <f>ROUND(E226*P226,2)</f>
        <v>0</v>
      </c>
      <c r="R226" s="182"/>
      <c r="S226" s="182" t="s">
        <v>410</v>
      </c>
      <c r="T226" s="183" t="s">
        <v>364</v>
      </c>
      <c r="U226" s="159">
        <v>0</v>
      </c>
      <c r="V226" s="159">
        <f>ROUND(E226*U226,2)</f>
        <v>0</v>
      </c>
      <c r="W226" s="159"/>
      <c r="X226" s="159" t="s">
        <v>411</v>
      </c>
      <c r="Y226" s="159" t="s">
        <v>366</v>
      </c>
      <c r="Z226" s="148"/>
      <c r="AA226" s="148"/>
      <c r="AB226" s="148"/>
      <c r="AC226" s="148"/>
      <c r="AD226" s="148"/>
      <c r="AE226" s="148"/>
      <c r="AF226" s="148"/>
      <c r="AG226" s="148" t="s">
        <v>3891</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ht="22.5" outlineLevel="2" x14ac:dyDescent="0.2">
      <c r="A227" s="155"/>
      <c r="B227" s="156"/>
      <c r="C227" s="283" t="s">
        <v>4203</v>
      </c>
      <c r="D227" s="284"/>
      <c r="E227" s="284"/>
      <c r="F227" s="284"/>
      <c r="G227" s="284"/>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369</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84" t="str">
        <f>C227</f>
        <v>Zaregulování všech otopných těles pomocí přednastavení termostatického ventilu na základě výpočtu stupně přednastavení. (zateplení objektu)</v>
      </c>
      <c r="BB227" s="148"/>
      <c r="BC227" s="148"/>
      <c r="BD227" s="148"/>
      <c r="BE227" s="148"/>
      <c r="BF227" s="148"/>
      <c r="BG227" s="148"/>
      <c r="BH227" s="148"/>
    </row>
    <row r="228" spans="1:60" outlineLevel="3" x14ac:dyDescent="0.2">
      <c r="A228" s="155"/>
      <c r="B228" s="156"/>
      <c r="C228" s="274" t="s">
        <v>4204</v>
      </c>
      <c r="D228" s="275"/>
      <c r="E228" s="275"/>
      <c r="F228" s="275"/>
      <c r="G228" s="275"/>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369</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84" t="str">
        <f>C228</f>
        <v>Kontrolní výpočet stupně přednastavení termostatického ventilu na základě skutečného provedení tras potrubí.</v>
      </c>
      <c r="BB228" s="148"/>
      <c r="BC228" s="148"/>
      <c r="BD228" s="148"/>
      <c r="BE228" s="148"/>
      <c r="BF228" s="148"/>
      <c r="BG228" s="148"/>
      <c r="BH228" s="148"/>
    </row>
    <row r="229" spans="1:60" x14ac:dyDescent="0.2">
      <c r="A229" s="3"/>
      <c r="B229" s="4"/>
      <c r="C229" s="195"/>
      <c r="D229" s="6"/>
      <c r="E229" s="3"/>
      <c r="F229" s="3"/>
      <c r="G229" s="3"/>
      <c r="H229" s="3"/>
      <c r="I229" s="3"/>
      <c r="J229" s="3"/>
      <c r="K229" s="3"/>
      <c r="L229" s="3"/>
      <c r="M229" s="3"/>
      <c r="N229" s="3"/>
      <c r="O229" s="3"/>
      <c r="P229" s="3"/>
      <c r="Q229" s="3"/>
      <c r="R229" s="3"/>
      <c r="S229" s="3"/>
      <c r="T229" s="3"/>
      <c r="U229" s="3"/>
      <c r="V229" s="3"/>
      <c r="W229" s="3"/>
      <c r="X229" s="3"/>
      <c r="Y229" s="3"/>
      <c r="AE229">
        <v>12</v>
      </c>
      <c r="AF229">
        <v>21</v>
      </c>
      <c r="AG229" t="s">
        <v>344</v>
      </c>
    </row>
    <row r="230" spans="1:60" x14ac:dyDescent="0.2">
      <c r="A230" s="151"/>
      <c r="B230" s="152" t="s">
        <v>29</v>
      </c>
      <c r="C230" s="196"/>
      <c r="D230" s="153"/>
      <c r="E230" s="154"/>
      <c r="F230" s="154"/>
      <c r="G230" s="176">
        <f>G8+G21+G38+G55+G110+G151+G186+G207+G212</f>
        <v>0</v>
      </c>
      <c r="H230" s="3"/>
      <c r="I230" s="3"/>
      <c r="J230" s="3"/>
      <c r="K230" s="3"/>
      <c r="L230" s="3"/>
      <c r="M230" s="3"/>
      <c r="N230" s="3"/>
      <c r="O230" s="3"/>
      <c r="P230" s="3"/>
      <c r="Q230" s="3"/>
      <c r="R230" s="3"/>
      <c r="S230" s="3"/>
      <c r="T230" s="3"/>
      <c r="U230" s="3"/>
      <c r="V230" s="3"/>
      <c r="W230" s="3"/>
      <c r="X230" s="3"/>
      <c r="Y230" s="3"/>
      <c r="AE230">
        <f>SUMIF(L7:L228,AE229,G7:G228)</f>
        <v>0</v>
      </c>
      <c r="AF230">
        <f>SUMIF(L7:L228,AF229,G7:G228)</f>
        <v>0</v>
      </c>
      <c r="AG230" t="s">
        <v>467</v>
      </c>
    </row>
    <row r="231" spans="1:60" x14ac:dyDescent="0.2">
      <c r="C231" s="197"/>
      <c r="D231" s="10"/>
      <c r="AG231" t="s">
        <v>472</v>
      </c>
    </row>
    <row r="232" spans="1:60" x14ac:dyDescent="0.2">
      <c r="D232" s="10"/>
    </row>
    <row r="233" spans="1:60" x14ac:dyDescent="0.2">
      <c r="D233" s="10"/>
    </row>
    <row r="234" spans="1:60" x14ac:dyDescent="0.2">
      <c r="D234" s="10"/>
    </row>
    <row r="235" spans="1:60" x14ac:dyDescent="0.2">
      <c r="D235" s="10"/>
    </row>
    <row r="236" spans="1:60" x14ac:dyDescent="0.2">
      <c r="D236" s="10"/>
    </row>
    <row r="237" spans="1:60" x14ac:dyDescent="0.2">
      <c r="D237" s="10"/>
    </row>
    <row r="238" spans="1:60" x14ac:dyDescent="0.2">
      <c r="D238" s="10"/>
    </row>
    <row r="239" spans="1:60" x14ac:dyDescent="0.2">
      <c r="D239" s="10"/>
    </row>
    <row r="240" spans="1:60"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uB8wX2tgm4K+5O0TdmpBedGm+bNq0r6X08NaDRQ+t7TfXL47iBwXdJM/IgpIfJrQHz904cD4fBlH817Puj91w==" saltValue="iLHnhfxD8DtkEbtlnYDFtw==" spinCount="100000" sheet="1" formatRows="0"/>
  <mergeCells count="95">
    <mergeCell ref="C222:G222"/>
    <mergeCell ref="C224:G224"/>
    <mergeCell ref="C225:G225"/>
    <mergeCell ref="C227:G227"/>
    <mergeCell ref="C228:G228"/>
    <mergeCell ref="C220:G220"/>
    <mergeCell ref="C198:G198"/>
    <mergeCell ref="C200:G200"/>
    <mergeCell ref="C202:G202"/>
    <mergeCell ref="C203:G203"/>
    <mergeCell ref="C204:G204"/>
    <mergeCell ref="C206:G206"/>
    <mergeCell ref="C209:G209"/>
    <mergeCell ref="C211:G211"/>
    <mergeCell ref="C214:G214"/>
    <mergeCell ref="C216:G216"/>
    <mergeCell ref="C218:G218"/>
    <mergeCell ref="C197:G197"/>
    <mergeCell ref="C175:G175"/>
    <mergeCell ref="C177:G177"/>
    <mergeCell ref="C179:G179"/>
    <mergeCell ref="C183:G183"/>
    <mergeCell ref="C185:G185"/>
    <mergeCell ref="C188:G188"/>
    <mergeCell ref="C190:G190"/>
    <mergeCell ref="C191:G191"/>
    <mergeCell ref="C192:G192"/>
    <mergeCell ref="C194:G194"/>
    <mergeCell ref="C196:G196"/>
    <mergeCell ref="C173:G173"/>
    <mergeCell ref="C146:G146"/>
    <mergeCell ref="C148:G148"/>
    <mergeCell ref="C150:G150"/>
    <mergeCell ref="C153:G153"/>
    <mergeCell ref="C157:G157"/>
    <mergeCell ref="C159:G159"/>
    <mergeCell ref="C163:G163"/>
    <mergeCell ref="C165:G165"/>
    <mergeCell ref="C167:G167"/>
    <mergeCell ref="C169:G169"/>
    <mergeCell ref="C171:G171"/>
    <mergeCell ref="C144:G144"/>
    <mergeCell ref="C118:G118"/>
    <mergeCell ref="C120:G120"/>
    <mergeCell ref="C124:G124"/>
    <mergeCell ref="C126:G126"/>
    <mergeCell ref="C128:G128"/>
    <mergeCell ref="C132:G132"/>
    <mergeCell ref="C134:G134"/>
    <mergeCell ref="C136:G136"/>
    <mergeCell ref="C138:G138"/>
    <mergeCell ref="C140:G140"/>
    <mergeCell ref="C142:G142"/>
    <mergeCell ref="C116:G116"/>
    <mergeCell ref="C79:G79"/>
    <mergeCell ref="C83:G83"/>
    <mergeCell ref="C87:G87"/>
    <mergeCell ref="C91:G91"/>
    <mergeCell ref="C93:G93"/>
    <mergeCell ref="C95:G95"/>
    <mergeCell ref="C99:G99"/>
    <mergeCell ref="C103:G103"/>
    <mergeCell ref="C107:G107"/>
    <mergeCell ref="C109:G109"/>
    <mergeCell ref="C112:G112"/>
    <mergeCell ref="C75:G75"/>
    <mergeCell ref="C44:G44"/>
    <mergeCell ref="C46:G46"/>
    <mergeCell ref="C48:G48"/>
    <mergeCell ref="C50:G50"/>
    <mergeCell ref="C52:G52"/>
    <mergeCell ref="C54:G54"/>
    <mergeCell ref="C57:G57"/>
    <mergeCell ref="C61:G61"/>
    <mergeCell ref="C65:G65"/>
    <mergeCell ref="C69:G69"/>
    <mergeCell ref="C71:G71"/>
    <mergeCell ref="C42:G42"/>
    <mergeCell ref="C14:G14"/>
    <mergeCell ref="C18:G18"/>
    <mergeCell ref="C20:G20"/>
    <mergeCell ref="C23:G23"/>
    <mergeCell ref="C25:G25"/>
    <mergeCell ref="C29:G29"/>
    <mergeCell ref="C31:G31"/>
    <mergeCell ref="C33:G33"/>
    <mergeCell ref="C35:G35"/>
    <mergeCell ref="C37:G37"/>
    <mergeCell ref="C40:G40"/>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76</v>
      </c>
      <c r="C3" s="277" t="s">
        <v>77</v>
      </c>
      <c r="D3" s="278"/>
      <c r="E3" s="278"/>
      <c r="F3" s="278"/>
      <c r="G3" s="279"/>
      <c r="AC3" s="121" t="s">
        <v>330</v>
      </c>
      <c r="AG3" t="s">
        <v>334</v>
      </c>
    </row>
    <row r="4" spans="1:60" ht="25.15" customHeight="1" x14ac:dyDescent="0.2">
      <c r="A4" s="141" t="s">
        <v>9</v>
      </c>
      <c r="B4" s="142" t="s">
        <v>82</v>
      </c>
      <c r="C4" s="280" t="s">
        <v>83</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201</v>
      </c>
      <c r="C8" s="192" t="s">
        <v>202</v>
      </c>
      <c r="D8" s="169"/>
      <c r="E8" s="170"/>
      <c r="F8" s="171"/>
      <c r="G8" s="171">
        <f>SUMIF(AG9:AG13,"&lt;&gt;NOR",G9:G13)</f>
        <v>0</v>
      </c>
      <c r="H8" s="171"/>
      <c r="I8" s="171">
        <f>SUM(I9:I13)</f>
        <v>0</v>
      </c>
      <c r="J8" s="171"/>
      <c r="K8" s="171">
        <f>SUM(K9:K13)</f>
        <v>0</v>
      </c>
      <c r="L8" s="171"/>
      <c r="M8" s="171">
        <f>SUM(M9:M13)</f>
        <v>0</v>
      </c>
      <c r="N8" s="170"/>
      <c r="O8" s="170">
        <f>SUM(O9:O13)</f>
        <v>0</v>
      </c>
      <c r="P8" s="170"/>
      <c r="Q8" s="170">
        <f>SUM(Q9:Q13)</f>
        <v>0</v>
      </c>
      <c r="R8" s="171"/>
      <c r="S8" s="171"/>
      <c r="T8" s="172"/>
      <c r="U8" s="166"/>
      <c r="V8" s="166">
        <f>SUM(V9:V13)</f>
        <v>0</v>
      </c>
      <c r="W8" s="166"/>
      <c r="X8" s="166"/>
      <c r="Y8" s="166"/>
      <c r="AG8" t="s">
        <v>359</v>
      </c>
    </row>
    <row r="9" spans="1:60" ht="22.5" outlineLevel="1" x14ac:dyDescent="0.2">
      <c r="A9" s="177">
        <v>1</v>
      </c>
      <c r="B9" s="178" t="s">
        <v>4205</v>
      </c>
      <c r="C9" s="193" t="s">
        <v>4206</v>
      </c>
      <c r="D9" s="179" t="s">
        <v>549</v>
      </c>
      <c r="E9" s="180">
        <v>14</v>
      </c>
      <c r="F9" s="181"/>
      <c r="G9" s="182">
        <f>ROUND(E9*F9,2)</f>
        <v>0</v>
      </c>
      <c r="H9" s="181"/>
      <c r="I9" s="182">
        <f>ROUND(E9*H9,2)</f>
        <v>0</v>
      </c>
      <c r="J9" s="181"/>
      <c r="K9" s="182">
        <f>ROUND(E9*J9,2)</f>
        <v>0</v>
      </c>
      <c r="L9" s="182">
        <v>12</v>
      </c>
      <c r="M9" s="182">
        <f>G9*(1+L9/100)</f>
        <v>0</v>
      </c>
      <c r="N9" s="180">
        <v>0</v>
      </c>
      <c r="O9" s="180">
        <f>ROUND(E9*N9,2)</f>
        <v>0</v>
      </c>
      <c r="P9" s="180">
        <v>0</v>
      </c>
      <c r="Q9" s="180">
        <f>ROUND(E9*P9,2)</f>
        <v>0</v>
      </c>
      <c r="R9" s="182"/>
      <c r="S9" s="182" t="s">
        <v>3138</v>
      </c>
      <c r="T9" s="183" t="s">
        <v>3139</v>
      </c>
      <c r="U9" s="159">
        <v>0</v>
      </c>
      <c r="V9" s="159">
        <f>ROUND(E9*U9,2)</f>
        <v>0</v>
      </c>
      <c r="W9" s="159"/>
      <c r="X9" s="159" t="s">
        <v>411</v>
      </c>
      <c r="Y9" s="159" t="s">
        <v>366</v>
      </c>
      <c r="Z9" s="148"/>
      <c r="AA9" s="148"/>
      <c r="AB9" s="148"/>
      <c r="AC9" s="148"/>
      <c r="AD9" s="148"/>
      <c r="AE9" s="148"/>
      <c r="AF9" s="148"/>
      <c r="AG9" s="148" t="s">
        <v>3891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2.5" outlineLevel="2" x14ac:dyDescent="0.2">
      <c r="A10" s="155"/>
      <c r="B10" s="156"/>
      <c r="C10" s="283" t="s">
        <v>4207</v>
      </c>
      <c r="D10" s="284"/>
      <c r="E10" s="284"/>
      <c r="F10" s="284"/>
      <c r="G10" s="28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369</v>
      </c>
      <c r="AH10" s="148"/>
      <c r="AI10" s="148"/>
      <c r="AJ10" s="148"/>
      <c r="AK10" s="148"/>
      <c r="AL10" s="148"/>
      <c r="AM10" s="148"/>
      <c r="AN10" s="148"/>
      <c r="AO10" s="148"/>
      <c r="AP10" s="148"/>
      <c r="AQ10" s="148"/>
      <c r="AR10" s="148"/>
      <c r="AS10" s="148"/>
      <c r="AT10" s="148"/>
      <c r="AU10" s="148"/>
      <c r="AV10" s="148"/>
      <c r="AW10" s="148"/>
      <c r="AX10" s="148"/>
      <c r="AY10" s="148"/>
      <c r="AZ10" s="148"/>
      <c r="BA10" s="184" t="str">
        <f>C10</f>
        <v>Montáž potrubí z trub plastových předizolovaných spojovaných lisováním nebo svěrnými tvarovkami jednotrubkových PN 0,6-0,1 MPa, t = 80-95°C d 25, vnějšího pláště DA 76-125 mm</v>
      </c>
      <c r="BB10" s="148"/>
      <c r="BC10" s="148"/>
      <c r="BD10" s="148"/>
      <c r="BE10" s="148"/>
      <c r="BF10" s="148"/>
      <c r="BG10" s="148"/>
      <c r="BH10" s="148"/>
    </row>
    <row r="11" spans="1:60" outlineLevel="3" x14ac:dyDescent="0.2">
      <c r="A11" s="155"/>
      <c r="B11" s="156"/>
      <c r="C11" s="274" t="s">
        <v>4208</v>
      </c>
      <c r="D11" s="275"/>
      <c r="E11" s="275"/>
      <c r="F11" s="275"/>
      <c r="G11" s="275"/>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7">
        <v>2</v>
      </c>
      <c r="B12" s="178" t="s">
        <v>4209</v>
      </c>
      <c r="C12" s="193" t="s">
        <v>4210</v>
      </c>
      <c r="D12" s="179" t="s">
        <v>549</v>
      </c>
      <c r="E12" s="180">
        <v>14</v>
      </c>
      <c r="F12" s="181"/>
      <c r="G12" s="182">
        <f>ROUND(E12*F12,2)</f>
        <v>0</v>
      </c>
      <c r="H12" s="181"/>
      <c r="I12" s="182">
        <f>ROUND(E12*H12,2)</f>
        <v>0</v>
      </c>
      <c r="J12" s="181"/>
      <c r="K12" s="182">
        <f>ROUND(E12*J12,2)</f>
        <v>0</v>
      </c>
      <c r="L12" s="182">
        <v>12</v>
      </c>
      <c r="M12" s="182">
        <f>G12*(1+L12/100)</f>
        <v>0</v>
      </c>
      <c r="N12" s="180">
        <v>1.7000000000000001E-4</v>
      </c>
      <c r="O12" s="180">
        <f>ROUND(E12*N12,2)</f>
        <v>0</v>
      </c>
      <c r="P12" s="180">
        <v>0</v>
      </c>
      <c r="Q12" s="180">
        <f>ROUND(E12*P12,2)</f>
        <v>0</v>
      </c>
      <c r="R12" s="182"/>
      <c r="S12" s="182" t="s">
        <v>3138</v>
      </c>
      <c r="T12" s="183" t="s">
        <v>3139</v>
      </c>
      <c r="U12" s="159">
        <v>0</v>
      </c>
      <c r="V12" s="159">
        <f>ROUND(E12*U12,2)</f>
        <v>0</v>
      </c>
      <c r="W12" s="159"/>
      <c r="X12" s="159" t="s">
        <v>567</v>
      </c>
      <c r="Y12" s="159" t="s">
        <v>366</v>
      </c>
      <c r="Z12" s="148"/>
      <c r="AA12" s="148"/>
      <c r="AB12" s="148"/>
      <c r="AC12" s="148"/>
      <c r="AD12" s="148"/>
      <c r="AE12" s="148"/>
      <c r="AF12" s="148"/>
      <c r="AG12" s="148" t="s">
        <v>3163</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283" t="s">
        <v>4210</v>
      </c>
      <c r="D13" s="284"/>
      <c r="E13" s="284"/>
      <c r="F13" s="284"/>
      <c r="G13" s="284"/>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x14ac:dyDescent="0.2">
      <c r="A14" s="167" t="s">
        <v>358</v>
      </c>
      <c r="B14" s="168" t="s">
        <v>217</v>
      </c>
      <c r="C14" s="192" t="s">
        <v>218</v>
      </c>
      <c r="D14" s="169"/>
      <c r="E14" s="170"/>
      <c r="F14" s="171"/>
      <c r="G14" s="171">
        <f>SUMIF(AG15:AG28,"&lt;&gt;NOR",G15:G28)</f>
        <v>0</v>
      </c>
      <c r="H14" s="171"/>
      <c r="I14" s="171">
        <f>SUM(I15:I28)</f>
        <v>0</v>
      </c>
      <c r="J14" s="171"/>
      <c r="K14" s="171">
        <f>SUM(K15:K28)</f>
        <v>0</v>
      </c>
      <c r="L14" s="171"/>
      <c r="M14" s="171">
        <f>SUM(M15:M28)</f>
        <v>0</v>
      </c>
      <c r="N14" s="170"/>
      <c r="O14" s="170">
        <f>SUM(O15:O28)</f>
        <v>0</v>
      </c>
      <c r="P14" s="170"/>
      <c r="Q14" s="170">
        <f>SUM(Q15:Q28)</f>
        <v>0</v>
      </c>
      <c r="R14" s="171"/>
      <c r="S14" s="171"/>
      <c r="T14" s="172"/>
      <c r="U14" s="166"/>
      <c r="V14" s="166">
        <f>SUM(V15:V28)</f>
        <v>0</v>
      </c>
      <c r="W14" s="166"/>
      <c r="X14" s="166"/>
      <c r="Y14" s="166"/>
      <c r="AG14" t="s">
        <v>359</v>
      </c>
    </row>
    <row r="15" spans="1:60" outlineLevel="1" x14ac:dyDescent="0.2">
      <c r="A15" s="177">
        <v>3</v>
      </c>
      <c r="B15" s="178" t="s">
        <v>4211</v>
      </c>
      <c r="C15" s="193" t="s">
        <v>4212</v>
      </c>
      <c r="D15" s="179" t="s">
        <v>1068</v>
      </c>
      <c r="E15" s="180">
        <v>0.24099999999999999</v>
      </c>
      <c r="F15" s="181"/>
      <c r="G15" s="182">
        <f>ROUND(E15*F15,2)</f>
        <v>0</v>
      </c>
      <c r="H15" s="181"/>
      <c r="I15" s="182">
        <f>ROUND(E15*H15,2)</f>
        <v>0</v>
      </c>
      <c r="J15" s="181"/>
      <c r="K15" s="182">
        <f>ROUND(E15*J15,2)</f>
        <v>0</v>
      </c>
      <c r="L15" s="182">
        <v>12</v>
      </c>
      <c r="M15" s="182">
        <f>G15*(1+L15/100)</f>
        <v>0</v>
      </c>
      <c r="N15" s="180">
        <v>0</v>
      </c>
      <c r="O15" s="180">
        <f>ROUND(E15*N15,2)</f>
        <v>0</v>
      </c>
      <c r="P15" s="180">
        <v>0</v>
      </c>
      <c r="Q15" s="180">
        <f>ROUND(E15*P15,2)</f>
        <v>0</v>
      </c>
      <c r="R15" s="182"/>
      <c r="S15" s="182" t="s">
        <v>3138</v>
      </c>
      <c r="T15" s="183" t="s">
        <v>3139</v>
      </c>
      <c r="U15" s="159">
        <v>0</v>
      </c>
      <c r="V15" s="159">
        <f>ROUND(E15*U15,2)</f>
        <v>0</v>
      </c>
      <c r="W15" s="159"/>
      <c r="X15" s="159" t="s">
        <v>411</v>
      </c>
      <c r="Y15" s="159" t="s">
        <v>366</v>
      </c>
      <c r="Z15" s="148"/>
      <c r="AA15" s="148"/>
      <c r="AB15" s="148"/>
      <c r="AC15" s="148"/>
      <c r="AD15" s="148"/>
      <c r="AE15" s="148"/>
      <c r="AF15" s="148"/>
      <c r="AG15" s="148" t="s">
        <v>3891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283" t="s">
        <v>4213</v>
      </c>
      <c r="D16" s="284"/>
      <c r="E16" s="284"/>
      <c r="F16" s="284"/>
      <c r="G16" s="284"/>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274" t="s">
        <v>4214</v>
      </c>
      <c r="D17" s="275"/>
      <c r="E17" s="275"/>
      <c r="F17" s="275"/>
      <c r="G17" s="275"/>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369</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77">
        <v>4</v>
      </c>
      <c r="B18" s="178" t="s">
        <v>4215</v>
      </c>
      <c r="C18" s="193" t="s">
        <v>4216</v>
      </c>
      <c r="D18" s="179" t="s">
        <v>1068</v>
      </c>
      <c r="E18" s="180">
        <v>3.3740000000000001</v>
      </c>
      <c r="F18" s="181"/>
      <c r="G18" s="182">
        <f>ROUND(E18*F18,2)</f>
        <v>0</v>
      </c>
      <c r="H18" s="181"/>
      <c r="I18" s="182">
        <f>ROUND(E18*H18,2)</f>
        <v>0</v>
      </c>
      <c r="J18" s="181"/>
      <c r="K18" s="182">
        <f>ROUND(E18*J18,2)</f>
        <v>0</v>
      </c>
      <c r="L18" s="182">
        <v>12</v>
      </c>
      <c r="M18" s="182">
        <f>G18*(1+L18/100)</f>
        <v>0</v>
      </c>
      <c r="N18" s="180">
        <v>0</v>
      </c>
      <c r="O18" s="180">
        <f>ROUND(E18*N18,2)</f>
        <v>0</v>
      </c>
      <c r="P18" s="180">
        <v>0</v>
      </c>
      <c r="Q18" s="180">
        <f>ROUND(E18*P18,2)</f>
        <v>0</v>
      </c>
      <c r="R18" s="182"/>
      <c r="S18" s="182" t="s">
        <v>3138</v>
      </c>
      <c r="T18" s="183" t="s">
        <v>3139</v>
      </c>
      <c r="U18" s="159">
        <v>0</v>
      </c>
      <c r="V18" s="159">
        <f>ROUND(E18*U18,2)</f>
        <v>0</v>
      </c>
      <c r="W18" s="159"/>
      <c r="X18" s="159" t="s">
        <v>411</v>
      </c>
      <c r="Y18" s="159" t="s">
        <v>366</v>
      </c>
      <c r="Z18" s="148"/>
      <c r="AA18" s="148"/>
      <c r="AB18" s="148"/>
      <c r="AC18" s="148"/>
      <c r="AD18" s="148"/>
      <c r="AE18" s="148"/>
      <c r="AF18" s="148"/>
      <c r="AG18" s="148" t="s">
        <v>3891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283" t="s">
        <v>4217</v>
      </c>
      <c r="D19" s="284"/>
      <c r="E19" s="284"/>
      <c r="F19" s="284"/>
      <c r="G19" s="284"/>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274" t="s">
        <v>4218</v>
      </c>
      <c r="D20" s="275"/>
      <c r="E20" s="275"/>
      <c r="F20" s="275"/>
      <c r="G20" s="275"/>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206" t="s">
        <v>4219</v>
      </c>
      <c r="D21" s="198"/>
      <c r="E21" s="199"/>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481</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206" t="s">
        <v>4220</v>
      </c>
      <c r="D22" s="198"/>
      <c r="E22" s="199">
        <v>3.37</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481</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77">
        <v>5</v>
      </c>
      <c r="B23" s="178" t="s">
        <v>4221</v>
      </c>
      <c r="C23" s="193" t="s">
        <v>4222</v>
      </c>
      <c r="D23" s="179" t="s">
        <v>1068</v>
      </c>
      <c r="E23" s="180">
        <v>0.24099999999999999</v>
      </c>
      <c r="F23" s="181"/>
      <c r="G23" s="182">
        <f>ROUND(E23*F23,2)</f>
        <v>0</v>
      </c>
      <c r="H23" s="181"/>
      <c r="I23" s="182">
        <f>ROUND(E23*H23,2)</f>
        <v>0</v>
      </c>
      <c r="J23" s="181"/>
      <c r="K23" s="182">
        <f>ROUND(E23*J23,2)</f>
        <v>0</v>
      </c>
      <c r="L23" s="182">
        <v>12</v>
      </c>
      <c r="M23" s="182">
        <f>G23*(1+L23/100)</f>
        <v>0</v>
      </c>
      <c r="N23" s="180">
        <v>0</v>
      </c>
      <c r="O23" s="180">
        <f>ROUND(E23*N23,2)</f>
        <v>0</v>
      </c>
      <c r="P23" s="180">
        <v>0</v>
      </c>
      <c r="Q23" s="180">
        <f>ROUND(E23*P23,2)</f>
        <v>0</v>
      </c>
      <c r="R23" s="182"/>
      <c r="S23" s="182" t="s">
        <v>3138</v>
      </c>
      <c r="T23" s="183" t="s">
        <v>3139</v>
      </c>
      <c r="U23" s="159">
        <v>0</v>
      </c>
      <c r="V23" s="159">
        <f>ROUND(E23*U23,2)</f>
        <v>0</v>
      </c>
      <c r="W23" s="159"/>
      <c r="X23" s="159" t="s">
        <v>411</v>
      </c>
      <c r="Y23" s="159" t="s">
        <v>366</v>
      </c>
      <c r="Z23" s="148"/>
      <c r="AA23" s="148"/>
      <c r="AB23" s="148"/>
      <c r="AC23" s="148"/>
      <c r="AD23" s="148"/>
      <c r="AE23" s="148"/>
      <c r="AF23" s="148"/>
      <c r="AG23" s="148" t="s">
        <v>3891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283" t="s">
        <v>4223</v>
      </c>
      <c r="D24" s="284"/>
      <c r="E24" s="284"/>
      <c r="F24" s="284"/>
      <c r="G24" s="284"/>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369</v>
      </c>
      <c r="AH24" s="148"/>
      <c r="AI24" s="148"/>
      <c r="AJ24" s="148"/>
      <c r="AK24" s="148"/>
      <c r="AL24" s="148"/>
      <c r="AM24" s="148"/>
      <c r="AN24" s="148"/>
      <c r="AO24" s="148"/>
      <c r="AP24" s="148"/>
      <c r="AQ24" s="148"/>
      <c r="AR24" s="148"/>
      <c r="AS24" s="148"/>
      <c r="AT24" s="148"/>
      <c r="AU24" s="148"/>
      <c r="AV24" s="148"/>
      <c r="AW24" s="148"/>
      <c r="AX24" s="148"/>
      <c r="AY24" s="148"/>
      <c r="AZ24" s="148"/>
      <c r="BA24" s="184" t="str">
        <f>C24</f>
        <v>Vnitrostaveništní doprava suti a vybouraných hmot vodorovně do 50 m s naložením ručně pro budovy a haly výšky přes 9 do 12 m</v>
      </c>
      <c r="BB24" s="148"/>
      <c r="BC24" s="148"/>
      <c r="BD24" s="148"/>
      <c r="BE24" s="148"/>
      <c r="BF24" s="148"/>
      <c r="BG24" s="148"/>
      <c r="BH24" s="148"/>
    </row>
    <row r="25" spans="1:60" outlineLevel="3" x14ac:dyDescent="0.2">
      <c r="A25" s="155"/>
      <c r="B25" s="156"/>
      <c r="C25" s="274" t="s">
        <v>4224</v>
      </c>
      <c r="D25" s="275"/>
      <c r="E25" s="275"/>
      <c r="F25" s="275"/>
      <c r="G25" s="275"/>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1" x14ac:dyDescent="0.2">
      <c r="A26" s="177">
        <v>6</v>
      </c>
      <c r="B26" s="178" t="s">
        <v>3955</v>
      </c>
      <c r="C26" s="193" t="s">
        <v>3956</v>
      </c>
      <c r="D26" s="179" t="s">
        <v>1068</v>
      </c>
      <c r="E26" s="180">
        <v>0.24099999999999999</v>
      </c>
      <c r="F26" s="181"/>
      <c r="G26" s="182">
        <f>ROUND(E26*F26,2)</f>
        <v>0</v>
      </c>
      <c r="H26" s="181"/>
      <c r="I26" s="182">
        <f>ROUND(E26*H26,2)</f>
        <v>0</v>
      </c>
      <c r="J26" s="181"/>
      <c r="K26" s="182">
        <f>ROUND(E26*J26,2)</f>
        <v>0</v>
      </c>
      <c r="L26" s="182">
        <v>12</v>
      </c>
      <c r="M26" s="182">
        <f>G26*(1+L26/100)</f>
        <v>0</v>
      </c>
      <c r="N26" s="180">
        <v>0</v>
      </c>
      <c r="O26" s="180">
        <f>ROUND(E26*N26,2)</f>
        <v>0</v>
      </c>
      <c r="P26" s="180">
        <v>0</v>
      </c>
      <c r="Q26" s="180">
        <f>ROUND(E26*P26,2)</f>
        <v>0</v>
      </c>
      <c r="R26" s="182"/>
      <c r="S26" s="182" t="s">
        <v>3138</v>
      </c>
      <c r="T26" s="183" t="s">
        <v>3139</v>
      </c>
      <c r="U26" s="159">
        <v>0</v>
      </c>
      <c r="V26" s="159">
        <f>ROUND(E26*U26,2)</f>
        <v>0</v>
      </c>
      <c r="W26" s="159"/>
      <c r="X26" s="159" t="s">
        <v>411</v>
      </c>
      <c r="Y26" s="159" t="s">
        <v>366</v>
      </c>
      <c r="Z26" s="148"/>
      <c r="AA26" s="148"/>
      <c r="AB26" s="148"/>
      <c r="AC26" s="148"/>
      <c r="AD26" s="148"/>
      <c r="AE26" s="148"/>
      <c r="AF26" s="148"/>
      <c r="AG26" s="148" t="s">
        <v>3891</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2" x14ac:dyDescent="0.2">
      <c r="A27" s="155"/>
      <c r="B27" s="156"/>
      <c r="C27" s="283" t="s">
        <v>3957</v>
      </c>
      <c r="D27" s="284"/>
      <c r="E27" s="284"/>
      <c r="F27" s="284"/>
      <c r="G27" s="284"/>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369</v>
      </c>
      <c r="AH27" s="148"/>
      <c r="AI27" s="148"/>
      <c r="AJ27" s="148"/>
      <c r="AK27" s="148"/>
      <c r="AL27" s="148"/>
      <c r="AM27" s="148"/>
      <c r="AN27" s="148"/>
      <c r="AO27" s="148"/>
      <c r="AP27" s="148"/>
      <c r="AQ27" s="148"/>
      <c r="AR27" s="148"/>
      <c r="AS27" s="148"/>
      <c r="AT27" s="148"/>
      <c r="AU27" s="148"/>
      <c r="AV27" s="148"/>
      <c r="AW27" s="148"/>
      <c r="AX27" s="148"/>
      <c r="AY27" s="148"/>
      <c r="AZ27" s="148"/>
      <c r="BA27" s="184" t="str">
        <f>C27</f>
        <v>Poplatek za uložení stavebního odpadu na skládce (skládkovné) směsného stavebního a demoličního zatříděného do Katalogu odpadů pod kódem 17 09 04</v>
      </c>
      <c r="BB27" s="148"/>
      <c r="BC27" s="148"/>
      <c r="BD27" s="148"/>
      <c r="BE27" s="148"/>
      <c r="BF27" s="148"/>
      <c r="BG27" s="148"/>
      <c r="BH27" s="148"/>
    </row>
    <row r="28" spans="1:60" outlineLevel="3" x14ac:dyDescent="0.2">
      <c r="A28" s="155"/>
      <c r="B28" s="156"/>
      <c r="C28" s="274" t="s">
        <v>4225</v>
      </c>
      <c r="D28" s="275"/>
      <c r="E28" s="275"/>
      <c r="F28" s="275"/>
      <c r="G28" s="275"/>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369</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x14ac:dyDescent="0.2">
      <c r="A29" s="167" t="s">
        <v>358</v>
      </c>
      <c r="B29" s="168" t="s">
        <v>229</v>
      </c>
      <c r="C29" s="192" t="s">
        <v>231</v>
      </c>
      <c r="D29" s="169"/>
      <c r="E29" s="170"/>
      <c r="F29" s="171"/>
      <c r="G29" s="171">
        <f>SUMIF(AG30:AG116,"&lt;&gt;NOR",G30:G116)</f>
        <v>0</v>
      </c>
      <c r="H29" s="171"/>
      <c r="I29" s="171">
        <f>SUM(I30:I116)</f>
        <v>0</v>
      </c>
      <c r="J29" s="171"/>
      <c r="K29" s="171">
        <f>SUM(K30:K116)</f>
        <v>0</v>
      </c>
      <c r="L29" s="171"/>
      <c r="M29" s="171">
        <f>SUM(M30:M116)</f>
        <v>0</v>
      </c>
      <c r="N29" s="170"/>
      <c r="O29" s="170">
        <f>SUM(O30:O116)</f>
        <v>0.11999999999999998</v>
      </c>
      <c r="P29" s="170"/>
      <c r="Q29" s="170">
        <f>SUM(Q30:Q116)</f>
        <v>0.24</v>
      </c>
      <c r="R29" s="171"/>
      <c r="S29" s="171"/>
      <c r="T29" s="172"/>
      <c r="U29" s="166"/>
      <c r="V29" s="166">
        <f>SUM(V30:V116)</f>
        <v>0</v>
      </c>
      <c r="W29" s="166"/>
      <c r="X29" s="166"/>
      <c r="Y29" s="166"/>
      <c r="AG29" t="s">
        <v>359</v>
      </c>
    </row>
    <row r="30" spans="1:60" outlineLevel="1" x14ac:dyDescent="0.2">
      <c r="A30" s="177">
        <v>7</v>
      </c>
      <c r="B30" s="178" t="s">
        <v>4226</v>
      </c>
      <c r="C30" s="193" t="s">
        <v>4227</v>
      </c>
      <c r="D30" s="179" t="s">
        <v>549</v>
      </c>
      <c r="E30" s="180">
        <v>16</v>
      </c>
      <c r="F30" s="181"/>
      <c r="G30" s="182">
        <f>ROUND(E30*F30,2)</f>
        <v>0</v>
      </c>
      <c r="H30" s="181"/>
      <c r="I30" s="182">
        <f>ROUND(E30*H30,2)</f>
        <v>0</v>
      </c>
      <c r="J30" s="181"/>
      <c r="K30" s="182">
        <f>ROUND(E30*J30,2)</f>
        <v>0</v>
      </c>
      <c r="L30" s="182">
        <v>12</v>
      </c>
      <c r="M30" s="182">
        <f>G30*(1+L30/100)</f>
        <v>0</v>
      </c>
      <c r="N30" s="180">
        <v>0</v>
      </c>
      <c r="O30" s="180">
        <f>ROUND(E30*N30,2)</f>
        <v>0</v>
      </c>
      <c r="P30" s="180">
        <v>1.4919999999999999E-2</v>
      </c>
      <c r="Q30" s="180">
        <f>ROUND(E30*P30,2)</f>
        <v>0.24</v>
      </c>
      <c r="R30" s="182"/>
      <c r="S30" s="182" t="s">
        <v>3138</v>
      </c>
      <c r="T30" s="183" t="s">
        <v>3139</v>
      </c>
      <c r="U30" s="159">
        <v>0</v>
      </c>
      <c r="V30" s="159">
        <f>ROUND(E30*U30,2)</f>
        <v>0</v>
      </c>
      <c r="W30" s="159"/>
      <c r="X30" s="159" t="s">
        <v>411</v>
      </c>
      <c r="Y30" s="159" t="s">
        <v>366</v>
      </c>
      <c r="Z30" s="148"/>
      <c r="AA30" s="148"/>
      <c r="AB30" s="148"/>
      <c r="AC30" s="148"/>
      <c r="AD30" s="148"/>
      <c r="AE30" s="148"/>
      <c r="AF30" s="148"/>
      <c r="AG30" s="148" t="s">
        <v>3140</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283" t="s">
        <v>4228</v>
      </c>
      <c r="D31" s="284"/>
      <c r="E31" s="284"/>
      <c r="F31" s="284"/>
      <c r="G31" s="284"/>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274" t="s">
        <v>4229</v>
      </c>
      <c r="D32" s="275"/>
      <c r="E32" s="275"/>
      <c r="F32" s="275"/>
      <c r="G32" s="275"/>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369</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206" t="s">
        <v>4230</v>
      </c>
      <c r="D33" s="198"/>
      <c r="E33" s="199"/>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481</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206" t="s">
        <v>3769</v>
      </c>
      <c r="D34" s="198"/>
      <c r="E34" s="199">
        <v>16</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481</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7">
        <v>8</v>
      </c>
      <c r="B35" s="178" t="s">
        <v>4231</v>
      </c>
      <c r="C35" s="193" t="s">
        <v>4232</v>
      </c>
      <c r="D35" s="179" t="s">
        <v>457</v>
      </c>
      <c r="E35" s="180">
        <v>9</v>
      </c>
      <c r="F35" s="181"/>
      <c r="G35" s="182">
        <f>ROUND(E35*F35,2)</f>
        <v>0</v>
      </c>
      <c r="H35" s="181"/>
      <c r="I35" s="182">
        <f>ROUND(E35*H35,2)</f>
        <v>0</v>
      </c>
      <c r="J35" s="181"/>
      <c r="K35" s="182">
        <f>ROUND(E35*J35,2)</f>
        <v>0</v>
      </c>
      <c r="L35" s="182">
        <v>12</v>
      </c>
      <c r="M35" s="182">
        <f>G35*(1+L35/100)</f>
        <v>0</v>
      </c>
      <c r="N35" s="180">
        <v>2.0200000000000001E-3</v>
      </c>
      <c r="O35" s="180">
        <f>ROUND(E35*N35,2)</f>
        <v>0.02</v>
      </c>
      <c r="P35" s="180">
        <v>0</v>
      </c>
      <c r="Q35" s="180">
        <f>ROUND(E35*P35,2)</f>
        <v>0</v>
      </c>
      <c r="R35" s="182"/>
      <c r="S35" s="182" t="s">
        <v>3138</v>
      </c>
      <c r="T35" s="183" t="s">
        <v>3139</v>
      </c>
      <c r="U35" s="159">
        <v>0</v>
      </c>
      <c r="V35" s="159">
        <f>ROUND(E35*U35,2)</f>
        <v>0</v>
      </c>
      <c r="W35" s="159"/>
      <c r="X35" s="159" t="s">
        <v>411</v>
      </c>
      <c r="Y35" s="159" t="s">
        <v>366</v>
      </c>
      <c r="Z35" s="148"/>
      <c r="AA35" s="148"/>
      <c r="AB35" s="148"/>
      <c r="AC35" s="148"/>
      <c r="AD35" s="148"/>
      <c r="AE35" s="148"/>
      <c r="AF35" s="148"/>
      <c r="AG35" s="148" t="s">
        <v>3140</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283" t="s">
        <v>4233</v>
      </c>
      <c r="D36" s="284"/>
      <c r="E36" s="284"/>
      <c r="F36" s="284"/>
      <c r="G36" s="284"/>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
      <c r="A37" s="155"/>
      <c r="B37" s="156"/>
      <c r="C37" s="274" t="s">
        <v>4234</v>
      </c>
      <c r="D37" s="275"/>
      <c r="E37" s="275"/>
      <c r="F37" s="275"/>
      <c r="G37" s="275"/>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7">
        <v>9</v>
      </c>
      <c r="B38" s="178" t="s">
        <v>4235</v>
      </c>
      <c r="C38" s="193" t="s">
        <v>4236</v>
      </c>
      <c r="D38" s="179" t="s">
        <v>457</v>
      </c>
      <c r="E38" s="180">
        <v>9</v>
      </c>
      <c r="F38" s="181"/>
      <c r="G38" s="182">
        <f>ROUND(E38*F38,2)</f>
        <v>0</v>
      </c>
      <c r="H38" s="181"/>
      <c r="I38" s="182">
        <f>ROUND(E38*H38,2)</f>
        <v>0</v>
      </c>
      <c r="J38" s="181"/>
      <c r="K38" s="182">
        <f>ROUND(E38*J38,2)</f>
        <v>0</v>
      </c>
      <c r="L38" s="182">
        <v>12</v>
      </c>
      <c r="M38" s="182">
        <f>G38*(1+L38/100)</f>
        <v>0</v>
      </c>
      <c r="N38" s="180">
        <v>0</v>
      </c>
      <c r="O38" s="180">
        <f>ROUND(E38*N38,2)</f>
        <v>0</v>
      </c>
      <c r="P38" s="180">
        <v>0</v>
      </c>
      <c r="Q38" s="180">
        <f>ROUND(E38*P38,2)</f>
        <v>0</v>
      </c>
      <c r="R38" s="182"/>
      <c r="S38" s="182" t="s">
        <v>3138</v>
      </c>
      <c r="T38" s="183" t="s">
        <v>3139</v>
      </c>
      <c r="U38" s="159">
        <v>0</v>
      </c>
      <c r="V38" s="159">
        <f>ROUND(E38*U38,2)</f>
        <v>0</v>
      </c>
      <c r="W38" s="159"/>
      <c r="X38" s="159" t="s">
        <v>411</v>
      </c>
      <c r="Y38" s="159" t="s">
        <v>366</v>
      </c>
      <c r="Z38" s="148"/>
      <c r="AA38" s="148"/>
      <c r="AB38" s="148"/>
      <c r="AC38" s="148"/>
      <c r="AD38" s="148"/>
      <c r="AE38" s="148"/>
      <c r="AF38" s="148"/>
      <c r="AG38" s="148" t="s">
        <v>3140</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283" t="s">
        <v>4237</v>
      </c>
      <c r="D39" s="284"/>
      <c r="E39" s="284"/>
      <c r="F39" s="284"/>
      <c r="G39" s="284"/>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274" t="s">
        <v>4238</v>
      </c>
      <c r="D40" s="275"/>
      <c r="E40" s="275"/>
      <c r="F40" s="275"/>
      <c r="G40" s="275"/>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7">
        <v>10</v>
      </c>
      <c r="B41" s="178" t="s">
        <v>4239</v>
      </c>
      <c r="C41" s="193" t="s">
        <v>4240</v>
      </c>
      <c r="D41" s="179" t="s">
        <v>549</v>
      </c>
      <c r="E41" s="180">
        <v>7</v>
      </c>
      <c r="F41" s="181"/>
      <c r="G41" s="182">
        <f>ROUND(E41*F41,2)</f>
        <v>0</v>
      </c>
      <c r="H41" s="181"/>
      <c r="I41" s="182">
        <f>ROUND(E41*H41,2)</f>
        <v>0</v>
      </c>
      <c r="J41" s="181"/>
      <c r="K41" s="182">
        <f>ROUND(E41*J41,2)</f>
        <v>0</v>
      </c>
      <c r="L41" s="182">
        <v>12</v>
      </c>
      <c r="M41" s="182">
        <f>G41*(1+L41/100)</f>
        <v>0</v>
      </c>
      <c r="N41" s="180">
        <v>7.6000000000000004E-4</v>
      </c>
      <c r="O41" s="180">
        <f>ROUND(E41*N41,2)</f>
        <v>0.01</v>
      </c>
      <c r="P41" s="180">
        <v>0</v>
      </c>
      <c r="Q41" s="180">
        <f>ROUND(E41*P41,2)</f>
        <v>0</v>
      </c>
      <c r="R41" s="182"/>
      <c r="S41" s="182" t="s">
        <v>3138</v>
      </c>
      <c r="T41" s="183" t="s">
        <v>3139</v>
      </c>
      <c r="U41" s="159">
        <v>0</v>
      </c>
      <c r="V41" s="159">
        <f>ROUND(E41*U41,2)</f>
        <v>0</v>
      </c>
      <c r="W41" s="159"/>
      <c r="X41" s="159" t="s">
        <v>411</v>
      </c>
      <c r="Y41" s="159" t="s">
        <v>366</v>
      </c>
      <c r="Z41" s="148"/>
      <c r="AA41" s="148"/>
      <c r="AB41" s="148"/>
      <c r="AC41" s="148"/>
      <c r="AD41" s="148"/>
      <c r="AE41" s="148"/>
      <c r="AF41" s="148"/>
      <c r="AG41" s="148" t="s">
        <v>3140</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283" t="s">
        <v>4241</v>
      </c>
      <c r="D42" s="284"/>
      <c r="E42" s="284"/>
      <c r="F42" s="284"/>
      <c r="G42" s="284"/>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274" t="s">
        <v>4242</v>
      </c>
      <c r="D43" s="275"/>
      <c r="E43" s="275"/>
      <c r="F43" s="275"/>
      <c r="G43" s="275"/>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369</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2" x14ac:dyDescent="0.2">
      <c r="A44" s="155"/>
      <c r="B44" s="156"/>
      <c r="C44" s="206" t="s">
        <v>4243</v>
      </c>
      <c r="D44" s="198"/>
      <c r="E44" s="199"/>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481</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
      <c r="A45" s="155"/>
      <c r="B45" s="156"/>
      <c r="C45" s="206" t="s">
        <v>3355</v>
      </c>
      <c r="D45" s="198"/>
      <c r="E45" s="199">
        <v>7</v>
      </c>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481</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77">
        <v>11</v>
      </c>
      <c r="B46" s="178" t="s">
        <v>4244</v>
      </c>
      <c r="C46" s="193" t="s">
        <v>4245</v>
      </c>
      <c r="D46" s="179" t="s">
        <v>549</v>
      </c>
      <c r="E46" s="180">
        <v>19.5</v>
      </c>
      <c r="F46" s="181"/>
      <c r="G46" s="182">
        <f>ROUND(E46*F46,2)</f>
        <v>0</v>
      </c>
      <c r="H46" s="181"/>
      <c r="I46" s="182">
        <f>ROUND(E46*H46,2)</f>
        <v>0</v>
      </c>
      <c r="J46" s="181"/>
      <c r="K46" s="182">
        <f>ROUND(E46*J46,2)</f>
        <v>0</v>
      </c>
      <c r="L46" s="182">
        <v>12</v>
      </c>
      <c r="M46" s="182">
        <f>G46*(1+L46/100)</f>
        <v>0</v>
      </c>
      <c r="N46" s="180">
        <v>1.3699999999999999E-3</v>
      </c>
      <c r="O46" s="180">
        <f>ROUND(E46*N46,2)</f>
        <v>0.03</v>
      </c>
      <c r="P46" s="180">
        <v>0</v>
      </c>
      <c r="Q46" s="180">
        <f>ROUND(E46*P46,2)</f>
        <v>0</v>
      </c>
      <c r="R46" s="182"/>
      <c r="S46" s="182" t="s">
        <v>3138</v>
      </c>
      <c r="T46" s="183" t="s">
        <v>3139</v>
      </c>
      <c r="U46" s="159">
        <v>0</v>
      </c>
      <c r="V46" s="159">
        <f>ROUND(E46*U46,2)</f>
        <v>0</v>
      </c>
      <c r="W46" s="159"/>
      <c r="X46" s="159" t="s">
        <v>411</v>
      </c>
      <c r="Y46" s="159" t="s">
        <v>366</v>
      </c>
      <c r="Z46" s="148"/>
      <c r="AA46" s="148"/>
      <c r="AB46" s="148"/>
      <c r="AC46" s="148"/>
      <c r="AD46" s="148"/>
      <c r="AE46" s="148"/>
      <c r="AF46" s="148"/>
      <c r="AG46" s="148" t="s">
        <v>3140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
      <c r="A47" s="155"/>
      <c r="B47" s="156"/>
      <c r="C47" s="283" t="s">
        <v>4246</v>
      </c>
      <c r="D47" s="284"/>
      <c r="E47" s="284"/>
      <c r="F47" s="284"/>
      <c r="G47" s="284"/>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369</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274" t="s">
        <v>4247</v>
      </c>
      <c r="D48" s="275"/>
      <c r="E48" s="275"/>
      <c r="F48" s="275"/>
      <c r="G48" s="275"/>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369</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206" t="s">
        <v>4248</v>
      </c>
      <c r="D49" s="198"/>
      <c r="E49" s="199"/>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481</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206" t="s">
        <v>4249</v>
      </c>
      <c r="D50" s="198"/>
      <c r="E50" s="199">
        <v>19.5</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481</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77">
        <v>12</v>
      </c>
      <c r="B51" s="178" t="s">
        <v>4250</v>
      </c>
      <c r="C51" s="193" t="s">
        <v>4251</v>
      </c>
      <c r="D51" s="179" t="s">
        <v>549</v>
      </c>
      <c r="E51" s="180">
        <v>11</v>
      </c>
      <c r="F51" s="181"/>
      <c r="G51" s="182">
        <f>ROUND(E51*F51,2)</f>
        <v>0</v>
      </c>
      <c r="H51" s="181"/>
      <c r="I51" s="182">
        <f>ROUND(E51*H51,2)</f>
        <v>0</v>
      </c>
      <c r="J51" s="181"/>
      <c r="K51" s="182">
        <f>ROUND(E51*J51,2)</f>
        <v>0</v>
      </c>
      <c r="L51" s="182">
        <v>12</v>
      </c>
      <c r="M51" s="182">
        <f>G51*(1+L51/100)</f>
        <v>0</v>
      </c>
      <c r="N51" s="180">
        <v>1.2999999999999999E-3</v>
      </c>
      <c r="O51" s="180">
        <f>ROUND(E51*N51,2)</f>
        <v>0.01</v>
      </c>
      <c r="P51" s="180">
        <v>0</v>
      </c>
      <c r="Q51" s="180">
        <f>ROUND(E51*P51,2)</f>
        <v>0</v>
      </c>
      <c r="R51" s="182"/>
      <c r="S51" s="182" t="s">
        <v>3138</v>
      </c>
      <c r="T51" s="183" t="s">
        <v>3139</v>
      </c>
      <c r="U51" s="159">
        <v>0</v>
      </c>
      <c r="V51" s="159">
        <f>ROUND(E51*U51,2)</f>
        <v>0</v>
      </c>
      <c r="W51" s="159"/>
      <c r="X51" s="159" t="s">
        <v>411</v>
      </c>
      <c r="Y51" s="159" t="s">
        <v>366</v>
      </c>
      <c r="Z51" s="148"/>
      <c r="AA51" s="148"/>
      <c r="AB51" s="148"/>
      <c r="AC51" s="148"/>
      <c r="AD51" s="148"/>
      <c r="AE51" s="148"/>
      <c r="AF51" s="148"/>
      <c r="AG51" s="148" t="s">
        <v>3140</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283" t="s">
        <v>4252</v>
      </c>
      <c r="D52" s="284"/>
      <c r="E52" s="284"/>
      <c r="F52" s="284"/>
      <c r="G52" s="284"/>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274" t="s">
        <v>4253</v>
      </c>
      <c r="D53" s="275"/>
      <c r="E53" s="275"/>
      <c r="F53" s="275"/>
      <c r="G53" s="275"/>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369</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206" t="s">
        <v>4254</v>
      </c>
      <c r="D54" s="198"/>
      <c r="E54" s="199"/>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481</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2">
      <c r="A55" s="155"/>
      <c r="B55" s="156"/>
      <c r="C55" s="206" t="s">
        <v>177</v>
      </c>
      <c r="D55" s="198"/>
      <c r="E55" s="199">
        <v>11</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481</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7">
        <v>13</v>
      </c>
      <c r="B56" s="178" t="s">
        <v>4255</v>
      </c>
      <c r="C56" s="193" t="s">
        <v>4256</v>
      </c>
      <c r="D56" s="179" t="s">
        <v>549</v>
      </c>
      <c r="E56" s="180">
        <v>20</v>
      </c>
      <c r="F56" s="181"/>
      <c r="G56" s="182">
        <f>ROUND(E56*F56,2)</f>
        <v>0</v>
      </c>
      <c r="H56" s="181"/>
      <c r="I56" s="182">
        <f>ROUND(E56*H56,2)</f>
        <v>0</v>
      </c>
      <c r="J56" s="181"/>
      <c r="K56" s="182">
        <f>ROUND(E56*J56,2)</f>
        <v>0</v>
      </c>
      <c r="L56" s="182">
        <v>12</v>
      </c>
      <c r="M56" s="182">
        <f>G56*(1+L56/100)</f>
        <v>0</v>
      </c>
      <c r="N56" s="180">
        <v>4.0000000000000002E-4</v>
      </c>
      <c r="O56" s="180">
        <f>ROUND(E56*N56,2)</f>
        <v>0.01</v>
      </c>
      <c r="P56" s="180">
        <v>0</v>
      </c>
      <c r="Q56" s="180">
        <f>ROUND(E56*P56,2)</f>
        <v>0</v>
      </c>
      <c r="R56" s="182"/>
      <c r="S56" s="182" t="s">
        <v>3138</v>
      </c>
      <c r="T56" s="183" t="s">
        <v>3139</v>
      </c>
      <c r="U56" s="159">
        <v>0</v>
      </c>
      <c r="V56" s="159">
        <f>ROUND(E56*U56,2)</f>
        <v>0</v>
      </c>
      <c r="W56" s="159"/>
      <c r="X56" s="159" t="s">
        <v>411</v>
      </c>
      <c r="Y56" s="159" t="s">
        <v>366</v>
      </c>
      <c r="Z56" s="148"/>
      <c r="AA56" s="148"/>
      <c r="AB56" s="148"/>
      <c r="AC56" s="148"/>
      <c r="AD56" s="148"/>
      <c r="AE56" s="148"/>
      <c r="AF56" s="148"/>
      <c r="AG56" s="148" t="s">
        <v>3140</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283" t="s">
        <v>4257</v>
      </c>
      <c r="D57" s="284"/>
      <c r="E57" s="284"/>
      <c r="F57" s="284"/>
      <c r="G57" s="284"/>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369</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
      <c r="A58" s="155"/>
      <c r="B58" s="156"/>
      <c r="C58" s="274" t="s">
        <v>4258</v>
      </c>
      <c r="D58" s="275"/>
      <c r="E58" s="275"/>
      <c r="F58" s="275"/>
      <c r="G58" s="275"/>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369</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
      <c r="A59" s="155"/>
      <c r="B59" s="156"/>
      <c r="C59" s="206" t="s">
        <v>4259</v>
      </c>
      <c r="D59" s="198"/>
      <c r="E59" s="199"/>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481</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2">
      <c r="A60" s="155"/>
      <c r="B60" s="156"/>
      <c r="C60" s="206" t="s">
        <v>3214</v>
      </c>
      <c r="D60" s="198"/>
      <c r="E60" s="199">
        <v>20</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481</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7">
        <v>14</v>
      </c>
      <c r="B61" s="178" t="s">
        <v>4260</v>
      </c>
      <c r="C61" s="193" t="s">
        <v>4261</v>
      </c>
      <c r="D61" s="179" t="s">
        <v>549</v>
      </c>
      <c r="E61" s="180">
        <v>11.5</v>
      </c>
      <c r="F61" s="181"/>
      <c r="G61" s="182">
        <f>ROUND(E61*F61,2)</f>
        <v>0</v>
      </c>
      <c r="H61" s="181"/>
      <c r="I61" s="182">
        <f>ROUND(E61*H61,2)</f>
        <v>0</v>
      </c>
      <c r="J61" s="181"/>
      <c r="K61" s="182">
        <f>ROUND(E61*J61,2)</f>
        <v>0</v>
      </c>
      <c r="L61" s="182">
        <v>12</v>
      </c>
      <c r="M61" s="182">
        <f>G61*(1+L61/100)</f>
        <v>0</v>
      </c>
      <c r="N61" s="180">
        <v>4.2999999999999999E-4</v>
      </c>
      <c r="O61" s="180">
        <f>ROUND(E61*N61,2)</f>
        <v>0</v>
      </c>
      <c r="P61" s="180">
        <v>0</v>
      </c>
      <c r="Q61" s="180">
        <f>ROUND(E61*P61,2)</f>
        <v>0</v>
      </c>
      <c r="R61" s="182"/>
      <c r="S61" s="182" t="s">
        <v>3138</v>
      </c>
      <c r="T61" s="183" t="s">
        <v>3139</v>
      </c>
      <c r="U61" s="159">
        <v>0</v>
      </c>
      <c r="V61" s="159">
        <f>ROUND(E61*U61,2)</f>
        <v>0</v>
      </c>
      <c r="W61" s="159"/>
      <c r="X61" s="159" t="s">
        <v>411</v>
      </c>
      <c r="Y61" s="159" t="s">
        <v>366</v>
      </c>
      <c r="Z61" s="148"/>
      <c r="AA61" s="148"/>
      <c r="AB61" s="148"/>
      <c r="AC61" s="148"/>
      <c r="AD61" s="148"/>
      <c r="AE61" s="148"/>
      <c r="AF61" s="148"/>
      <c r="AG61" s="148" t="s">
        <v>3140</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283" t="s">
        <v>4262</v>
      </c>
      <c r="D62" s="284"/>
      <c r="E62" s="284"/>
      <c r="F62" s="284"/>
      <c r="G62" s="284"/>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369</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274" t="s">
        <v>4263</v>
      </c>
      <c r="D63" s="275"/>
      <c r="E63" s="275"/>
      <c r="F63" s="275"/>
      <c r="G63" s="275"/>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369</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206" t="s">
        <v>4264</v>
      </c>
      <c r="D64" s="198"/>
      <c r="E64" s="199"/>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481</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
      <c r="A65" s="155"/>
      <c r="B65" s="156"/>
      <c r="C65" s="206" t="s">
        <v>4265</v>
      </c>
      <c r="D65" s="198"/>
      <c r="E65" s="199">
        <v>11.5</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481</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77">
        <v>15</v>
      </c>
      <c r="B66" s="178" t="s">
        <v>4266</v>
      </c>
      <c r="C66" s="193" t="s">
        <v>4267</v>
      </c>
      <c r="D66" s="179" t="s">
        <v>549</v>
      </c>
      <c r="E66" s="180">
        <v>24</v>
      </c>
      <c r="F66" s="181"/>
      <c r="G66" s="182">
        <f>ROUND(E66*F66,2)</f>
        <v>0</v>
      </c>
      <c r="H66" s="181"/>
      <c r="I66" s="182">
        <f>ROUND(E66*H66,2)</f>
        <v>0</v>
      </c>
      <c r="J66" s="181"/>
      <c r="K66" s="182">
        <f>ROUND(E66*J66,2)</f>
        <v>0</v>
      </c>
      <c r="L66" s="182">
        <v>12</v>
      </c>
      <c r="M66" s="182">
        <f>G66*(1+L66/100)</f>
        <v>0</v>
      </c>
      <c r="N66" s="180">
        <v>5.0000000000000001E-4</v>
      </c>
      <c r="O66" s="180">
        <f>ROUND(E66*N66,2)</f>
        <v>0.01</v>
      </c>
      <c r="P66" s="180">
        <v>0</v>
      </c>
      <c r="Q66" s="180">
        <f>ROUND(E66*P66,2)</f>
        <v>0</v>
      </c>
      <c r="R66" s="182"/>
      <c r="S66" s="182" t="s">
        <v>3138</v>
      </c>
      <c r="T66" s="183" t="s">
        <v>3139</v>
      </c>
      <c r="U66" s="159">
        <v>0</v>
      </c>
      <c r="V66" s="159">
        <f>ROUND(E66*U66,2)</f>
        <v>0</v>
      </c>
      <c r="W66" s="159"/>
      <c r="X66" s="159" t="s">
        <v>411</v>
      </c>
      <c r="Y66" s="159" t="s">
        <v>366</v>
      </c>
      <c r="Z66" s="148"/>
      <c r="AA66" s="148"/>
      <c r="AB66" s="148"/>
      <c r="AC66" s="148"/>
      <c r="AD66" s="148"/>
      <c r="AE66" s="148"/>
      <c r="AF66" s="148"/>
      <c r="AG66" s="148" t="s">
        <v>3140</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283" t="s">
        <v>4268</v>
      </c>
      <c r="D67" s="284"/>
      <c r="E67" s="284"/>
      <c r="F67" s="284"/>
      <c r="G67" s="284"/>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369</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274" t="s">
        <v>4269</v>
      </c>
      <c r="D68" s="275"/>
      <c r="E68" s="275"/>
      <c r="F68" s="275"/>
      <c r="G68" s="275"/>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369</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206" t="s">
        <v>4270</v>
      </c>
      <c r="D69" s="198"/>
      <c r="E69" s="199"/>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481</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3" x14ac:dyDescent="0.2">
      <c r="A70" s="155"/>
      <c r="B70" s="156"/>
      <c r="C70" s="206" t="s">
        <v>3873</v>
      </c>
      <c r="D70" s="198"/>
      <c r="E70" s="199">
        <v>24</v>
      </c>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481</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77">
        <v>16</v>
      </c>
      <c r="B71" s="178" t="s">
        <v>4271</v>
      </c>
      <c r="C71" s="193" t="s">
        <v>4272</v>
      </c>
      <c r="D71" s="179" t="s">
        <v>549</v>
      </c>
      <c r="E71" s="180">
        <v>11</v>
      </c>
      <c r="F71" s="181"/>
      <c r="G71" s="182">
        <f>ROUND(E71*F71,2)</f>
        <v>0</v>
      </c>
      <c r="H71" s="181"/>
      <c r="I71" s="182">
        <f>ROUND(E71*H71,2)</f>
        <v>0</v>
      </c>
      <c r="J71" s="181"/>
      <c r="K71" s="182">
        <f>ROUND(E71*J71,2)</f>
        <v>0</v>
      </c>
      <c r="L71" s="182">
        <v>12</v>
      </c>
      <c r="M71" s="182">
        <f>G71*(1+L71/100)</f>
        <v>0</v>
      </c>
      <c r="N71" s="180">
        <v>1.5299999999999999E-3</v>
      </c>
      <c r="O71" s="180">
        <f>ROUND(E71*N71,2)</f>
        <v>0.02</v>
      </c>
      <c r="P71" s="180">
        <v>0</v>
      </c>
      <c r="Q71" s="180">
        <f>ROUND(E71*P71,2)</f>
        <v>0</v>
      </c>
      <c r="R71" s="182"/>
      <c r="S71" s="182" t="s">
        <v>3138</v>
      </c>
      <c r="T71" s="183" t="s">
        <v>3139</v>
      </c>
      <c r="U71" s="159">
        <v>0</v>
      </c>
      <c r="V71" s="159">
        <f>ROUND(E71*U71,2)</f>
        <v>0</v>
      </c>
      <c r="W71" s="159"/>
      <c r="X71" s="159" t="s">
        <v>411</v>
      </c>
      <c r="Y71" s="159" t="s">
        <v>366</v>
      </c>
      <c r="Z71" s="148"/>
      <c r="AA71" s="148"/>
      <c r="AB71" s="148"/>
      <c r="AC71" s="148"/>
      <c r="AD71" s="148"/>
      <c r="AE71" s="148"/>
      <c r="AF71" s="148"/>
      <c r="AG71" s="148" t="s">
        <v>3140</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83" t="s">
        <v>4273</v>
      </c>
      <c r="D72" s="284"/>
      <c r="E72" s="284"/>
      <c r="F72" s="284"/>
      <c r="G72" s="284"/>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369</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274" t="s">
        <v>4274</v>
      </c>
      <c r="D73" s="275"/>
      <c r="E73" s="275"/>
      <c r="F73" s="275"/>
      <c r="G73" s="275"/>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369</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206" t="s">
        <v>4275</v>
      </c>
      <c r="D74" s="198"/>
      <c r="E74" s="199"/>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481</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206" t="s">
        <v>177</v>
      </c>
      <c r="D75" s="198"/>
      <c r="E75" s="199">
        <v>11</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481</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77">
        <v>17</v>
      </c>
      <c r="B76" s="178" t="s">
        <v>4276</v>
      </c>
      <c r="C76" s="193" t="s">
        <v>4277</v>
      </c>
      <c r="D76" s="179" t="s">
        <v>457</v>
      </c>
      <c r="E76" s="180">
        <v>4</v>
      </c>
      <c r="F76" s="181"/>
      <c r="G76" s="182">
        <f>ROUND(E76*F76,2)</f>
        <v>0</v>
      </c>
      <c r="H76" s="181"/>
      <c r="I76" s="182">
        <f>ROUND(E76*H76,2)</f>
        <v>0</v>
      </c>
      <c r="J76" s="181"/>
      <c r="K76" s="182">
        <f>ROUND(E76*J76,2)</f>
        <v>0</v>
      </c>
      <c r="L76" s="182">
        <v>12</v>
      </c>
      <c r="M76" s="182">
        <f>G76*(1+L76/100)</f>
        <v>0</v>
      </c>
      <c r="N76" s="180">
        <v>0</v>
      </c>
      <c r="O76" s="180">
        <f>ROUND(E76*N76,2)</f>
        <v>0</v>
      </c>
      <c r="P76" s="180">
        <v>0</v>
      </c>
      <c r="Q76" s="180">
        <f>ROUND(E76*P76,2)</f>
        <v>0</v>
      </c>
      <c r="R76" s="182"/>
      <c r="S76" s="182" t="s">
        <v>3138</v>
      </c>
      <c r="T76" s="183" t="s">
        <v>3139</v>
      </c>
      <c r="U76" s="159">
        <v>0</v>
      </c>
      <c r="V76" s="159">
        <f>ROUND(E76*U76,2)</f>
        <v>0</v>
      </c>
      <c r="W76" s="159"/>
      <c r="X76" s="159" t="s">
        <v>411</v>
      </c>
      <c r="Y76" s="159" t="s">
        <v>366</v>
      </c>
      <c r="Z76" s="148"/>
      <c r="AA76" s="148"/>
      <c r="AB76" s="148"/>
      <c r="AC76" s="148"/>
      <c r="AD76" s="148"/>
      <c r="AE76" s="148"/>
      <c r="AF76" s="148"/>
      <c r="AG76" s="148" t="s">
        <v>3140</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2" x14ac:dyDescent="0.2">
      <c r="A77" s="155"/>
      <c r="B77" s="156"/>
      <c r="C77" s="283" t="s">
        <v>4278</v>
      </c>
      <c r="D77" s="284"/>
      <c r="E77" s="284"/>
      <c r="F77" s="284"/>
      <c r="G77" s="284"/>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369</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2">
      <c r="A78" s="155"/>
      <c r="B78" s="156"/>
      <c r="C78" s="274" t="s">
        <v>4279</v>
      </c>
      <c r="D78" s="275"/>
      <c r="E78" s="275"/>
      <c r="F78" s="275"/>
      <c r="G78" s="275"/>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369</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77">
        <v>18</v>
      </c>
      <c r="B79" s="178" t="s">
        <v>4280</v>
      </c>
      <c r="C79" s="193" t="s">
        <v>4281</v>
      </c>
      <c r="D79" s="179" t="s">
        <v>457</v>
      </c>
      <c r="E79" s="180">
        <v>7</v>
      </c>
      <c r="F79" s="181"/>
      <c r="G79" s="182">
        <f>ROUND(E79*F79,2)</f>
        <v>0</v>
      </c>
      <c r="H79" s="181"/>
      <c r="I79" s="182">
        <f>ROUND(E79*H79,2)</f>
        <v>0</v>
      </c>
      <c r="J79" s="181"/>
      <c r="K79" s="182">
        <f>ROUND(E79*J79,2)</f>
        <v>0</v>
      </c>
      <c r="L79" s="182">
        <v>12</v>
      </c>
      <c r="M79" s="182">
        <f>G79*(1+L79/100)</f>
        <v>0</v>
      </c>
      <c r="N79" s="180">
        <v>0</v>
      </c>
      <c r="O79" s="180">
        <f>ROUND(E79*N79,2)</f>
        <v>0</v>
      </c>
      <c r="P79" s="180">
        <v>0</v>
      </c>
      <c r="Q79" s="180">
        <f>ROUND(E79*P79,2)</f>
        <v>0</v>
      </c>
      <c r="R79" s="182"/>
      <c r="S79" s="182" t="s">
        <v>3138</v>
      </c>
      <c r="T79" s="183" t="s">
        <v>3139</v>
      </c>
      <c r="U79" s="159">
        <v>0</v>
      </c>
      <c r="V79" s="159">
        <f>ROUND(E79*U79,2)</f>
        <v>0</v>
      </c>
      <c r="W79" s="159"/>
      <c r="X79" s="159" t="s">
        <v>411</v>
      </c>
      <c r="Y79" s="159" t="s">
        <v>366</v>
      </c>
      <c r="Z79" s="148"/>
      <c r="AA79" s="148"/>
      <c r="AB79" s="148"/>
      <c r="AC79" s="148"/>
      <c r="AD79" s="148"/>
      <c r="AE79" s="148"/>
      <c r="AF79" s="148"/>
      <c r="AG79" s="148" t="s">
        <v>3140</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283" t="s">
        <v>4282</v>
      </c>
      <c r="D80" s="284"/>
      <c r="E80" s="284"/>
      <c r="F80" s="284"/>
      <c r="G80" s="284"/>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369</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274" t="s">
        <v>4283</v>
      </c>
      <c r="D81" s="275"/>
      <c r="E81" s="275"/>
      <c r="F81" s="275"/>
      <c r="G81" s="275"/>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369</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77">
        <v>19</v>
      </c>
      <c r="B82" s="178" t="s">
        <v>4284</v>
      </c>
      <c r="C82" s="193" t="s">
        <v>4285</v>
      </c>
      <c r="D82" s="179" t="s">
        <v>457</v>
      </c>
      <c r="E82" s="180">
        <v>10</v>
      </c>
      <c r="F82" s="181"/>
      <c r="G82" s="182">
        <f>ROUND(E82*F82,2)</f>
        <v>0</v>
      </c>
      <c r="H82" s="181"/>
      <c r="I82" s="182">
        <f>ROUND(E82*H82,2)</f>
        <v>0</v>
      </c>
      <c r="J82" s="181"/>
      <c r="K82" s="182">
        <f>ROUND(E82*J82,2)</f>
        <v>0</v>
      </c>
      <c r="L82" s="182">
        <v>12</v>
      </c>
      <c r="M82" s="182">
        <f>G82*(1+L82/100)</f>
        <v>0</v>
      </c>
      <c r="N82" s="180">
        <v>0</v>
      </c>
      <c r="O82" s="180">
        <f>ROUND(E82*N82,2)</f>
        <v>0</v>
      </c>
      <c r="P82" s="180">
        <v>0</v>
      </c>
      <c r="Q82" s="180">
        <f>ROUND(E82*P82,2)</f>
        <v>0</v>
      </c>
      <c r="R82" s="182"/>
      <c r="S82" s="182" t="s">
        <v>3138</v>
      </c>
      <c r="T82" s="183" t="s">
        <v>3139</v>
      </c>
      <c r="U82" s="159">
        <v>0</v>
      </c>
      <c r="V82" s="159">
        <f>ROUND(E82*U82,2)</f>
        <v>0</v>
      </c>
      <c r="W82" s="159"/>
      <c r="X82" s="159" t="s">
        <v>411</v>
      </c>
      <c r="Y82" s="159" t="s">
        <v>366</v>
      </c>
      <c r="Z82" s="148"/>
      <c r="AA82" s="148"/>
      <c r="AB82" s="148"/>
      <c r="AC82" s="148"/>
      <c r="AD82" s="148"/>
      <c r="AE82" s="148"/>
      <c r="AF82" s="148"/>
      <c r="AG82" s="148" t="s">
        <v>3140</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
      <c r="A83" s="155"/>
      <c r="B83" s="156"/>
      <c r="C83" s="283" t="s">
        <v>4286</v>
      </c>
      <c r="D83" s="284"/>
      <c r="E83" s="284"/>
      <c r="F83" s="284"/>
      <c r="G83" s="284"/>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369</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2">
      <c r="A84" s="155"/>
      <c r="B84" s="156"/>
      <c r="C84" s="274" t="s">
        <v>4287</v>
      </c>
      <c r="D84" s="275"/>
      <c r="E84" s="275"/>
      <c r="F84" s="275"/>
      <c r="G84" s="275"/>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369</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77">
        <v>20</v>
      </c>
      <c r="B85" s="178" t="s">
        <v>4288</v>
      </c>
      <c r="C85" s="193" t="s">
        <v>4289</v>
      </c>
      <c r="D85" s="179" t="s">
        <v>457</v>
      </c>
      <c r="E85" s="180">
        <v>5</v>
      </c>
      <c r="F85" s="181"/>
      <c r="G85" s="182">
        <f>ROUND(E85*F85,2)</f>
        <v>0</v>
      </c>
      <c r="H85" s="181"/>
      <c r="I85" s="182">
        <f>ROUND(E85*H85,2)</f>
        <v>0</v>
      </c>
      <c r="J85" s="181"/>
      <c r="K85" s="182">
        <f>ROUND(E85*J85,2)</f>
        <v>0</v>
      </c>
      <c r="L85" s="182">
        <v>12</v>
      </c>
      <c r="M85" s="182">
        <f>G85*(1+L85/100)</f>
        <v>0</v>
      </c>
      <c r="N85" s="180">
        <v>0</v>
      </c>
      <c r="O85" s="180">
        <f>ROUND(E85*N85,2)</f>
        <v>0</v>
      </c>
      <c r="P85" s="180">
        <v>0</v>
      </c>
      <c r="Q85" s="180">
        <f>ROUND(E85*P85,2)</f>
        <v>0</v>
      </c>
      <c r="R85" s="182"/>
      <c r="S85" s="182" t="s">
        <v>3138</v>
      </c>
      <c r="T85" s="183" t="s">
        <v>3139</v>
      </c>
      <c r="U85" s="159">
        <v>0</v>
      </c>
      <c r="V85" s="159">
        <f>ROUND(E85*U85,2)</f>
        <v>0</v>
      </c>
      <c r="W85" s="159"/>
      <c r="X85" s="159" t="s">
        <v>411</v>
      </c>
      <c r="Y85" s="159" t="s">
        <v>366</v>
      </c>
      <c r="Z85" s="148"/>
      <c r="AA85" s="148"/>
      <c r="AB85" s="148"/>
      <c r="AC85" s="148"/>
      <c r="AD85" s="148"/>
      <c r="AE85" s="148"/>
      <c r="AF85" s="148"/>
      <c r="AG85" s="148" t="s">
        <v>3140</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
      <c r="A86" s="155"/>
      <c r="B86" s="156"/>
      <c r="C86" s="283" t="s">
        <v>4290</v>
      </c>
      <c r="D86" s="284"/>
      <c r="E86" s="284"/>
      <c r="F86" s="284"/>
      <c r="G86" s="284"/>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369</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
      <c r="A87" s="155"/>
      <c r="B87" s="156"/>
      <c r="C87" s="274" t="s">
        <v>4291</v>
      </c>
      <c r="D87" s="275"/>
      <c r="E87" s="275"/>
      <c r="F87" s="275"/>
      <c r="G87" s="275"/>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369</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77">
        <v>21</v>
      </c>
      <c r="B88" s="178" t="s">
        <v>4292</v>
      </c>
      <c r="C88" s="193" t="s">
        <v>4293</v>
      </c>
      <c r="D88" s="179" t="s">
        <v>457</v>
      </c>
      <c r="E88" s="180">
        <v>3</v>
      </c>
      <c r="F88" s="181"/>
      <c r="G88" s="182">
        <f>ROUND(E88*F88,2)</f>
        <v>0</v>
      </c>
      <c r="H88" s="181"/>
      <c r="I88" s="182">
        <f>ROUND(E88*H88,2)</f>
        <v>0</v>
      </c>
      <c r="J88" s="181"/>
      <c r="K88" s="182">
        <f>ROUND(E88*J88,2)</f>
        <v>0</v>
      </c>
      <c r="L88" s="182">
        <v>12</v>
      </c>
      <c r="M88" s="182">
        <f>G88*(1+L88/100)</f>
        <v>0</v>
      </c>
      <c r="N88" s="180">
        <v>4.1700000000000001E-3</v>
      </c>
      <c r="O88" s="180">
        <f>ROUND(E88*N88,2)</f>
        <v>0.01</v>
      </c>
      <c r="P88" s="180">
        <v>0</v>
      </c>
      <c r="Q88" s="180">
        <f>ROUND(E88*P88,2)</f>
        <v>0</v>
      </c>
      <c r="R88" s="182"/>
      <c r="S88" s="182" t="s">
        <v>3138</v>
      </c>
      <c r="T88" s="183" t="s">
        <v>3139</v>
      </c>
      <c r="U88" s="159">
        <v>0</v>
      </c>
      <c r="V88" s="159">
        <f>ROUND(E88*U88,2)</f>
        <v>0</v>
      </c>
      <c r="W88" s="159"/>
      <c r="X88" s="159" t="s">
        <v>411</v>
      </c>
      <c r="Y88" s="159" t="s">
        <v>366</v>
      </c>
      <c r="Z88" s="148"/>
      <c r="AA88" s="148"/>
      <c r="AB88" s="148"/>
      <c r="AC88" s="148"/>
      <c r="AD88" s="148"/>
      <c r="AE88" s="148"/>
      <c r="AF88" s="148"/>
      <c r="AG88" s="148" t="s">
        <v>3140</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283" t="s">
        <v>4294</v>
      </c>
      <c r="D89" s="284"/>
      <c r="E89" s="284"/>
      <c r="F89" s="284"/>
      <c r="G89" s="284"/>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369</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2">
      <c r="A90" s="155"/>
      <c r="B90" s="156"/>
      <c r="C90" s="274" t="s">
        <v>4295</v>
      </c>
      <c r="D90" s="275"/>
      <c r="E90" s="275"/>
      <c r="F90" s="275"/>
      <c r="G90" s="275"/>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369</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77">
        <v>22</v>
      </c>
      <c r="B91" s="178" t="s">
        <v>4296</v>
      </c>
      <c r="C91" s="193" t="s">
        <v>4297</v>
      </c>
      <c r="D91" s="179" t="s">
        <v>457</v>
      </c>
      <c r="E91" s="180">
        <v>7</v>
      </c>
      <c r="F91" s="181"/>
      <c r="G91" s="182">
        <f>ROUND(E91*F91,2)</f>
        <v>0</v>
      </c>
      <c r="H91" s="181"/>
      <c r="I91" s="182">
        <f>ROUND(E91*H91,2)</f>
        <v>0</v>
      </c>
      <c r="J91" s="181"/>
      <c r="K91" s="182">
        <f>ROUND(E91*J91,2)</f>
        <v>0</v>
      </c>
      <c r="L91" s="182">
        <v>12</v>
      </c>
      <c r="M91" s="182">
        <f>G91*(1+L91/100)</f>
        <v>0</v>
      </c>
      <c r="N91" s="180">
        <v>6.0000000000000002E-5</v>
      </c>
      <c r="O91" s="180">
        <f>ROUND(E91*N91,2)</f>
        <v>0</v>
      </c>
      <c r="P91" s="180">
        <v>0</v>
      </c>
      <c r="Q91" s="180">
        <f>ROUND(E91*P91,2)</f>
        <v>0</v>
      </c>
      <c r="R91" s="182"/>
      <c r="S91" s="182" t="s">
        <v>3138</v>
      </c>
      <c r="T91" s="183" t="s">
        <v>3139</v>
      </c>
      <c r="U91" s="159">
        <v>0</v>
      </c>
      <c r="V91" s="159">
        <f>ROUND(E91*U91,2)</f>
        <v>0</v>
      </c>
      <c r="W91" s="159"/>
      <c r="X91" s="159" t="s">
        <v>411</v>
      </c>
      <c r="Y91" s="159" t="s">
        <v>366</v>
      </c>
      <c r="Z91" s="148"/>
      <c r="AA91" s="148"/>
      <c r="AB91" s="148"/>
      <c r="AC91" s="148"/>
      <c r="AD91" s="148"/>
      <c r="AE91" s="148"/>
      <c r="AF91" s="148"/>
      <c r="AG91" s="148" t="s">
        <v>3140</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283" t="s">
        <v>4298</v>
      </c>
      <c r="D92" s="284"/>
      <c r="E92" s="284"/>
      <c r="F92" s="284"/>
      <c r="G92" s="284"/>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369</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274" t="s">
        <v>4299</v>
      </c>
      <c r="D93" s="275"/>
      <c r="E93" s="275"/>
      <c r="F93" s="275"/>
      <c r="G93" s="275"/>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369</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2" x14ac:dyDescent="0.2">
      <c r="A94" s="155"/>
      <c r="B94" s="156"/>
      <c r="C94" s="206" t="s">
        <v>4300</v>
      </c>
      <c r="D94" s="198"/>
      <c r="E94" s="199"/>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481</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206" t="s">
        <v>3355</v>
      </c>
      <c r="D95" s="198"/>
      <c r="E95" s="199">
        <v>7</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481</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
      <c r="A96" s="177">
        <v>23</v>
      </c>
      <c r="B96" s="178" t="s">
        <v>4301</v>
      </c>
      <c r="C96" s="193" t="s">
        <v>4302</v>
      </c>
      <c r="D96" s="179" t="s">
        <v>457</v>
      </c>
      <c r="E96" s="180">
        <v>3</v>
      </c>
      <c r="F96" s="181"/>
      <c r="G96" s="182">
        <f>ROUND(E96*F96,2)</f>
        <v>0</v>
      </c>
      <c r="H96" s="181"/>
      <c r="I96" s="182">
        <f>ROUND(E96*H96,2)</f>
        <v>0</v>
      </c>
      <c r="J96" s="181"/>
      <c r="K96" s="182">
        <f>ROUND(E96*J96,2)</f>
        <v>0</v>
      </c>
      <c r="L96" s="182">
        <v>12</v>
      </c>
      <c r="M96" s="182">
        <f>G96*(1+L96/100)</f>
        <v>0</v>
      </c>
      <c r="N96" s="180">
        <v>5.0000000000000001E-4</v>
      </c>
      <c r="O96" s="180">
        <f>ROUND(E96*N96,2)</f>
        <v>0</v>
      </c>
      <c r="P96" s="180">
        <v>0</v>
      </c>
      <c r="Q96" s="180">
        <f>ROUND(E96*P96,2)</f>
        <v>0</v>
      </c>
      <c r="R96" s="182"/>
      <c r="S96" s="182" t="s">
        <v>410</v>
      </c>
      <c r="T96" s="183" t="s">
        <v>364</v>
      </c>
      <c r="U96" s="159">
        <v>0</v>
      </c>
      <c r="V96" s="159">
        <f>ROUND(E96*U96,2)</f>
        <v>0</v>
      </c>
      <c r="W96" s="159"/>
      <c r="X96" s="159" t="s">
        <v>567</v>
      </c>
      <c r="Y96" s="159" t="s">
        <v>366</v>
      </c>
      <c r="Z96" s="148"/>
      <c r="AA96" s="148"/>
      <c r="AB96" s="148"/>
      <c r="AC96" s="148"/>
      <c r="AD96" s="148"/>
      <c r="AE96" s="148"/>
      <c r="AF96" s="148"/>
      <c r="AG96" s="148" t="s">
        <v>3163</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283" t="s">
        <v>4302</v>
      </c>
      <c r="D97" s="284"/>
      <c r="E97" s="284"/>
      <c r="F97" s="284"/>
      <c r="G97" s="284"/>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369</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2.5" outlineLevel="1" x14ac:dyDescent="0.2">
      <c r="A98" s="177">
        <v>24</v>
      </c>
      <c r="B98" s="178" t="s">
        <v>4303</v>
      </c>
      <c r="C98" s="193" t="s">
        <v>4304</v>
      </c>
      <c r="D98" s="179" t="s">
        <v>457</v>
      </c>
      <c r="E98" s="180">
        <v>4</v>
      </c>
      <c r="F98" s="181"/>
      <c r="G98" s="182">
        <f>ROUND(E98*F98,2)</f>
        <v>0</v>
      </c>
      <c r="H98" s="181"/>
      <c r="I98" s="182">
        <f>ROUND(E98*H98,2)</f>
        <v>0</v>
      </c>
      <c r="J98" s="181"/>
      <c r="K98" s="182">
        <f>ROUND(E98*J98,2)</f>
        <v>0</v>
      </c>
      <c r="L98" s="182">
        <v>12</v>
      </c>
      <c r="M98" s="182">
        <f>G98*(1+L98/100)</f>
        <v>0</v>
      </c>
      <c r="N98" s="180">
        <v>2.9999999999999997E-4</v>
      </c>
      <c r="O98" s="180">
        <f>ROUND(E98*N98,2)</f>
        <v>0</v>
      </c>
      <c r="P98" s="180">
        <v>0</v>
      </c>
      <c r="Q98" s="180">
        <f>ROUND(E98*P98,2)</f>
        <v>0</v>
      </c>
      <c r="R98" s="182"/>
      <c r="S98" s="182" t="s">
        <v>410</v>
      </c>
      <c r="T98" s="183" t="s">
        <v>364</v>
      </c>
      <c r="U98" s="159">
        <v>0</v>
      </c>
      <c r="V98" s="159">
        <f>ROUND(E98*U98,2)</f>
        <v>0</v>
      </c>
      <c r="W98" s="159"/>
      <c r="X98" s="159" t="s">
        <v>567</v>
      </c>
      <c r="Y98" s="159" t="s">
        <v>366</v>
      </c>
      <c r="Z98" s="148"/>
      <c r="AA98" s="148"/>
      <c r="AB98" s="148"/>
      <c r="AC98" s="148"/>
      <c r="AD98" s="148"/>
      <c r="AE98" s="148"/>
      <c r="AF98" s="148"/>
      <c r="AG98" s="148" t="s">
        <v>3163</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2" x14ac:dyDescent="0.2">
      <c r="A99" s="155"/>
      <c r="B99" s="156"/>
      <c r="C99" s="283" t="s">
        <v>4305</v>
      </c>
      <c r="D99" s="284"/>
      <c r="E99" s="284"/>
      <c r="F99" s="284"/>
      <c r="G99" s="284"/>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369</v>
      </c>
      <c r="AH99" s="148"/>
      <c r="AI99" s="148"/>
      <c r="AJ99" s="148"/>
      <c r="AK99" s="148"/>
      <c r="AL99" s="148"/>
      <c r="AM99" s="148"/>
      <c r="AN99" s="148"/>
      <c r="AO99" s="148"/>
      <c r="AP99" s="148"/>
      <c r="AQ99" s="148"/>
      <c r="AR99" s="148"/>
      <c r="AS99" s="148"/>
      <c r="AT99" s="148"/>
      <c r="AU99" s="148"/>
      <c r="AV99" s="148"/>
      <c r="AW99" s="148"/>
      <c r="AX99" s="148"/>
      <c r="AY99" s="148"/>
      <c r="AZ99" s="148"/>
      <c r="BA99" s="184" t="str">
        <f>C99</f>
        <v>Podomítková zápachová uzávěrka pro odvod kondenzátu s hygienickým adaptérem, pro klimatizační jednotky DN32 - 100x100mm, kryt bílý 100x100mm</v>
      </c>
      <c r="BB99" s="148"/>
      <c r="BC99" s="148"/>
      <c r="BD99" s="148"/>
      <c r="BE99" s="148"/>
      <c r="BF99" s="148"/>
      <c r="BG99" s="148"/>
      <c r="BH99" s="148"/>
    </row>
    <row r="100" spans="1:60" outlineLevel="1" x14ac:dyDescent="0.2">
      <c r="A100" s="177">
        <v>25</v>
      </c>
      <c r="B100" s="178" t="s">
        <v>4306</v>
      </c>
      <c r="C100" s="193" t="s">
        <v>4307</v>
      </c>
      <c r="D100" s="179" t="s">
        <v>457</v>
      </c>
      <c r="E100" s="180">
        <v>6</v>
      </c>
      <c r="F100" s="181"/>
      <c r="G100" s="182">
        <f>ROUND(E100*F100,2)</f>
        <v>0</v>
      </c>
      <c r="H100" s="181"/>
      <c r="I100" s="182">
        <f>ROUND(E100*H100,2)</f>
        <v>0</v>
      </c>
      <c r="J100" s="181"/>
      <c r="K100" s="182">
        <f>ROUND(E100*J100,2)</f>
        <v>0</v>
      </c>
      <c r="L100" s="182">
        <v>12</v>
      </c>
      <c r="M100" s="182">
        <f>G100*(1+L100/100)</f>
        <v>0</v>
      </c>
      <c r="N100" s="180">
        <v>2.9E-4</v>
      </c>
      <c r="O100" s="180">
        <f>ROUND(E100*N100,2)</f>
        <v>0</v>
      </c>
      <c r="P100" s="180">
        <v>0</v>
      </c>
      <c r="Q100" s="180">
        <f>ROUND(E100*P100,2)</f>
        <v>0</v>
      </c>
      <c r="R100" s="182"/>
      <c r="S100" s="182" t="s">
        <v>3138</v>
      </c>
      <c r="T100" s="183" t="s">
        <v>3139</v>
      </c>
      <c r="U100" s="159">
        <v>0</v>
      </c>
      <c r="V100" s="159">
        <f>ROUND(E100*U100,2)</f>
        <v>0</v>
      </c>
      <c r="W100" s="159"/>
      <c r="X100" s="159" t="s">
        <v>411</v>
      </c>
      <c r="Y100" s="159" t="s">
        <v>366</v>
      </c>
      <c r="Z100" s="148"/>
      <c r="AA100" s="148"/>
      <c r="AB100" s="148"/>
      <c r="AC100" s="148"/>
      <c r="AD100" s="148"/>
      <c r="AE100" s="148"/>
      <c r="AF100" s="148"/>
      <c r="AG100" s="148" t="s">
        <v>3140</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2">
      <c r="A101" s="155"/>
      <c r="B101" s="156"/>
      <c r="C101" s="283" t="s">
        <v>4308</v>
      </c>
      <c r="D101" s="284"/>
      <c r="E101" s="284"/>
      <c r="F101" s="284"/>
      <c r="G101" s="284"/>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369</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3" x14ac:dyDescent="0.2">
      <c r="A102" s="155"/>
      <c r="B102" s="156"/>
      <c r="C102" s="274" t="s">
        <v>4309</v>
      </c>
      <c r="D102" s="275"/>
      <c r="E102" s="275"/>
      <c r="F102" s="275"/>
      <c r="G102" s="275"/>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369</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77">
        <v>26</v>
      </c>
      <c r="B103" s="178" t="s">
        <v>4310</v>
      </c>
      <c r="C103" s="193" t="s">
        <v>4311</v>
      </c>
      <c r="D103" s="179" t="s">
        <v>457</v>
      </c>
      <c r="E103" s="180">
        <v>1</v>
      </c>
      <c r="F103" s="181"/>
      <c r="G103" s="182">
        <f>ROUND(E103*F103,2)</f>
        <v>0</v>
      </c>
      <c r="H103" s="181"/>
      <c r="I103" s="182">
        <f>ROUND(E103*H103,2)</f>
        <v>0</v>
      </c>
      <c r="J103" s="181"/>
      <c r="K103" s="182">
        <f>ROUND(E103*J103,2)</f>
        <v>0</v>
      </c>
      <c r="L103" s="182">
        <v>12</v>
      </c>
      <c r="M103" s="182">
        <f>G103*(1+L103/100)</f>
        <v>0</v>
      </c>
      <c r="N103" s="180">
        <v>6.9999999999999994E-5</v>
      </c>
      <c r="O103" s="180">
        <f>ROUND(E103*N103,2)</f>
        <v>0</v>
      </c>
      <c r="P103" s="180">
        <v>0</v>
      </c>
      <c r="Q103" s="180">
        <f>ROUND(E103*P103,2)</f>
        <v>0</v>
      </c>
      <c r="R103" s="182"/>
      <c r="S103" s="182" t="s">
        <v>410</v>
      </c>
      <c r="T103" s="183" t="s">
        <v>364</v>
      </c>
      <c r="U103" s="159">
        <v>0</v>
      </c>
      <c r="V103" s="159">
        <f>ROUND(E103*U103,2)</f>
        <v>0</v>
      </c>
      <c r="W103" s="159"/>
      <c r="X103" s="159" t="s">
        <v>411</v>
      </c>
      <c r="Y103" s="159" t="s">
        <v>366</v>
      </c>
      <c r="Z103" s="148"/>
      <c r="AA103" s="148"/>
      <c r="AB103" s="148"/>
      <c r="AC103" s="148"/>
      <c r="AD103" s="148"/>
      <c r="AE103" s="148"/>
      <c r="AF103" s="148"/>
      <c r="AG103" s="148" t="s">
        <v>3140</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283" t="s">
        <v>4312</v>
      </c>
      <c r="D104" s="284"/>
      <c r="E104" s="284"/>
      <c r="F104" s="284"/>
      <c r="G104" s="284"/>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369</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84" t="str">
        <f>C104</f>
        <v>PŘIVZDUŠŇOVACÍ VENTIL, PODOMÍTKOVÁ VERZE KOMPLETNÍ, GARANTOVANÉ MIN. MNOŽSVTÍ PŘISÁVANÉHO VZDUCHU 13,0 l/s</v>
      </c>
      <c r="BB104" s="148"/>
      <c r="BC104" s="148"/>
      <c r="BD104" s="148"/>
      <c r="BE104" s="148"/>
      <c r="BF104" s="148"/>
      <c r="BG104" s="148"/>
      <c r="BH104" s="148"/>
    </row>
    <row r="105" spans="1:60" outlineLevel="1" x14ac:dyDescent="0.2">
      <c r="A105" s="177">
        <v>27</v>
      </c>
      <c r="B105" s="178" t="s">
        <v>4313</v>
      </c>
      <c r="C105" s="193" t="s">
        <v>4314</v>
      </c>
      <c r="D105" s="179" t="s">
        <v>3301</v>
      </c>
      <c r="E105" s="180">
        <v>1</v>
      </c>
      <c r="F105" s="181"/>
      <c r="G105" s="182">
        <f>ROUND(E105*F105,2)</f>
        <v>0</v>
      </c>
      <c r="H105" s="181"/>
      <c r="I105" s="182">
        <f>ROUND(E105*H105,2)</f>
        <v>0</v>
      </c>
      <c r="J105" s="181"/>
      <c r="K105" s="182">
        <f>ROUND(E105*J105,2)</f>
        <v>0</v>
      </c>
      <c r="L105" s="182">
        <v>12</v>
      </c>
      <c r="M105" s="182">
        <f>G105*(1+L105/100)</f>
        <v>0</v>
      </c>
      <c r="N105" s="180">
        <v>0</v>
      </c>
      <c r="O105" s="180">
        <f>ROUND(E105*N105,2)</f>
        <v>0</v>
      </c>
      <c r="P105" s="180">
        <v>0</v>
      </c>
      <c r="Q105" s="180">
        <f>ROUND(E105*P105,2)</f>
        <v>0</v>
      </c>
      <c r="R105" s="182"/>
      <c r="S105" s="182" t="s">
        <v>410</v>
      </c>
      <c r="T105" s="183" t="s">
        <v>364</v>
      </c>
      <c r="U105" s="159">
        <v>0</v>
      </c>
      <c r="V105" s="159">
        <f>ROUND(E105*U105,2)</f>
        <v>0</v>
      </c>
      <c r="W105" s="159"/>
      <c r="X105" s="159" t="s">
        <v>411</v>
      </c>
      <c r="Y105" s="159" t="s">
        <v>366</v>
      </c>
      <c r="Z105" s="148"/>
      <c r="AA105" s="148"/>
      <c r="AB105" s="148"/>
      <c r="AC105" s="148"/>
      <c r="AD105" s="148"/>
      <c r="AE105" s="148"/>
      <c r="AF105" s="148"/>
      <c r="AG105" s="148" t="s">
        <v>3140</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283" t="s">
        <v>4314</v>
      </c>
      <c r="D106" s="284"/>
      <c r="E106" s="284"/>
      <c r="F106" s="284"/>
      <c r="G106" s="284"/>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369</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2">
      <c r="A107" s="155"/>
      <c r="B107" s="156"/>
      <c r="C107" s="274" t="s">
        <v>4315</v>
      </c>
      <c r="D107" s="275"/>
      <c r="E107" s="275"/>
      <c r="F107" s="275"/>
      <c r="G107" s="275"/>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369</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3" x14ac:dyDescent="0.2">
      <c r="A108" s="155"/>
      <c r="B108" s="156"/>
      <c r="C108" s="274" t="s">
        <v>4316</v>
      </c>
      <c r="D108" s="275"/>
      <c r="E108" s="275"/>
      <c r="F108" s="275"/>
      <c r="G108" s="275"/>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369</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77">
        <v>28</v>
      </c>
      <c r="B109" s="178" t="s">
        <v>4317</v>
      </c>
      <c r="C109" s="193" t="s">
        <v>4318</v>
      </c>
      <c r="D109" s="179" t="s">
        <v>549</v>
      </c>
      <c r="E109" s="180">
        <v>104</v>
      </c>
      <c r="F109" s="181"/>
      <c r="G109" s="182">
        <f>ROUND(E109*F109,2)</f>
        <v>0</v>
      </c>
      <c r="H109" s="181"/>
      <c r="I109" s="182">
        <f>ROUND(E109*H109,2)</f>
        <v>0</v>
      </c>
      <c r="J109" s="181"/>
      <c r="K109" s="182">
        <f>ROUND(E109*J109,2)</f>
        <v>0</v>
      </c>
      <c r="L109" s="182">
        <v>12</v>
      </c>
      <c r="M109" s="182">
        <f>G109*(1+L109/100)</f>
        <v>0</v>
      </c>
      <c r="N109" s="180">
        <v>0</v>
      </c>
      <c r="O109" s="180">
        <f>ROUND(E109*N109,2)</f>
        <v>0</v>
      </c>
      <c r="P109" s="180">
        <v>0</v>
      </c>
      <c r="Q109" s="180">
        <f>ROUND(E109*P109,2)</f>
        <v>0</v>
      </c>
      <c r="R109" s="182"/>
      <c r="S109" s="182" t="s">
        <v>3138</v>
      </c>
      <c r="T109" s="183" t="s">
        <v>3139</v>
      </c>
      <c r="U109" s="159">
        <v>0</v>
      </c>
      <c r="V109" s="159">
        <f>ROUND(E109*U109,2)</f>
        <v>0</v>
      </c>
      <c r="W109" s="159"/>
      <c r="X109" s="159" t="s">
        <v>411</v>
      </c>
      <c r="Y109" s="159" t="s">
        <v>366</v>
      </c>
      <c r="Z109" s="148"/>
      <c r="AA109" s="148"/>
      <c r="AB109" s="148"/>
      <c r="AC109" s="148"/>
      <c r="AD109" s="148"/>
      <c r="AE109" s="148"/>
      <c r="AF109" s="148"/>
      <c r="AG109" s="148" t="s">
        <v>3140</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283" t="s">
        <v>4319</v>
      </c>
      <c r="D110" s="284"/>
      <c r="E110" s="284"/>
      <c r="F110" s="284"/>
      <c r="G110" s="284"/>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369</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
      <c r="A111" s="155"/>
      <c r="B111" s="156"/>
      <c r="C111" s="274" t="s">
        <v>4320</v>
      </c>
      <c r="D111" s="275"/>
      <c r="E111" s="275"/>
      <c r="F111" s="275"/>
      <c r="G111" s="275"/>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369</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206" t="s">
        <v>4321</v>
      </c>
      <c r="D112" s="198"/>
      <c r="E112" s="199"/>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481</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
      <c r="A113" s="155"/>
      <c r="B113" s="156"/>
      <c r="C113" s="206" t="s">
        <v>4322</v>
      </c>
      <c r="D113" s="198"/>
      <c r="E113" s="199">
        <v>104</v>
      </c>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481</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77">
        <v>29</v>
      </c>
      <c r="B114" s="178" t="s">
        <v>4323</v>
      </c>
      <c r="C114" s="193" t="s">
        <v>4324</v>
      </c>
      <c r="D114" s="179" t="s">
        <v>1068</v>
      </c>
      <c r="E114" s="180">
        <v>0.124</v>
      </c>
      <c r="F114" s="181"/>
      <c r="G114" s="182">
        <f>ROUND(E114*F114,2)</f>
        <v>0</v>
      </c>
      <c r="H114" s="181"/>
      <c r="I114" s="182">
        <f>ROUND(E114*H114,2)</f>
        <v>0</v>
      </c>
      <c r="J114" s="181"/>
      <c r="K114" s="182">
        <f>ROUND(E114*J114,2)</f>
        <v>0</v>
      </c>
      <c r="L114" s="182">
        <v>12</v>
      </c>
      <c r="M114" s="182">
        <f>G114*(1+L114/100)</f>
        <v>0</v>
      </c>
      <c r="N114" s="180">
        <v>0</v>
      </c>
      <c r="O114" s="180">
        <f>ROUND(E114*N114,2)</f>
        <v>0</v>
      </c>
      <c r="P114" s="180">
        <v>0</v>
      </c>
      <c r="Q114" s="180">
        <f>ROUND(E114*P114,2)</f>
        <v>0</v>
      </c>
      <c r="R114" s="182"/>
      <c r="S114" s="182" t="s">
        <v>3138</v>
      </c>
      <c r="T114" s="183" t="s">
        <v>3139</v>
      </c>
      <c r="U114" s="159">
        <v>0</v>
      </c>
      <c r="V114" s="159">
        <f>ROUND(E114*U114,2)</f>
        <v>0</v>
      </c>
      <c r="W114" s="159"/>
      <c r="X114" s="159" t="s">
        <v>411</v>
      </c>
      <c r="Y114" s="159" t="s">
        <v>366</v>
      </c>
      <c r="Z114" s="148"/>
      <c r="AA114" s="148"/>
      <c r="AB114" s="148"/>
      <c r="AC114" s="148"/>
      <c r="AD114" s="148"/>
      <c r="AE114" s="148"/>
      <c r="AF114" s="148"/>
      <c r="AG114" s="148" t="s">
        <v>3140</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22.5" outlineLevel="2" x14ac:dyDescent="0.2">
      <c r="A115" s="155"/>
      <c r="B115" s="156"/>
      <c r="C115" s="283" t="s">
        <v>4325</v>
      </c>
      <c r="D115" s="284"/>
      <c r="E115" s="284"/>
      <c r="F115" s="284"/>
      <c r="G115" s="284"/>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369</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84" t="str">
        <f>C115</f>
        <v>Přesun hmot pro vnitřní kanalizaci stanovený z hmotnosti přesunovaného materiálu vodorovná dopravní vzdálenost do 50 m ruční (bez užití mechanizace) v objektech výšky přes 6 do 12 m</v>
      </c>
      <c r="BB115" s="148"/>
      <c r="BC115" s="148"/>
      <c r="BD115" s="148"/>
      <c r="BE115" s="148"/>
      <c r="BF115" s="148"/>
      <c r="BG115" s="148"/>
      <c r="BH115" s="148"/>
    </row>
    <row r="116" spans="1:60" outlineLevel="3" x14ac:dyDescent="0.2">
      <c r="A116" s="155"/>
      <c r="B116" s="156"/>
      <c r="C116" s="274" t="s">
        <v>4326</v>
      </c>
      <c r="D116" s="275"/>
      <c r="E116" s="275"/>
      <c r="F116" s="275"/>
      <c r="G116" s="275"/>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369</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x14ac:dyDescent="0.2">
      <c r="A117" s="167" t="s">
        <v>358</v>
      </c>
      <c r="B117" s="168" t="s">
        <v>232</v>
      </c>
      <c r="C117" s="192" t="s">
        <v>233</v>
      </c>
      <c r="D117" s="169"/>
      <c r="E117" s="170"/>
      <c r="F117" s="171"/>
      <c r="G117" s="171">
        <f>SUMIF(AG118:AG191,"&lt;&gt;NOR",G118:G191)</f>
        <v>0</v>
      </c>
      <c r="H117" s="171"/>
      <c r="I117" s="171">
        <f>SUM(I118:I191)</f>
        <v>0</v>
      </c>
      <c r="J117" s="171"/>
      <c r="K117" s="171">
        <f>SUM(K118:K191)</f>
        <v>0</v>
      </c>
      <c r="L117" s="171"/>
      <c r="M117" s="171">
        <f>SUM(M118:M191)</f>
        <v>0</v>
      </c>
      <c r="N117" s="170"/>
      <c r="O117" s="170">
        <f>SUM(O118:O191)</f>
        <v>0.26</v>
      </c>
      <c r="P117" s="170"/>
      <c r="Q117" s="170">
        <f>SUM(Q118:Q191)</f>
        <v>0</v>
      </c>
      <c r="R117" s="171"/>
      <c r="S117" s="171"/>
      <c r="T117" s="172"/>
      <c r="U117" s="166"/>
      <c r="V117" s="166">
        <f>SUM(V118:V191)</f>
        <v>0</v>
      </c>
      <c r="W117" s="166"/>
      <c r="X117" s="166"/>
      <c r="Y117" s="166"/>
      <c r="AG117" t="s">
        <v>359</v>
      </c>
    </row>
    <row r="118" spans="1:60" outlineLevel="1" x14ac:dyDescent="0.2">
      <c r="A118" s="177">
        <v>30</v>
      </c>
      <c r="B118" s="178" t="s">
        <v>4327</v>
      </c>
      <c r="C118" s="193" t="s">
        <v>4328</v>
      </c>
      <c r="D118" s="179" t="s">
        <v>549</v>
      </c>
      <c r="E118" s="180">
        <v>32</v>
      </c>
      <c r="F118" s="181"/>
      <c r="G118" s="182">
        <f>ROUND(E118*F118,2)</f>
        <v>0</v>
      </c>
      <c r="H118" s="181"/>
      <c r="I118" s="182">
        <f>ROUND(E118*H118,2)</f>
        <v>0</v>
      </c>
      <c r="J118" s="181"/>
      <c r="K118" s="182">
        <f>ROUND(E118*J118,2)</f>
        <v>0</v>
      </c>
      <c r="L118" s="182">
        <v>12</v>
      </c>
      <c r="M118" s="182">
        <f>G118*(1+L118/100)</f>
        <v>0</v>
      </c>
      <c r="N118" s="180">
        <v>3.0899999999999999E-3</v>
      </c>
      <c r="O118" s="180">
        <f>ROUND(E118*N118,2)</f>
        <v>0.1</v>
      </c>
      <c r="P118" s="180">
        <v>0</v>
      </c>
      <c r="Q118" s="180">
        <f>ROUND(E118*P118,2)</f>
        <v>0</v>
      </c>
      <c r="R118" s="182"/>
      <c r="S118" s="182" t="s">
        <v>3138</v>
      </c>
      <c r="T118" s="183" t="s">
        <v>3139</v>
      </c>
      <c r="U118" s="159">
        <v>0</v>
      </c>
      <c r="V118" s="159">
        <f>ROUND(E118*U118,2)</f>
        <v>0</v>
      </c>
      <c r="W118" s="159"/>
      <c r="X118" s="159" t="s">
        <v>411</v>
      </c>
      <c r="Y118" s="159" t="s">
        <v>366</v>
      </c>
      <c r="Z118" s="148"/>
      <c r="AA118" s="148"/>
      <c r="AB118" s="148"/>
      <c r="AC118" s="148"/>
      <c r="AD118" s="148"/>
      <c r="AE118" s="148"/>
      <c r="AF118" s="148"/>
      <c r="AG118" s="148" t="s">
        <v>3140</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2" x14ac:dyDescent="0.2">
      <c r="A119" s="155"/>
      <c r="B119" s="156"/>
      <c r="C119" s="283" t="s">
        <v>4329</v>
      </c>
      <c r="D119" s="284"/>
      <c r="E119" s="284"/>
      <c r="F119" s="284"/>
      <c r="G119" s="284"/>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369</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3" x14ac:dyDescent="0.2">
      <c r="A120" s="155"/>
      <c r="B120" s="156"/>
      <c r="C120" s="274" t="s">
        <v>4330</v>
      </c>
      <c r="D120" s="275"/>
      <c r="E120" s="275"/>
      <c r="F120" s="275"/>
      <c r="G120" s="275"/>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369</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206" t="s">
        <v>4331</v>
      </c>
      <c r="D121" s="198"/>
      <c r="E121" s="199"/>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481</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206" t="s">
        <v>4332</v>
      </c>
      <c r="D122" s="198"/>
      <c r="E122" s="199"/>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481</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2">
      <c r="A123" s="155"/>
      <c r="B123" s="156"/>
      <c r="C123" s="206" t="s">
        <v>4333</v>
      </c>
      <c r="D123" s="198"/>
      <c r="E123" s="199"/>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481</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206" t="s">
        <v>4334</v>
      </c>
      <c r="D124" s="198"/>
      <c r="E124" s="199"/>
      <c r="F124" s="159"/>
      <c r="G124" s="159"/>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481</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
      <c r="A125" s="155"/>
      <c r="B125" s="156"/>
      <c r="C125" s="206" t="s">
        <v>4335</v>
      </c>
      <c r="D125" s="198"/>
      <c r="E125" s="199">
        <v>32</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481</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77">
        <v>31</v>
      </c>
      <c r="B126" s="178" t="s">
        <v>4336</v>
      </c>
      <c r="C126" s="193" t="s">
        <v>4337</v>
      </c>
      <c r="D126" s="179" t="s">
        <v>549</v>
      </c>
      <c r="E126" s="180">
        <v>6</v>
      </c>
      <c r="F126" s="181"/>
      <c r="G126" s="182">
        <f>ROUND(E126*F126,2)</f>
        <v>0</v>
      </c>
      <c r="H126" s="181"/>
      <c r="I126" s="182">
        <f>ROUND(E126*H126,2)</f>
        <v>0</v>
      </c>
      <c r="J126" s="181"/>
      <c r="K126" s="182">
        <f>ROUND(E126*J126,2)</f>
        <v>0</v>
      </c>
      <c r="L126" s="182">
        <v>12</v>
      </c>
      <c r="M126" s="182">
        <f>G126*(1+L126/100)</f>
        <v>0</v>
      </c>
      <c r="N126" s="180">
        <v>0</v>
      </c>
      <c r="O126" s="180">
        <f>ROUND(E126*N126,2)</f>
        <v>0</v>
      </c>
      <c r="P126" s="180">
        <v>2.7999999999999998E-4</v>
      </c>
      <c r="Q126" s="180">
        <f>ROUND(E126*P126,2)</f>
        <v>0</v>
      </c>
      <c r="R126" s="182"/>
      <c r="S126" s="182" t="s">
        <v>3138</v>
      </c>
      <c r="T126" s="183" t="s">
        <v>3139</v>
      </c>
      <c r="U126" s="159">
        <v>0</v>
      </c>
      <c r="V126" s="159">
        <f>ROUND(E126*U126,2)</f>
        <v>0</v>
      </c>
      <c r="W126" s="159"/>
      <c r="X126" s="159" t="s">
        <v>411</v>
      </c>
      <c r="Y126" s="159" t="s">
        <v>366</v>
      </c>
      <c r="Z126" s="148"/>
      <c r="AA126" s="148"/>
      <c r="AB126" s="148"/>
      <c r="AC126" s="148"/>
      <c r="AD126" s="148"/>
      <c r="AE126" s="148"/>
      <c r="AF126" s="148"/>
      <c r="AG126" s="148" t="s">
        <v>3140</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2" x14ac:dyDescent="0.2">
      <c r="A127" s="155"/>
      <c r="B127" s="156"/>
      <c r="C127" s="283" t="s">
        <v>4338</v>
      </c>
      <c r="D127" s="284"/>
      <c r="E127" s="284"/>
      <c r="F127" s="284"/>
      <c r="G127" s="284"/>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369</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274" t="s">
        <v>4339</v>
      </c>
      <c r="D128" s="275"/>
      <c r="E128" s="275"/>
      <c r="F128" s="275"/>
      <c r="G128" s="275"/>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369</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2" x14ac:dyDescent="0.2">
      <c r="A129" s="155"/>
      <c r="B129" s="156"/>
      <c r="C129" s="206" t="s">
        <v>4340</v>
      </c>
      <c r="D129" s="198"/>
      <c r="E129" s="199"/>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481</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206" t="s">
        <v>3282</v>
      </c>
      <c r="D130" s="198"/>
      <c r="E130" s="199">
        <v>6</v>
      </c>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481</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77">
        <v>32</v>
      </c>
      <c r="B131" s="178" t="s">
        <v>4341</v>
      </c>
      <c r="C131" s="193" t="s">
        <v>4342</v>
      </c>
      <c r="D131" s="179" t="s">
        <v>457</v>
      </c>
      <c r="E131" s="180">
        <v>4</v>
      </c>
      <c r="F131" s="181"/>
      <c r="G131" s="182">
        <f>ROUND(E131*F131,2)</f>
        <v>0</v>
      </c>
      <c r="H131" s="181"/>
      <c r="I131" s="182">
        <f>ROUND(E131*H131,2)</f>
        <v>0</v>
      </c>
      <c r="J131" s="181"/>
      <c r="K131" s="182">
        <f>ROUND(E131*J131,2)</f>
        <v>0</v>
      </c>
      <c r="L131" s="182">
        <v>12</v>
      </c>
      <c r="M131" s="182">
        <f>G131*(1+L131/100)</f>
        <v>0</v>
      </c>
      <c r="N131" s="180">
        <v>0</v>
      </c>
      <c r="O131" s="180">
        <f>ROUND(E131*N131,2)</f>
        <v>0</v>
      </c>
      <c r="P131" s="180">
        <v>0</v>
      </c>
      <c r="Q131" s="180">
        <f>ROUND(E131*P131,2)</f>
        <v>0</v>
      </c>
      <c r="R131" s="182"/>
      <c r="S131" s="182" t="s">
        <v>3138</v>
      </c>
      <c r="T131" s="183" t="s">
        <v>3139</v>
      </c>
      <c r="U131" s="159">
        <v>0</v>
      </c>
      <c r="V131" s="159">
        <f>ROUND(E131*U131,2)</f>
        <v>0</v>
      </c>
      <c r="W131" s="159"/>
      <c r="X131" s="159" t="s">
        <v>411</v>
      </c>
      <c r="Y131" s="159" t="s">
        <v>366</v>
      </c>
      <c r="Z131" s="148"/>
      <c r="AA131" s="148"/>
      <c r="AB131" s="148"/>
      <c r="AC131" s="148"/>
      <c r="AD131" s="148"/>
      <c r="AE131" s="148"/>
      <c r="AF131" s="148"/>
      <c r="AG131" s="148" t="s">
        <v>3140</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2" x14ac:dyDescent="0.2">
      <c r="A132" s="155"/>
      <c r="B132" s="156"/>
      <c r="C132" s="283" t="s">
        <v>4343</v>
      </c>
      <c r="D132" s="284"/>
      <c r="E132" s="284"/>
      <c r="F132" s="284"/>
      <c r="G132" s="284"/>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369</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274" t="s">
        <v>4344</v>
      </c>
      <c r="D133" s="275"/>
      <c r="E133" s="275"/>
      <c r="F133" s="275"/>
      <c r="G133" s="275"/>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369</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77">
        <v>33</v>
      </c>
      <c r="B134" s="178" t="s">
        <v>4345</v>
      </c>
      <c r="C134" s="193" t="s">
        <v>4346</v>
      </c>
      <c r="D134" s="179" t="s">
        <v>457</v>
      </c>
      <c r="E134" s="180">
        <v>2</v>
      </c>
      <c r="F134" s="181"/>
      <c r="G134" s="182">
        <f>ROUND(E134*F134,2)</f>
        <v>0</v>
      </c>
      <c r="H134" s="181"/>
      <c r="I134" s="182">
        <f>ROUND(E134*H134,2)</f>
        <v>0</v>
      </c>
      <c r="J134" s="181"/>
      <c r="K134" s="182">
        <f>ROUND(E134*J134,2)</f>
        <v>0</v>
      </c>
      <c r="L134" s="182">
        <v>12</v>
      </c>
      <c r="M134" s="182">
        <f>G134*(1+L134/100)</f>
        <v>0</v>
      </c>
      <c r="N134" s="180">
        <v>0</v>
      </c>
      <c r="O134" s="180">
        <f>ROUND(E134*N134,2)</f>
        <v>0</v>
      </c>
      <c r="P134" s="180">
        <v>0</v>
      </c>
      <c r="Q134" s="180">
        <f>ROUND(E134*P134,2)</f>
        <v>0</v>
      </c>
      <c r="R134" s="182"/>
      <c r="S134" s="182" t="s">
        <v>3138</v>
      </c>
      <c r="T134" s="183" t="s">
        <v>3139</v>
      </c>
      <c r="U134" s="159">
        <v>0</v>
      </c>
      <c r="V134" s="159">
        <f>ROUND(E134*U134,2)</f>
        <v>0</v>
      </c>
      <c r="W134" s="159"/>
      <c r="X134" s="159" t="s">
        <v>411</v>
      </c>
      <c r="Y134" s="159" t="s">
        <v>366</v>
      </c>
      <c r="Z134" s="148"/>
      <c r="AA134" s="148"/>
      <c r="AB134" s="148"/>
      <c r="AC134" s="148"/>
      <c r="AD134" s="148"/>
      <c r="AE134" s="148"/>
      <c r="AF134" s="148"/>
      <c r="AG134" s="148" t="s">
        <v>3140</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283" t="s">
        <v>4347</v>
      </c>
      <c r="D135" s="284"/>
      <c r="E135" s="284"/>
      <c r="F135" s="284"/>
      <c r="G135" s="284"/>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369</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274" t="s">
        <v>4348</v>
      </c>
      <c r="D136" s="275"/>
      <c r="E136" s="275"/>
      <c r="F136" s="275"/>
      <c r="G136" s="275"/>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369</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77">
        <v>34</v>
      </c>
      <c r="B137" s="178" t="s">
        <v>4349</v>
      </c>
      <c r="C137" s="193" t="s">
        <v>4350</v>
      </c>
      <c r="D137" s="179" t="s">
        <v>549</v>
      </c>
      <c r="E137" s="180">
        <v>102</v>
      </c>
      <c r="F137" s="181"/>
      <c r="G137" s="182">
        <f>ROUND(E137*F137,2)</f>
        <v>0</v>
      </c>
      <c r="H137" s="181"/>
      <c r="I137" s="182">
        <f>ROUND(E137*H137,2)</f>
        <v>0</v>
      </c>
      <c r="J137" s="181"/>
      <c r="K137" s="182">
        <f>ROUND(E137*J137,2)</f>
        <v>0</v>
      </c>
      <c r="L137" s="182">
        <v>12</v>
      </c>
      <c r="M137" s="182">
        <f>G137*(1+L137/100)</f>
        <v>0</v>
      </c>
      <c r="N137" s="180">
        <v>6.4000000000000005E-4</v>
      </c>
      <c r="O137" s="180">
        <f>ROUND(E137*N137,2)</f>
        <v>7.0000000000000007E-2</v>
      </c>
      <c r="P137" s="180">
        <v>0</v>
      </c>
      <c r="Q137" s="180">
        <f>ROUND(E137*P137,2)</f>
        <v>0</v>
      </c>
      <c r="R137" s="182"/>
      <c r="S137" s="182" t="s">
        <v>3138</v>
      </c>
      <c r="T137" s="183" t="s">
        <v>3139</v>
      </c>
      <c r="U137" s="159">
        <v>0</v>
      </c>
      <c r="V137" s="159">
        <f>ROUND(E137*U137,2)</f>
        <v>0</v>
      </c>
      <c r="W137" s="159"/>
      <c r="X137" s="159" t="s">
        <v>411</v>
      </c>
      <c r="Y137" s="159" t="s">
        <v>366</v>
      </c>
      <c r="Z137" s="148"/>
      <c r="AA137" s="148"/>
      <c r="AB137" s="148"/>
      <c r="AC137" s="148"/>
      <c r="AD137" s="148"/>
      <c r="AE137" s="148"/>
      <c r="AF137" s="148"/>
      <c r="AG137" s="148" t="s">
        <v>3140</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2">
      <c r="A138" s="155"/>
      <c r="B138" s="156"/>
      <c r="C138" s="283" t="s">
        <v>4351</v>
      </c>
      <c r="D138" s="284"/>
      <c r="E138" s="284"/>
      <c r="F138" s="284"/>
      <c r="G138" s="284"/>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369</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2">
      <c r="A139" s="155"/>
      <c r="B139" s="156"/>
      <c r="C139" s="274" t="s">
        <v>4352</v>
      </c>
      <c r="D139" s="275"/>
      <c r="E139" s="275"/>
      <c r="F139" s="275"/>
      <c r="G139" s="275"/>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369</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274" t="s">
        <v>4353</v>
      </c>
      <c r="D140" s="275"/>
      <c r="E140" s="275"/>
      <c r="F140" s="275"/>
      <c r="G140" s="275"/>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369</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2">
      <c r="A141" s="155"/>
      <c r="B141" s="156"/>
      <c r="C141" s="206" t="s">
        <v>4354</v>
      </c>
      <c r="D141" s="198"/>
      <c r="E141" s="199"/>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481</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
      <c r="A142" s="155"/>
      <c r="B142" s="156"/>
      <c r="C142" s="206" t="s">
        <v>4355</v>
      </c>
      <c r="D142" s="198"/>
      <c r="E142" s="199">
        <v>102</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481</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77">
        <v>35</v>
      </c>
      <c r="B143" s="178" t="s">
        <v>4356</v>
      </c>
      <c r="C143" s="193" t="s">
        <v>4357</v>
      </c>
      <c r="D143" s="179" t="s">
        <v>549</v>
      </c>
      <c r="E143" s="180">
        <v>2</v>
      </c>
      <c r="F143" s="181"/>
      <c r="G143" s="182">
        <f>ROUND(E143*F143,2)</f>
        <v>0</v>
      </c>
      <c r="H143" s="181"/>
      <c r="I143" s="182">
        <f>ROUND(E143*H143,2)</f>
        <v>0</v>
      </c>
      <c r="J143" s="181"/>
      <c r="K143" s="182">
        <f>ROUND(E143*J143,2)</f>
        <v>0</v>
      </c>
      <c r="L143" s="182">
        <v>12</v>
      </c>
      <c r="M143" s="182">
        <f>G143*(1+L143/100)</f>
        <v>0</v>
      </c>
      <c r="N143" s="180">
        <v>1.15E-3</v>
      </c>
      <c r="O143" s="180">
        <f>ROUND(E143*N143,2)</f>
        <v>0</v>
      </c>
      <c r="P143" s="180">
        <v>0</v>
      </c>
      <c r="Q143" s="180">
        <f>ROUND(E143*P143,2)</f>
        <v>0</v>
      </c>
      <c r="R143" s="182"/>
      <c r="S143" s="182" t="s">
        <v>3138</v>
      </c>
      <c r="T143" s="183" t="s">
        <v>3139</v>
      </c>
      <c r="U143" s="159">
        <v>0</v>
      </c>
      <c r="V143" s="159">
        <f>ROUND(E143*U143,2)</f>
        <v>0</v>
      </c>
      <c r="W143" s="159"/>
      <c r="X143" s="159" t="s">
        <v>411</v>
      </c>
      <c r="Y143" s="159" t="s">
        <v>366</v>
      </c>
      <c r="Z143" s="148"/>
      <c r="AA143" s="148"/>
      <c r="AB143" s="148"/>
      <c r="AC143" s="148"/>
      <c r="AD143" s="148"/>
      <c r="AE143" s="148"/>
      <c r="AF143" s="148"/>
      <c r="AG143" s="148" t="s">
        <v>3140</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283" t="s">
        <v>4358</v>
      </c>
      <c r="D144" s="284"/>
      <c r="E144" s="284"/>
      <c r="F144" s="284"/>
      <c r="G144" s="284"/>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369</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274" t="s">
        <v>4352</v>
      </c>
      <c r="D145" s="275"/>
      <c r="E145" s="275"/>
      <c r="F145" s="275"/>
      <c r="G145" s="275"/>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369</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2">
      <c r="A146" s="155"/>
      <c r="B146" s="156"/>
      <c r="C146" s="274" t="s">
        <v>4359</v>
      </c>
      <c r="D146" s="275"/>
      <c r="E146" s="275"/>
      <c r="F146" s="275"/>
      <c r="G146" s="275"/>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369</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
      <c r="A147" s="155"/>
      <c r="B147" s="156"/>
      <c r="C147" s="206" t="s">
        <v>4360</v>
      </c>
      <c r="D147" s="198"/>
      <c r="E147" s="199"/>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481</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206" t="s">
        <v>179</v>
      </c>
      <c r="D148" s="198"/>
      <c r="E148" s="199">
        <v>2</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481</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22.5" outlineLevel="1" x14ac:dyDescent="0.2">
      <c r="A149" s="177">
        <v>36</v>
      </c>
      <c r="B149" s="178" t="s">
        <v>4361</v>
      </c>
      <c r="C149" s="193" t="s">
        <v>4362</v>
      </c>
      <c r="D149" s="179" t="s">
        <v>549</v>
      </c>
      <c r="E149" s="180">
        <v>102</v>
      </c>
      <c r="F149" s="181"/>
      <c r="G149" s="182">
        <f>ROUND(E149*F149,2)</f>
        <v>0</v>
      </c>
      <c r="H149" s="181"/>
      <c r="I149" s="182">
        <f>ROUND(E149*H149,2)</f>
        <v>0</v>
      </c>
      <c r="J149" s="181"/>
      <c r="K149" s="182">
        <f>ROUND(E149*J149,2)</f>
        <v>0</v>
      </c>
      <c r="L149" s="182">
        <v>12</v>
      </c>
      <c r="M149" s="182">
        <f>G149*(1+L149/100)</f>
        <v>0</v>
      </c>
      <c r="N149" s="180">
        <v>3.4000000000000002E-4</v>
      </c>
      <c r="O149" s="180">
        <f>ROUND(E149*N149,2)</f>
        <v>0.03</v>
      </c>
      <c r="P149" s="180">
        <v>0</v>
      </c>
      <c r="Q149" s="180">
        <f>ROUND(E149*P149,2)</f>
        <v>0</v>
      </c>
      <c r="R149" s="182"/>
      <c r="S149" s="182" t="s">
        <v>3138</v>
      </c>
      <c r="T149" s="183" t="s">
        <v>3139</v>
      </c>
      <c r="U149" s="159">
        <v>0</v>
      </c>
      <c r="V149" s="159">
        <f>ROUND(E149*U149,2)</f>
        <v>0</v>
      </c>
      <c r="W149" s="159"/>
      <c r="X149" s="159" t="s">
        <v>411</v>
      </c>
      <c r="Y149" s="159" t="s">
        <v>366</v>
      </c>
      <c r="Z149" s="148"/>
      <c r="AA149" s="148"/>
      <c r="AB149" s="148"/>
      <c r="AC149" s="148"/>
      <c r="AD149" s="148"/>
      <c r="AE149" s="148"/>
      <c r="AF149" s="148"/>
      <c r="AG149" s="148" t="s">
        <v>3140</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2.5" outlineLevel="2" x14ac:dyDescent="0.2">
      <c r="A150" s="155"/>
      <c r="B150" s="156"/>
      <c r="C150" s="283" t="s">
        <v>4363</v>
      </c>
      <c r="D150" s="284"/>
      <c r="E150" s="284"/>
      <c r="F150" s="284"/>
      <c r="G150" s="284"/>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369</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84" t="str">
        <f>C150</f>
        <v>Ochrana potrubí termoizolačními trubicemi z pěnového polyetylenu PE přilepenými v příčných a podélných spojích, tloušťky izolace přes 9 do 13 mm, vnitřního průměru izolace DN do 22 mm</v>
      </c>
      <c r="BB150" s="148"/>
      <c r="BC150" s="148"/>
      <c r="BD150" s="148"/>
      <c r="BE150" s="148"/>
      <c r="BF150" s="148"/>
      <c r="BG150" s="148"/>
      <c r="BH150" s="148"/>
    </row>
    <row r="151" spans="1:60" outlineLevel="3" x14ac:dyDescent="0.2">
      <c r="A151" s="155"/>
      <c r="B151" s="156"/>
      <c r="C151" s="274" t="s">
        <v>4364</v>
      </c>
      <c r="D151" s="275"/>
      <c r="E151" s="275"/>
      <c r="F151" s="275"/>
      <c r="G151" s="275"/>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369</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2.5" outlineLevel="1" x14ac:dyDescent="0.2">
      <c r="A152" s="177">
        <v>37</v>
      </c>
      <c r="B152" s="178" t="s">
        <v>4365</v>
      </c>
      <c r="C152" s="193" t="s">
        <v>4366</v>
      </c>
      <c r="D152" s="179" t="s">
        <v>549</v>
      </c>
      <c r="E152" s="180">
        <v>15.5</v>
      </c>
      <c r="F152" s="181"/>
      <c r="G152" s="182">
        <f>ROUND(E152*F152,2)</f>
        <v>0</v>
      </c>
      <c r="H152" s="181"/>
      <c r="I152" s="182">
        <f>ROUND(E152*H152,2)</f>
        <v>0</v>
      </c>
      <c r="J152" s="181"/>
      <c r="K152" s="182">
        <f>ROUND(E152*J152,2)</f>
        <v>0</v>
      </c>
      <c r="L152" s="182">
        <v>12</v>
      </c>
      <c r="M152" s="182">
        <f>G152*(1+L152/100)</f>
        <v>0</v>
      </c>
      <c r="N152" s="180">
        <v>1E-4</v>
      </c>
      <c r="O152" s="180">
        <f>ROUND(E152*N152,2)</f>
        <v>0</v>
      </c>
      <c r="P152" s="180">
        <v>0</v>
      </c>
      <c r="Q152" s="180">
        <f>ROUND(E152*P152,2)</f>
        <v>0</v>
      </c>
      <c r="R152" s="182"/>
      <c r="S152" s="182" t="s">
        <v>3138</v>
      </c>
      <c r="T152" s="183" t="s">
        <v>3139</v>
      </c>
      <c r="U152" s="159">
        <v>0</v>
      </c>
      <c r="V152" s="159">
        <f>ROUND(E152*U152,2)</f>
        <v>0</v>
      </c>
      <c r="W152" s="159"/>
      <c r="X152" s="159" t="s">
        <v>411</v>
      </c>
      <c r="Y152" s="159" t="s">
        <v>366</v>
      </c>
      <c r="Z152" s="148"/>
      <c r="AA152" s="148"/>
      <c r="AB152" s="148"/>
      <c r="AC152" s="148"/>
      <c r="AD152" s="148"/>
      <c r="AE152" s="148"/>
      <c r="AF152" s="148"/>
      <c r="AG152" s="148" t="s">
        <v>3140</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ht="22.5" outlineLevel="2" x14ac:dyDescent="0.2">
      <c r="A153" s="155"/>
      <c r="B153" s="156"/>
      <c r="C153" s="283" t="s">
        <v>4367</v>
      </c>
      <c r="D153" s="284"/>
      <c r="E153" s="284"/>
      <c r="F153" s="284"/>
      <c r="G153" s="284"/>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369</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84" t="str">
        <f>C153</f>
        <v>Ochrana potrubí termoizolačními trubicemi z pěnového polyetylenu PE přilepenými v příčných a podélných spojích, tloušťky izolace přes 9 do 13 mm, vnitřního průměru izolace DN přes 22 do 45 mm</v>
      </c>
      <c r="BB153" s="148"/>
      <c r="BC153" s="148"/>
      <c r="BD153" s="148"/>
      <c r="BE153" s="148"/>
      <c r="BF153" s="148"/>
      <c r="BG153" s="148"/>
      <c r="BH153" s="148"/>
    </row>
    <row r="154" spans="1:60" outlineLevel="3" x14ac:dyDescent="0.2">
      <c r="A154" s="155"/>
      <c r="B154" s="156"/>
      <c r="C154" s="274" t="s">
        <v>4368</v>
      </c>
      <c r="D154" s="275"/>
      <c r="E154" s="275"/>
      <c r="F154" s="275"/>
      <c r="G154" s="275"/>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369</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2">
      <c r="A155" s="155"/>
      <c r="B155" s="156"/>
      <c r="C155" s="206" t="s">
        <v>4369</v>
      </c>
      <c r="D155" s="198"/>
      <c r="E155" s="199"/>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481</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
      <c r="A156" s="155"/>
      <c r="B156" s="156"/>
      <c r="C156" s="206" t="s">
        <v>4370</v>
      </c>
      <c r="D156" s="198"/>
      <c r="E156" s="199">
        <v>15.5</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481</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77">
        <v>38</v>
      </c>
      <c r="B157" s="178" t="s">
        <v>4371</v>
      </c>
      <c r="C157" s="193" t="s">
        <v>4372</v>
      </c>
      <c r="D157" s="179" t="s">
        <v>549</v>
      </c>
      <c r="E157" s="180">
        <v>2</v>
      </c>
      <c r="F157" s="181"/>
      <c r="G157" s="182">
        <f>ROUND(E157*F157,2)</f>
        <v>0</v>
      </c>
      <c r="H157" s="181"/>
      <c r="I157" s="182">
        <f>ROUND(E157*H157,2)</f>
        <v>0</v>
      </c>
      <c r="J157" s="181"/>
      <c r="K157" s="182">
        <f>ROUND(E157*J157,2)</f>
        <v>0</v>
      </c>
      <c r="L157" s="182">
        <v>12</v>
      </c>
      <c r="M157" s="182">
        <f>G157*(1+L157/100)</f>
        <v>0</v>
      </c>
      <c r="N157" s="180">
        <v>0</v>
      </c>
      <c r="O157" s="180">
        <f>ROUND(E157*N157,2)</f>
        <v>0</v>
      </c>
      <c r="P157" s="180">
        <v>2.4000000000000001E-4</v>
      </c>
      <c r="Q157" s="180">
        <f>ROUND(E157*P157,2)</f>
        <v>0</v>
      </c>
      <c r="R157" s="182"/>
      <c r="S157" s="182" t="s">
        <v>3138</v>
      </c>
      <c r="T157" s="183" t="s">
        <v>3139</v>
      </c>
      <c r="U157" s="159">
        <v>0</v>
      </c>
      <c r="V157" s="159">
        <f>ROUND(E157*U157,2)</f>
        <v>0</v>
      </c>
      <c r="W157" s="159"/>
      <c r="X157" s="159" t="s">
        <v>411</v>
      </c>
      <c r="Y157" s="159" t="s">
        <v>366</v>
      </c>
      <c r="Z157" s="148"/>
      <c r="AA157" s="148"/>
      <c r="AB157" s="148"/>
      <c r="AC157" s="148"/>
      <c r="AD157" s="148"/>
      <c r="AE157" s="148"/>
      <c r="AF157" s="148"/>
      <c r="AG157" s="148" t="s">
        <v>3140</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
      <c r="A158" s="155"/>
      <c r="B158" s="156"/>
      <c r="C158" s="283" t="s">
        <v>4373</v>
      </c>
      <c r="D158" s="284"/>
      <c r="E158" s="284"/>
      <c r="F158" s="284"/>
      <c r="G158" s="284"/>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369</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2">
      <c r="A159" s="155"/>
      <c r="B159" s="156"/>
      <c r="C159" s="274" t="s">
        <v>4374</v>
      </c>
      <c r="D159" s="275"/>
      <c r="E159" s="275"/>
      <c r="F159" s="275"/>
      <c r="G159" s="275"/>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369</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77">
        <v>39</v>
      </c>
      <c r="B160" s="178" t="s">
        <v>4375</v>
      </c>
      <c r="C160" s="193" t="s">
        <v>4376</v>
      </c>
      <c r="D160" s="179" t="s">
        <v>457</v>
      </c>
      <c r="E160" s="180">
        <v>2</v>
      </c>
      <c r="F160" s="181"/>
      <c r="G160" s="182">
        <f>ROUND(E160*F160,2)</f>
        <v>0</v>
      </c>
      <c r="H160" s="181"/>
      <c r="I160" s="182">
        <f>ROUND(E160*H160,2)</f>
        <v>0</v>
      </c>
      <c r="J160" s="181"/>
      <c r="K160" s="182">
        <f>ROUND(E160*J160,2)</f>
        <v>0</v>
      </c>
      <c r="L160" s="182">
        <v>12</v>
      </c>
      <c r="M160" s="182">
        <f>G160*(1+L160/100)</f>
        <v>0</v>
      </c>
      <c r="N160" s="180">
        <v>0</v>
      </c>
      <c r="O160" s="180">
        <f>ROUND(E160*N160,2)</f>
        <v>0</v>
      </c>
      <c r="P160" s="180">
        <v>0</v>
      </c>
      <c r="Q160" s="180">
        <f>ROUND(E160*P160,2)</f>
        <v>0</v>
      </c>
      <c r="R160" s="182"/>
      <c r="S160" s="182" t="s">
        <v>3138</v>
      </c>
      <c r="T160" s="183" t="s">
        <v>3139</v>
      </c>
      <c r="U160" s="159">
        <v>0</v>
      </c>
      <c r="V160" s="159">
        <f>ROUND(E160*U160,2)</f>
        <v>0</v>
      </c>
      <c r="W160" s="159"/>
      <c r="X160" s="159" t="s">
        <v>411</v>
      </c>
      <c r="Y160" s="159" t="s">
        <v>366</v>
      </c>
      <c r="Z160" s="148"/>
      <c r="AA160" s="148"/>
      <c r="AB160" s="148"/>
      <c r="AC160" s="148"/>
      <c r="AD160" s="148"/>
      <c r="AE160" s="148"/>
      <c r="AF160" s="148"/>
      <c r="AG160" s="148" t="s">
        <v>3140</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
      <c r="A161" s="155"/>
      <c r="B161" s="156"/>
      <c r="C161" s="283" t="s">
        <v>4377</v>
      </c>
      <c r="D161" s="284"/>
      <c r="E161" s="284"/>
      <c r="F161" s="284"/>
      <c r="G161" s="284"/>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369</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3" x14ac:dyDescent="0.2">
      <c r="A162" s="155"/>
      <c r="B162" s="156"/>
      <c r="C162" s="274" t="s">
        <v>4378</v>
      </c>
      <c r="D162" s="275"/>
      <c r="E162" s="275"/>
      <c r="F162" s="275"/>
      <c r="G162" s="275"/>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369</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77">
        <v>40</v>
      </c>
      <c r="B163" s="178" t="s">
        <v>4379</v>
      </c>
      <c r="C163" s="193" t="s">
        <v>4380</v>
      </c>
      <c r="D163" s="179" t="s">
        <v>457</v>
      </c>
      <c r="E163" s="180">
        <v>23</v>
      </c>
      <c r="F163" s="181"/>
      <c r="G163" s="182">
        <f>ROUND(E163*F163,2)</f>
        <v>0</v>
      </c>
      <c r="H163" s="181"/>
      <c r="I163" s="182">
        <f>ROUND(E163*H163,2)</f>
        <v>0</v>
      </c>
      <c r="J163" s="181"/>
      <c r="K163" s="182">
        <f>ROUND(E163*J163,2)</f>
        <v>0</v>
      </c>
      <c r="L163" s="182">
        <v>12</v>
      </c>
      <c r="M163" s="182">
        <f>G163*(1+L163/100)</f>
        <v>0</v>
      </c>
      <c r="N163" s="180">
        <v>1.2999999999999999E-4</v>
      </c>
      <c r="O163" s="180">
        <f>ROUND(E163*N163,2)</f>
        <v>0</v>
      </c>
      <c r="P163" s="180">
        <v>0</v>
      </c>
      <c r="Q163" s="180">
        <f>ROUND(E163*P163,2)</f>
        <v>0</v>
      </c>
      <c r="R163" s="182"/>
      <c r="S163" s="182" t="s">
        <v>3138</v>
      </c>
      <c r="T163" s="183" t="s">
        <v>3139</v>
      </c>
      <c r="U163" s="159">
        <v>0</v>
      </c>
      <c r="V163" s="159">
        <f>ROUND(E163*U163,2)</f>
        <v>0</v>
      </c>
      <c r="W163" s="159"/>
      <c r="X163" s="159" t="s">
        <v>411</v>
      </c>
      <c r="Y163" s="159" t="s">
        <v>366</v>
      </c>
      <c r="Z163" s="148"/>
      <c r="AA163" s="148"/>
      <c r="AB163" s="148"/>
      <c r="AC163" s="148"/>
      <c r="AD163" s="148"/>
      <c r="AE163" s="148"/>
      <c r="AF163" s="148"/>
      <c r="AG163" s="148" t="s">
        <v>3140</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283" t="s">
        <v>4381</v>
      </c>
      <c r="D164" s="284"/>
      <c r="E164" s="284"/>
      <c r="F164" s="284"/>
      <c r="G164" s="284"/>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369</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2">
      <c r="A165" s="155"/>
      <c r="B165" s="156"/>
      <c r="C165" s="274" t="s">
        <v>4382</v>
      </c>
      <c r="D165" s="275"/>
      <c r="E165" s="275"/>
      <c r="F165" s="275"/>
      <c r="G165" s="275"/>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369</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2" x14ac:dyDescent="0.2">
      <c r="A166" s="155"/>
      <c r="B166" s="156"/>
      <c r="C166" s="206" t="s">
        <v>4383</v>
      </c>
      <c r="D166" s="198"/>
      <c r="E166" s="199"/>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481</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3" x14ac:dyDescent="0.2">
      <c r="A167" s="155"/>
      <c r="B167" s="156"/>
      <c r="C167" s="206" t="s">
        <v>4384</v>
      </c>
      <c r="D167" s="198"/>
      <c r="E167" s="199">
        <v>23</v>
      </c>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481</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77">
        <v>41</v>
      </c>
      <c r="B168" s="178" t="s">
        <v>4385</v>
      </c>
      <c r="C168" s="193" t="s">
        <v>4386</v>
      </c>
      <c r="D168" s="179" t="s">
        <v>1701</v>
      </c>
      <c r="E168" s="180">
        <v>4</v>
      </c>
      <c r="F168" s="181"/>
      <c r="G168" s="182">
        <f>ROUND(E168*F168,2)</f>
        <v>0</v>
      </c>
      <c r="H168" s="181"/>
      <c r="I168" s="182">
        <f>ROUND(E168*H168,2)</f>
        <v>0</v>
      </c>
      <c r="J168" s="181"/>
      <c r="K168" s="182">
        <f>ROUND(E168*J168,2)</f>
        <v>0</v>
      </c>
      <c r="L168" s="182">
        <v>12</v>
      </c>
      <c r="M168" s="182">
        <f>G168*(1+L168/100)</f>
        <v>0</v>
      </c>
      <c r="N168" s="180">
        <v>2.5000000000000001E-4</v>
      </c>
      <c r="O168" s="180">
        <f>ROUND(E168*N168,2)</f>
        <v>0</v>
      </c>
      <c r="P168" s="180">
        <v>0</v>
      </c>
      <c r="Q168" s="180">
        <f>ROUND(E168*P168,2)</f>
        <v>0</v>
      </c>
      <c r="R168" s="182"/>
      <c r="S168" s="182" t="s">
        <v>3138</v>
      </c>
      <c r="T168" s="183" t="s">
        <v>3139</v>
      </c>
      <c r="U168" s="159">
        <v>0</v>
      </c>
      <c r="V168" s="159">
        <f>ROUND(E168*U168,2)</f>
        <v>0</v>
      </c>
      <c r="W168" s="159"/>
      <c r="X168" s="159" t="s">
        <v>411</v>
      </c>
      <c r="Y168" s="159" t="s">
        <v>366</v>
      </c>
      <c r="Z168" s="148"/>
      <c r="AA168" s="148"/>
      <c r="AB168" s="148"/>
      <c r="AC168" s="148"/>
      <c r="AD168" s="148"/>
      <c r="AE168" s="148"/>
      <c r="AF168" s="148"/>
      <c r="AG168" s="148" t="s">
        <v>3140</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2" x14ac:dyDescent="0.2">
      <c r="A169" s="155"/>
      <c r="B169" s="156"/>
      <c r="C169" s="283" t="s">
        <v>4387</v>
      </c>
      <c r="D169" s="284"/>
      <c r="E169" s="284"/>
      <c r="F169" s="284"/>
      <c r="G169" s="284"/>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369</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3" x14ac:dyDescent="0.2">
      <c r="A170" s="155"/>
      <c r="B170" s="156"/>
      <c r="C170" s="274" t="s">
        <v>4388</v>
      </c>
      <c r="D170" s="275"/>
      <c r="E170" s="275"/>
      <c r="F170" s="275"/>
      <c r="G170" s="275"/>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369</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77">
        <v>42</v>
      </c>
      <c r="B171" s="178" t="s">
        <v>4389</v>
      </c>
      <c r="C171" s="193" t="s">
        <v>4390</v>
      </c>
      <c r="D171" s="179" t="s">
        <v>457</v>
      </c>
      <c r="E171" s="180">
        <v>1</v>
      </c>
      <c r="F171" s="181"/>
      <c r="G171" s="182">
        <f>ROUND(E171*F171,2)</f>
        <v>0</v>
      </c>
      <c r="H171" s="181"/>
      <c r="I171" s="182">
        <f>ROUND(E171*H171,2)</f>
        <v>0</v>
      </c>
      <c r="J171" s="181"/>
      <c r="K171" s="182">
        <f>ROUND(E171*J171,2)</f>
        <v>0</v>
      </c>
      <c r="L171" s="182">
        <v>12</v>
      </c>
      <c r="M171" s="182">
        <f>G171*(1+L171/100)</f>
        <v>0</v>
      </c>
      <c r="N171" s="180">
        <v>5.5999999999999995E-4</v>
      </c>
      <c r="O171" s="180">
        <f>ROUND(E171*N171,2)</f>
        <v>0</v>
      </c>
      <c r="P171" s="180">
        <v>0</v>
      </c>
      <c r="Q171" s="180">
        <f>ROUND(E171*P171,2)</f>
        <v>0</v>
      </c>
      <c r="R171" s="182"/>
      <c r="S171" s="182" t="s">
        <v>3138</v>
      </c>
      <c r="T171" s="183" t="s">
        <v>3139</v>
      </c>
      <c r="U171" s="159">
        <v>0</v>
      </c>
      <c r="V171" s="159">
        <f>ROUND(E171*U171,2)</f>
        <v>0</v>
      </c>
      <c r="W171" s="159"/>
      <c r="X171" s="159" t="s">
        <v>411</v>
      </c>
      <c r="Y171" s="159" t="s">
        <v>366</v>
      </c>
      <c r="Z171" s="148"/>
      <c r="AA171" s="148"/>
      <c r="AB171" s="148"/>
      <c r="AC171" s="148"/>
      <c r="AD171" s="148"/>
      <c r="AE171" s="148"/>
      <c r="AF171" s="148"/>
      <c r="AG171" s="148" t="s">
        <v>3140</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2" x14ac:dyDescent="0.2">
      <c r="A172" s="155"/>
      <c r="B172" s="156"/>
      <c r="C172" s="283" t="s">
        <v>4391</v>
      </c>
      <c r="D172" s="284"/>
      <c r="E172" s="284"/>
      <c r="F172" s="284"/>
      <c r="G172" s="284"/>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369</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274" t="s">
        <v>4392</v>
      </c>
      <c r="D173" s="275"/>
      <c r="E173" s="275"/>
      <c r="F173" s="275"/>
      <c r="G173" s="275"/>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369</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77">
        <v>43</v>
      </c>
      <c r="B174" s="178" t="s">
        <v>4393</v>
      </c>
      <c r="C174" s="193" t="s">
        <v>4394</v>
      </c>
      <c r="D174" s="179" t="s">
        <v>3981</v>
      </c>
      <c r="E174" s="180">
        <v>2</v>
      </c>
      <c r="F174" s="181"/>
      <c r="G174" s="182">
        <f>ROUND(E174*F174,2)</f>
        <v>0</v>
      </c>
      <c r="H174" s="181"/>
      <c r="I174" s="182">
        <f>ROUND(E174*H174,2)</f>
        <v>0</v>
      </c>
      <c r="J174" s="181"/>
      <c r="K174" s="182">
        <f>ROUND(E174*J174,2)</f>
        <v>0</v>
      </c>
      <c r="L174" s="182">
        <v>12</v>
      </c>
      <c r="M174" s="182">
        <f>G174*(1+L174/100)</f>
        <v>0</v>
      </c>
      <c r="N174" s="180">
        <v>2.913E-2</v>
      </c>
      <c r="O174" s="180">
        <f>ROUND(E174*N174,2)</f>
        <v>0.06</v>
      </c>
      <c r="P174" s="180">
        <v>0</v>
      </c>
      <c r="Q174" s="180">
        <f>ROUND(E174*P174,2)</f>
        <v>0</v>
      </c>
      <c r="R174" s="182"/>
      <c r="S174" s="182" t="s">
        <v>3138</v>
      </c>
      <c r="T174" s="183" t="s">
        <v>3139</v>
      </c>
      <c r="U174" s="159">
        <v>0</v>
      </c>
      <c r="V174" s="159">
        <f>ROUND(E174*U174,2)</f>
        <v>0</v>
      </c>
      <c r="W174" s="159"/>
      <c r="X174" s="159" t="s">
        <v>411</v>
      </c>
      <c r="Y174" s="159" t="s">
        <v>366</v>
      </c>
      <c r="Z174" s="148"/>
      <c r="AA174" s="148"/>
      <c r="AB174" s="148"/>
      <c r="AC174" s="148"/>
      <c r="AD174" s="148"/>
      <c r="AE174" s="148"/>
      <c r="AF174" s="148"/>
      <c r="AG174" s="148" t="s">
        <v>3140</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2" x14ac:dyDescent="0.2">
      <c r="A175" s="155"/>
      <c r="B175" s="156"/>
      <c r="C175" s="283" t="s">
        <v>4395</v>
      </c>
      <c r="D175" s="284"/>
      <c r="E175" s="284"/>
      <c r="F175" s="284"/>
      <c r="G175" s="284"/>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369</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
      <c r="A176" s="155"/>
      <c r="B176" s="156"/>
      <c r="C176" s="274" t="s">
        <v>4396</v>
      </c>
      <c r="D176" s="275"/>
      <c r="E176" s="275"/>
      <c r="F176" s="275"/>
      <c r="G176" s="275"/>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369</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77">
        <v>44</v>
      </c>
      <c r="B177" s="178" t="s">
        <v>4397</v>
      </c>
      <c r="C177" s="193" t="s">
        <v>4398</v>
      </c>
      <c r="D177" s="179" t="s">
        <v>549</v>
      </c>
      <c r="E177" s="180">
        <v>136</v>
      </c>
      <c r="F177" s="181"/>
      <c r="G177" s="182">
        <f>ROUND(E177*F177,2)</f>
        <v>0</v>
      </c>
      <c r="H177" s="181"/>
      <c r="I177" s="182">
        <f>ROUND(E177*H177,2)</f>
        <v>0</v>
      </c>
      <c r="J177" s="181"/>
      <c r="K177" s="182">
        <f>ROUND(E177*J177,2)</f>
        <v>0</v>
      </c>
      <c r="L177" s="182">
        <v>12</v>
      </c>
      <c r="M177" s="182">
        <f>G177*(1+L177/100)</f>
        <v>0</v>
      </c>
      <c r="N177" s="180">
        <v>1.0000000000000001E-5</v>
      </c>
      <c r="O177" s="180">
        <f>ROUND(E177*N177,2)</f>
        <v>0</v>
      </c>
      <c r="P177" s="180">
        <v>0</v>
      </c>
      <c r="Q177" s="180">
        <f>ROUND(E177*P177,2)</f>
        <v>0</v>
      </c>
      <c r="R177" s="182"/>
      <c r="S177" s="182" t="s">
        <v>3138</v>
      </c>
      <c r="T177" s="183" t="s">
        <v>3139</v>
      </c>
      <c r="U177" s="159">
        <v>0</v>
      </c>
      <c r="V177" s="159">
        <f>ROUND(E177*U177,2)</f>
        <v>0</v>
      </c>
      <c r="W177" s="159"/>
      <c r="X177" s="159" t="s">
        <v>411</v>
      </c>
      <c r="Y177" s="159" t="s">
        <v>366</v>
      </c>
      <c r="Z177" s="148"/>
      <c r="AA177" s="148"/>
      <c r="AB177" s="148"/>
      <c r="AC177" s="148"/>
      <c r="AD177" s="148"/>
      <c r="AE177" s="148"/>
      <c r="AF177" s="148"/>
      <c r="AG177" s="148" t="s">
        <v>3140</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
      <c r="A178" s="155"/>
      <c r="B178" s="156"/>
      <c r="C178" s="283" t="s">
        <v>4399</v>
      </c>
      <c r="D178" s="284"/>
      <c r="E178" s="284"/>
      <c r="F178" s="284"/>
      <c r="G178" s="284"/>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369</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84" t="str">
        <f>C178</f>
        <v>Zkoušky, proplach a desinfekce vodovodního potrubí proplach a desinfekce vodovodního potrubí do DN 80</v>
      </c>
      <c r="BB178" s="148"/>
      <c r="BC178" s="148"/>
      <c r="BD178" s="148"/>
      <c r="BE178" s="148"/>
      <c r="BF178" s="148"/>
      <c r="BG178" s="148"/>
      <c r="BH178" s="148"/>
    </row>
    <row r="179" spans="1:60" outlineLevel="3" x14ac:dyDescent="0.2">
      <c r="A179" s="155"/>
      <c r="B179" s="156"/>
      <c r="C179" s="274" t="s">
        <v>4400</v>
      </c>
      <c r="D179" s="275"/>
      <c r="E179" s="275"/>
      <c r="F179" s="275"/>
      <c r="G179" s="275"/>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369</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2" x14ac:dyDescent="0.2">
      <c r="A180" s="155"/>
      <c r="B180" s="156"/>
      <c r="C180" s="206" t="s">
        <v>4401</v>
      </c>
      <c r="D180" s="198"/>
      <c r="E180" s="199"/>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481</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
      <c r="A181" s="155"/>
      <c r="B181" s="156"/>
      <c r="C181" s="206" t="s">
        <v>1772</v>
      </c>
      <c r="D181" s="198"/>
      <c r="E181" s="199">
        <v>136</v>
      </c>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481</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77">
        <v>45</v>
      </c>
      <c r="B182" s="178" t="s">
        <v>4402</v>
      </c>
      <c r="C182" s="193" t="s">
        <v>4403</v>
      </c>
      <c r="D182" s="179" t="s">
        <v>549</v>
      </c>
      <c r="E182" s="180">
        <v>136</v>
      </c>
      <c r="F182" s="181"/>
      <c r="G182" s="182">
        <f>ROUND(E182*F182,2)</f>
        <v>0</v>
      </c>
      <c r="H182" s="181"/>
      <c r="I182" s="182">
        <f>ROUND(E182*H182,2)</f>
        <v>0</v>
      </c>
      <c r="J182" s="181"/>
      <c r="K182" s="182">
        <f>ROUND(E182*J182,2)</f>
        <v>0</v>
      </c>
      <c r="L182" s="182">
        <v>12</v>
      </c>
      <c r="M182" s="182">
        <f>G182*(1+L182/100)</f>
        <v>0</v>
      </c>
      <c r="N182" s="180">
        <v>2.0000000000000002E-5</v>
      </c>
      <c r="O182" s="180">
        <f>ROUND(E182*N182,2)</f>
        <v>0</v>
      </c>
      <c r="P182" s="180">
        <v>0</v>
      </c>
      <c r="Q182" s="180">
        <f>ROUND(E182*P182,2)</f>
        <v>0</v>
      </c>
      <c r="R182" s="182"/>
      <c r="S182" s="182" t="s">
        <v>3138</v>
      </c>
      <c r="T182" s="183" t="s">
        <v>3139</v>
      </c>
      <c r="U182" s="159">
        <v>0</v>
      </c>
      <c r="V182" s="159">
        <f>ROUND(E182*U182,2)</f>
        <v>0</v>
      </c>
      <c r="W182" s="159"/>
      <c r="X182" s="159" t="s">
        <v>411</v>
      </c>
      <c r="Y182" s="159" t="s">
        <v>366</v>
      </c>
      <c r="Z182" s="148"/>
      <c r="AA182" s="148"/>
      <c r="AB182" s="148"/>
      <c r="AC182" s="148"/>
      <c r="AD182" s="148"/>
      <c r="AE182" s="148"/>
      <c r="AF182" s="148"/>
      <c r="AG182" s="148" t="s">
        <v>3140</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2" x14ac:dyDescent="0.2">
      <c r="A183" s="155"/>
      <c r="B183" s="156"/>
      <c r="C183" s="283" t="s">
        <v>4404</v>
      </c>
      <c r="D183" s="284"/>
      <c r="E183" s="284"/>
      <c r="F183" s="284"/>
      <c r="G183" s="284"/>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369</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84" t="str">
        <f>C183</f>
        <v>Zkoušky, proplach a desinfekce vodovodního potrubí zkoušky těsnosti vodovodního potrubí plastového do DN 40</v>
      </c>
      <c r="BB183" s="148"/>
      <c r="BC183" s="148"/>
      <c r="BD183" s="148"/>
      <c r="BE183" s="148"/>
      <c r="BF183" s="148"/>
      <c r="BG183" s="148"/>
      <c r="BH183" s="148"/>
    </row>
    <row r="184" spans="1:60" outlineLevel="3" x14ac:dyDescent="0.2">
      <c r="A184" s="155"/>
      <c r="B184" s="156"/>
      <c r="C184" s="274" t="s">
        <v>4405</v>
      </c>
      <c r="D184" s="275"/>
      <c r="E184" s="275"/>
      <c r="F184" s="275"/>
      <c r="G184" s="275"/>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369</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77">
        <v>46</v>
      </c>
      <c r="B185" s="178" t="s">
        <v>4406</v>
      </c>
      <c r="C185" s="193" t="s">
        <v>4407</v>
      </c>
      <c r="D185" s="179" t="s">
        <v>3301</v>
      </c>
      <c r="E185" s="180">
        <v>1</v>
      </c>
      <c r="F185" s="181"/>
      <c r="G185" s="182">
        <f>ROUND(E185*F185,2)</f>
        <v>0</v>
      </c>
      <c r="H185" s="181"/>
      <c r="I185" s="182">
        <f>ROUND(E185*H185,2)</f>
        <v>0</v>
      </c>
      <c r="J185" s="181"/>
      <c r="K185" s="182">
        <f>ROUND(E185*J185,2)</f>
        <v>0</v>
      </c>
      <c r="L185" s="182">
        <v>12</v>
      </c>
      <c r="M185" s="182">
        <f>G185*(1+L185/100)</f>
        <v>0</v>
      </c>
      <c r="N185" s="180">
        <v>0</v>
      </c>
      <c r="O185" s="180">
        <f>ROUND(E185*N185,2)</f>
        <v>0</v>
      </c>
      <c r="P185" s="180">
        <v>0</v>
      </c>
      <c r="Q185" s="180">
        <f>ROUND(E185*P185,2)</f>
        <v>0</v>
      </c>
      <c r="R185" s="182"/>
      <c r="S185" s="182" t="s">
        <v>410</v>
      </c>
      <c r="T185" s="183" t="s">
        <v>364</v>
      </c>
      <c r="U185" s="159">
        <v>0</v>
      </c>
      <c r="V185" s="159">
        <f>ROUND(E185*U185,2)</f>
        <v>0</v>
      </c>
      <c r="W185" s="159"/>
      <c r="X185" s="159" t="s">
        <v>411</v>
      </c>
      <c r="Y185" s="159" t="s">
        <v>366</v>
      </c>
      <c r="Z185" s="148"/>
      <c r="AA185" s="148"/>
      <c r="AB185" s="148"/>
      <c r="AC185" s="148"/>
      <c r="AD185" s="148"/>
      <c r="AE185" s="148"/>
      <c r="AF185" s="148"/>
      <c r="AG185" s="148" t="s">
        <v>3140</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2" x14ac:dyDescent="0.2">
      <c r="A186" s="155"/>
      <c r="B186" s="156"/>
      <c r="C186" s="283" t="s">
        <v>4407</v>
      </c>
      <c r="D186" s="284"/>
      <c r="E186" s="284"/>
      <c r="F186" s="284"/>
      <c r="G186" s="284"/>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369</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3" x14ac:dyDescent="0.2">
      <c r="A187" s="155"/>
      <c r="B187" s="156"/>
      <c r="C187" s="274" t="s">
        <v>4408</v>
      </c>
      <c r="D187" s="275"/>
      <c r="E187" s="275"/>
      <c r="F187" s="275"/>
      <c r="G187" s="275"/>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369</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84" t="str">
        <f>C187</f>
        <v xml:space="preserve"> - vysekání (vyfrézování) drážek do zdi a podlahy, provedení průrazů prostupů ve stropních konstrukcích a zdech</v>
      </c>
      <c r="BB187" s="148"/>
      <c r="BC187" s="148"/>
      <c r="BD187" s="148"/>
      <c r="BE187" s="148"/>
      <c r="BF187" s="148"/>
      <c r="BG187" s="148"/>
      <c r="BH187" s="148"/>
    </row>
    <row r="188" spans="1:60" outlineLevel="3" x14ac:dyDescent="0.2">
      <c r="A188" s="155"/>
      <c r="B188" s="156"/>
      <c r="C188" s="274" t="s">
        <v>4409</v>
      </c>
      <c r="D188" s="275"/>
      <c r="E188" s="275"/>
      <c r="F188" s="275"/>
      <c r="G188" s="275"/>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369</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77">
        <v>47</v>
      </c>
      <c r="B189" s="178" t="s">
        <v>4410</v>
      </c>
      <c r="C189" s="193" t="s">
        <v>4411</v>
      </c>
      <c r="D189" s="179" t="s">
        <v>1068</v>
      </c>
      <c r="E189" s="180">
        <v>0.27</v>
      </c>
      <c r="F189" s="181"/>
      <c r="G189" s="182">
        <f>ROUND(E189*F189,2)</f>
        <v>0</v>
      </c>
      <c r="H189" s="181"/>
      <c r="I189" s="182">
        <f>ROUND(E189*H189,2)</f>
        <v>0</v>
      </c>
      <c r="J189" s="181"/>
      <c r="K189" s="182">
        <f>ROUND(E189*J189,2)</f>
        <v>0</v>
      </c>
      <c r="L189" s="182">
        <v>12</v>
      </c>
      <c r="M189" s="182">
        <f>G189*(1+L189/100)</f>
        <v>0</v>
      </c>
      <c r="N189" s="180">
        <v>0</v>
      </c>
      <c r="O189" s="180">
        <f>ROUND(E189*N189,2)</f>
        <v>0</v>
      </c>
      <c r="P189" s="180">
        <v>0</v>
      </c>
      <c r="Q189" s="180">
        <f>ROUND(E189*P189,2)</f>
        <v>0</v>
      </c>
      <c r="R189" s="182"/>
      <c r="S189" s="182" t="s">
        <v>3138</v>
      </c>
      <c r="T189" s="183" t="s">
        <v>3139</v>
      </c>
      <c r="U189" s="159">
        <v>0</v>
      </c>
      <c r="V189" s="159">
        <f>ROUND(E189*U189,2)</f>
        <v>0</v>
      </c>
      <c r="W189" s="159"/>
      <c r="X189" s="159" t="s">
        <v>411</v>
      </c>
      <c r="Y189" s="159" t="s">
        <v>366</v>
      </c>
      <c r="Z189" s="148"/>
      <c r="AA189" s="148"/>
      <c r="AB189" s="148"/>
      <c r="AC189" s="148"/>
      <c r="AD189" s="148"/>
      <c r="AE189" s="148"/>
      <c r="AF189" s="148"/>
      <c r="AG189" s="148" t="s">
        <v>3140</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ht="22.5" outlineLevel="2" x14ac:dyDescent="0.2">
      <c r="A190" s="155"/>
      <c r="B190" s="156"/>
      <c r="C190" s="283" t="s">
        <v>4412</v>
      </c>
      <c r="D190" s="284"/>
      <c r="E190" s="284"/>
      <c r="F190" s="284"/>
      <c r="G190" s="284"/>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369</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84" t="str">
        <f>C190</f>
        <v>Přesun hmot pro vnitřní vodovod stanovený z hmotnosti přesunovaného materiálu vodorovná dopravní vzdálenost do 50 m ruční (bez užití mechanizace) v objektech výšky přes 6 do 12 m</v>
      </c>
      <c r="BB190" s="148"/>
      <c r="BC190" s="148"/>
      <c r="BD190" s="148"/>
      <c r="BE190" s="148"/>
      <c r="BF190" s="148"/>
      <c r="BG190" s="148"/>
      <c r="BH190" s="148"/>
    </row>
    <row r="191" spans="1:60" outlineLevel="3" x14ac:dyDescent="0.2">
      <c r="A191" s="155"/>
      <c r="B191" s="156"/>
      <c r="C191" s="274" t="s">
        <v>4413</v>
      </c>
      <c r="D191" s="275"/>
      <c r="E191" s="275"/>
      <c r="F191" s="275"/>
      <c r="G191" s="275"/>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369</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x14ac:dyDescent="0.2">
      <c r="A192" s="167" t="s">
        <v>358</v>
      </c>
      <c r="B192" s="168" t="s">
        <v>236</v>
      </c>
      <c r="C192" s="192" t="s">
        <v>237</v>
      </c>
      <c r="D192" s="169"/>
      <c r="E192" s="170"/>
      <c r="F192" s="171"/>
      <c r="G192" s="171">
        <f>SUMIF(AG193:AG259,"&lt;&gt;NOR",G193:G259)</f>
        <v>0</v>
      </c>
      <c r="H192" s="171"/>
      <c r="I192" s="171">
        <f>SUM(I193:I259)</f>
        <v>0</v>
      </c>
      <c r="J192" s="171"/>
      <c r="K192" s="171">
        <f>SUM(K193:K259)</f>
        <v>0</v>
      </c>
      <c r="L192" s="171"/>
      <c r="M192" s="171">
        <f>SUM(M193:M259)</f>
        <v>0</v>
      </c>
      <c r="N192" s="170"/>
      <c r="O192" s="170">
        <f>SUM(O193:O259)</f>
        <v>0.24000000000000007</v>
      </c>
      <c r="P192" s="170"/>
      <c r="Q192" s="170">
        <f>SUM(Q193:Q259)</f>
        <v>0</v>
      </c>
      <c r="R192" s="171"/>
      <c r="S192" s="171"/>
      <c r="T192" s="172"/>
      <c r="U192" s="166"/>
      <c r="V192" s="166">
        <f>SUM(V193:V259)</f>
        <v>0</v>
      </c>
      <c r="W192" s="166"/>
      <c r="X192" s="166"/>
      <c r="Y192" s="166"/>
      <c r="AG192" t="s">
        <v>359</v>
      </c>
    </row>
    <row r="193" spans="1:60" outlineLevel="1" x14ac:dyDescent="0.2">
      <c r="A193" s="177">
        <v>48</v>
      </c>
      <c r="B193" s="178" t="s">
        <v>4414</v>
      </c>
      <c r="C193" s="193" t="s">
        <v>4415</v>
      </c>
      <c r="D193" s="179" t="s">
        <v>457</v>
      </c>
      <c r="E193" s="180">
        <v>4</v>
      </c>
      <c r="F193" s="181"/>
      <c r="G193" s="182">
        <f>ROUND(E193*F193,2)</f>
        <v>0</v>
      </c>
      <c r="H193" s="181"/>
      <c r="I193" s="182">
        <f>ROUND(E193*H193,2)</f>
        <v>0</v>
      </c>
      <c r="J193" s="181"/>
      <c r="K193" s="182">
        <f>ROUND(E193*J193,2)</f>
        <v>0</v>
      </c>
      <c r="L193" s="182">
        <v>12</v>
      </c>
      <c r="M193" s="182">
        <f>G193*(1+L193/100)</f>
        <v>0</v>
      </c>
      <c r="N193" s="180">
        <v>1.2700000000000001E-3</v>
      </c>
      <c r="O193" s="180">
        <f>ROUND(E193*N193,2)</f>
        <v>0.01</v>
      </c>
      <c r="P193" s="180">
        <v>0</v>
      </c>
      <c r="Q193" s="180">
        <f>ROUND(E193*P193,2)</f>
        <v>0</v>
      </c>
      <c r="R193" s="182"/>
      <c r="S193" s="182" t="s">
        <v>3138</v>
      </c>
      <c r="T193" s="183" t="s">
        <v>3139</v>
      </c>
      <c r="U193" s="159">
        <v>0</v>
      </c>
      <c r="V193" s="159">
        <f>ROUND(E193*U193,2)</f>
        <v>0</v>
      </c>
      <c r="W193" s="159"/>
      <c r="X193" s="159" t="s">
        <v>411</v>
      </c>
      <c r="Y193" s="159" t="s">
        <v>366</v>
      </c>
      <c r="Z193" s="148"/>
      <c r="AA193" s="148"/>
      <c r="AB193" s="148"/>
      <c r="AC193" s="148"/>
      <c r="AD193" s="148"/>
      <c r="AE193" s="148"/>
      <c r="AF193" s="148"/>
      <c r="AG193" s="148" t="s">
        <v>3140</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2">
      <c r="A194" s="155"/>
      <c r="B194" s="156"/>
      <c r="C194" s="283" t="s">
        <v>4416</v>
      </c>
      <c r="D194" s="284"/>
      <c r="E194" s="284"/>
      <c r="F194" s="284"/>
      <c r="G194" s="284"/>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369</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
      <c r="A195" s="155"/>
      <c r="B195" s="156"/>
      <c r="C195" s="274" t="s">
        <v>4417</v>
      </c>
      <c r="D195" s="275"/>
      <c r="E195" s="275"/>
      <c r="F195" s="275"/>
      <c r="G195" s="275"/>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369</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77">
        <v>49</v>
      </c>
      <c r="B196" s="178" t="s">
        <v>4418</v>
      </c>
      <c r="C196" s="193" t="s">
        <v>4419</v>
      </c>
      <c r="D196" s="179" t="s">
        <v>457</v>
      </c>
      <c r="E196" s="180">
        <v>1</v>
      </c>
      <c r="F196" s="181"/>
      <c r="G196" s="182">
        <f>ROUND(E196*F196,2)</f>
        <v>0</v>
      </c>
      <c r="H196" s="181"/>
      <c r="I196" s="182">
        <f>ROUND(E196*H196,2)</f>
        <v>0</v>
      </c>
      <c r="J196" s="181"/>
      <c r="K196" s="182">
        <f>ROUND(E196*J196,2)</f>
        <v>0</v>
      </c>
      <c r="L196" s="182">
        <v>12</v>
      </c>
      <c r="M196" s="182">
        <f>G196*(1+L196/100)</f>
        <v>0</v>
      </c>
      <c r="N196" s="180">
        <v>2.1899999999999999E-2</v>
      </c>
      <c r="O196" s="180">
        <f>ROUND(E196*N196,2)</f>
        <v>0.02</v>
      </c>
      <c r="P196" s="180">
        <v>0</v>
      </c>
      <c r="Q196" s="180">
        <f>ROUND(E196*P196,2)</f>
        <v>0</v>
      </c>
      <c r="R196" s="182"/>
      <c r="S196" s="182" t="s">
        <v>3138</v>
      </c>
      <c r="T196" s="183" t="s">
        <v>3139</v>
      </c>
      <c r="U196" s="159">
        <v>0</v>
      </c>
      <c r="V196" s="159">
        <f>ROUND(E196*U196,2)</f>
        <v>0</v>
      </c>
      <c r="W196" s="159"/>
      <c r="X196" s="159" t="s">
        <v>567</v>
      </c>
      <c r="Y196" s="159" t="s">
        <v>366</v>
      </c>
      <c r="Z196" s="148"/>
      <c r="AA196" s="148"/>
      <c r="AB196" s="148"/>
      <c r="AC196" s="148"/>
      <c r="AD196" s="148"/>
      <c r="AE196" s="148"/>
      <c r="AF196" s="148"/>
      <c r="AG196" s="148" t="s">
        <v>3163</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2" x14ac:dyDescent="0.2">
      <c r="A197" s="155"/>
      <c r="B197" s="156"/>
      <c r="C197" s="283" t="s">
        <v>4419</v>
      </c>
      <c r="D197" s="284"/>
      <c r="E197" s="284"/>
      <c r="F197" s="284"/>
      <c r="G197" s="284"/>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369</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77">
        <v>50</v>
      </c>
      <c r="B198" s="178" t="s">
        <v>4420</v>
      </c>
      <c r="C198" s="193" t="s">
        <v>4421</v>
      </c>
      <c r="D198" s="179" t="s">
        <v>457</v>
      </c>
      <c r="E198" s="180">
        <v>3</v>
      </c>
      <c r="F198" s="181"/>
      <c r="G198" s="182">
        <f>ROUND(E198*F198,2)</f>
        <v>0</v>
      </c>
      <c r="H198" s="181"/>
      <c r="I198" s="182">
        <f>ROUND(E198*H198,2)</f>
        <v>0</v>
      </c>
      <c r="J198" s="181"/>
      <c r="K198" s="182">
        <f>ROUND(E198*J198,2)</f>
        <v>0</v>
      </c>
      <c r="L198" s="182">
        <v>12</v>
      </c>
      <c r="M198" s="182">
        <f>G198*(1+L198/100)</f>
        <v>0</v>
      </c>
      <c r="N198" s="180">
        <v>1.4500000000000001E-2</v>
      </c>
      <c r="O198" s="180">
        <f>ROUND(E198*N198,2)</f>
        <v>0.04</v>
      </c>
      <c r="P198" s="180">
        <v>0</v>
      </c>
      <c r="Q198" s="180">
        <f>ROUND(E198*P198,2)</f>
        <v>0</v>
      </c>
      <c r="R198" s="182"/>
      <c r="S198" s="182" t="s">
        <v>3138</v>
      </c>
      <c r="T198" s="183" t="s">
        <v>3139</v>
      </c>
      <c r="U198" s="159">
        <v>0</v>
      </c>
      <c r="V198" s="159">
        <f>ROUND(E198*U198,2)</f>
        <v>0</v>
      </c>
      <c r="W198" s="159"/>
      <c r="X198" s="159" t="s">
        <v>567</v>
      </c>
      <c r="Y198" s="159" t="s">
        <v>366</v>
      </c>
      <c r="Z198" s="148"/>
      <c r="AA198" s="148"/>
      <c r="AB198" s="148"/>
      <c r="AC198" s="148"/>
      <c r="AD198" s="148"/>
      <c r="AE198" s="148"/>
      <c r="AF198" s="148"/>
      <c r="AG198" s="148" t="s">
        <v>3163</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2" x14ac:dyDescent="0.2">
      <c r="A199" s="155"/>
      <c r="B199" s="156"/>
      <c r="C199" s="283" t="s">
        <v>4421</v>
      </c>
      <c r="D199" s="284"/>
      <c r="E199" s="284"/>
      <c r="F199" s="284"/>
      <c r="G199" s="284"/>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369</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77">
        <v>51</v>
      </c>
      <c r="B200" s="178" t="s">
        <v>4422</v>
      </c>
      <c r="C200" s="193" t="s">
        <v>4423</v>
      </c>
      <c r="D200" s="179" t="s">
        <v>457</v>
      </c>
      <c r="E200" s="180">
        <v>4</v>
      </c>
      <c r="F200" s="181"/>
      <c r="G200" s="182">
        <f>ROUND(E200*F200,2)</f>
        <v>0</v>
      </c>
      <c r="H200" s="181"/>
      <c r="I200" s="182">
        <f>ROUND(E200*H200,2)</f>
        <v>0</v>
      </c>
      <c r="J200" s="181"/>
      <c r="K200" s="182">
        <f>ROUND(E200*J200,2)</f>
        <v>0</v>
      </c>
      <c r="L200" s="182">
        <v>12</v>
      </c>
      <c r="M200" s="182">
        <f>G200*(1+L200/100)</f>
        <v>0</v>
      </c>
      <c r="N200" s="180">
        <v>0</v>
      </c>
      <c r="O200" s="180">
        <f>ROUND(E200*N200,2)</f>
        <v>0</v>
      </c>
      <c r="P200" s="180">
        <v>0</v>
      </c>
      <c r="Q200" s="180">
        <f>ROUND(E200*P200,2)</f>
        <v>0</v>
      </c>
      <c r="R200" s="182"/>
      <c r="S200" s="182" t="s">
        <v>3138</v>
      </c>
      <c r="T200" s="183" t="s">
        <v>3139</v>
      </c>
      <c r="U200" s="159">
        <v>0</v>
      </c>
      <c r="V200" s="159">
        <f>ROUND(E200*U200,2)</f>
        <v>0</v>
      </c>
      <c r="W200" s="159"/>
      <c r="X200" s="159" t="s">
        <v>411</v>
      </c>
      <c r="Y200" s="159" t="s">
        <v>366</v>
      </c>
      <c r="Z200" s="148"/>
      <c r="AA200" s="148"/>
      <c r="AB200" s="148"/>
      <c r="AC200" s="148"/>
      <c r="AD200" s="148"/>
      <c r="AE200" s="148"/>
      <c r="AF200" s="148"/>
      <c r="AG200" s="148" t="s">
        <v>3140</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2" x14ac:dyDescent="0.2">
      <c r="A201" s="155"/>
      <c r="B201" s="156"/>
      <c r="C201" s="283" t="s">
        <v>4424</v>
      </c>
      <c r="D201" s="284"/>
      <c r="E201" s="284"/>
      <c r="F201" s="284"/>
      <c r="G201" s="284"/>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369</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2">
      <c r="A202" s="155"/>
      <c r="B202" s="156"/>
      <c r="C202" s="274" t="s">
        <v>4425</v>
      </c>
      <c r="D202" s="275"/>
      <c r="E202" s="275"/>
      <c r="F202" s="275"/>
      <c r="G202" s="275"/>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369</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77">
        <v>52</v>
      </c>
      <c r="B203" s="178" t="s">
        <v>4426</v>
      </c>
      <c r="C203" s="193" t="s">
        <v>4427</v>
      </c>
      <c r="D203" s="179" t="s">
        <v>457</v>
      </c>
      <c r="E203" s="180">
        <v>1</v>
      </c>
      <c r="F203" s="181"/>
      <c r="G203" s="182">
        <f>ROUND(E203*F203,2)</f>
        <v>0</v>
      </c>
      <c r="H203" s="181"/>
      <c r="I203" s="182">
        <f>ROUND(E203*H203,2)</f>
        <v>0</v>
      </c>
      <c r="J203" s="181"/>
      <c r="K203" s="182">
        <f>ROUND(E203*J203,2)</f>
        <v>0</v>
      </c>
      <c r="L203" s="182">
        <v>12</v>
      </c>
      <c r="M203" s="182">
        <f>G203*(1+L203/100)</f>
        <v>0</v>
      </c>
      <c r="N203" s="180">
        <v>1.9E-3</v>
      </c>
      <c r="O203" s="180">
        <f>ROUND(E203*N203,2)</f>
        <v>0</v>
      </c>
      <c r="P203" s="180">
        <v>0</v>
      </c>
      <c r="Q203" s="180">
        <f>ROUND(E203*P203,2)</f>
        <v>0</v>
      </c>
      <c r="R203" s="182"/>
      <c r="S203" s="182" t="s">
        <v>3138</v>
      </c>
      <c r="T203" s="183" t="s">
        <v>3139</v>
      </c>
      <c r="U203" s="159">
        <v>0</v>
      </c>
      <c r="V203" s="159">
        <f>ROUND(E203*U203,2)</f>
        <v>0</v>
      </c>
      <c r="W203" s="159"/>
      <c r="X203" s="159" t="s">
        <v>567</v>
      </c>
      <c r="Y203" s="159" t="s">
        <v>366</v>
      </c>
      <c r="Z203" s="148"/>
      <c r="AA203" s="148"/>
      <c r="AB203" s="148"/>
      <c r="AC203" s="148"/>
      <c r="AD203" s="148"/>
      <c r="AE203" s="148"/>
      <c r="AF203" s="148"/>
      <c r="AG203" s="148" t="s">
        <v>3163</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2" x14ac:dyDescent="0.2">
      <c r="A204" s="155"/>
      <c r="B204" s="156"/>
      <c r="C204" s="283" t="s">
        <v>4427</v>
      </c>
      <c r="D204" s="284"/>
      <c r="E204" s="284"/>
      <c r="F204" s="284"/>
      <c r="G204" s="284"/>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369</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77">
        <v>53</v>
      </c>
      <c r="B205" s="178" t="s">
        <v>4428</v>
      </c>
      <c r="C205" s="193" t="s">
        <v>4429</v>
      </c>
      <c r="D205" s="179" t="s">
        <v>457</v>
      </c>
      <c r="E205" s="180">
        <v>3</v>
      </c>
      <c r="F205" s="181"/>
      <c r="G205" s="182">
        <f>ROUND(E205*F205,2)</f>
        <v>0</v>
      </c>
      <c r="H205" s="181"/>
      <c r="I205" s="182">
        <f>ROUND(E205*H205,2)</f>
        <v>0</v>
      </c>
      <c r="J205" s="181"/>
      <c r="K205" s="182">
        <f>ROUND(E205*J205,2)</f>
        <v>0</v>
      </c>
      <c r="L205" s="182">
        <v>12</v>
      </c>
      <c r="M205" s="182">
        <f>G205*(1+L205/100)</f>
        <v>0</v>
      </c>
      <c r="N205" s="180">
        <v>1.2800000000000001E-3</v>
      </c>
      <c r="O205" s="180">
        <f>ROUND(E205*N205,2)</f>
        <v>0</v>
      </c>
      <c r="P205" s="180">
        <v>0</v>
      </c>
      <c r="Q205" s="180">
        <f>ROUND(E205*P205,2)</f>
        <v>0</v>
      </c>
      <c r="R205" s="182"/>
      <c r="S205" s="182" t="s">
        <v>3138</v>
      </c>
      <c r="T205" s="183" t="s">
        <v>3139</v>
      </c>
      <c r="U205" s="159">
        <v>0</v>
      </c>
      <c r="V205" s="159">
        <f>ROUND(E205*U205,2)</f>
        <v>0</v>
      </c>
      <c r="W205" s="159"/>
      <c r="X205" s="159" t="s">
        <v>567</v>
      </c>
      <c r="Y205" s="159" t="s">
        <v>366</v>
      </c>
      <c r="Z205" s="148"/>
      <c r="AA205" s="148"/>
      <c r="AB205" s="148"/>
      <c r="AC205" s="148"/>
      <c r="AD205" s="148"/>
      <c r="AE205" s="148"/>
      <c r="AF205" s="148"/>
      <c r="AG205" s="148" t="s">
        <v>3163</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2" x14ac:dyDescent="0.2">
      <c r="A206" s="155"/>
      <c r="B206" s="156"/>
      <c r="C206" s="283" t="s">
        <v>4429</v>
      </c>
      <c r="D206" s="284"/>
      <c r="E206" s="284"/>
      <c r="F206" s="284"/>
      <c r="G206" s="284"/>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369</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77">
        <v>54</v>
      </c>
      <c r="B207" s="178" t="s">
        <v>4430</v>
      </c>
      <c r="C207" s="193" t="s">
        <v>4431</v>
      </c>
      <c r="D207" s="179" t="s">
        <v>3981</v>
      </c>
      <c r="E207" s="180">
        <v>6</v>
      </c>
      <c r="F207" s="181"/>
      <c r="G207" s="182">
        <f>ROUND(E207*F207,2)</f>
        <v>0</v>
      </c>
      <c r="H207" s="181"/>
      <c r="I207" s="182">
        <f>ROUND(E207*H207,2)</f>
        <v>0</v>
      </c>
      <c r="J207" s="181"/>
      <c r="K207" s="182">
        <f>ROUND(E207*J207,2)</f>
        <v>0</v>
      </c>
      <c r="L207" s="182">
        <v>12</v>
      </c>
      <c r="M207" s="182">
        <f>G207*(1+L207/100)</f>
        <v>0</v>
      </c>
      <c r="N207" s="180">
        <v>3.8300000000000001E-3</v>
      </c>
      <c r="O207" s="180">
        <f>ROUND(E207*N207,2)</f>
        <v>0.02</v>
      </c>
      <c r="P207" s="180">
        <v>0</v>
      </c>
      <c r="Q207" s="180">
        <f>ROUND(E207*P207,2)</f>
        <v>0</v>
      </c>
      <c r="R207" s="182"/>
      <c r="S207" s="182" t="s">
        <v>3138</v>
      </c>
      <c r="T207" s="183" t="s">
        <v>3139</v>
      </c>
      <c r="U207" s="159">
        <v>0</v>
      </c>
      <c r="V207" s="159">
        <f>ROUND(E207*U207,2)</f>
        <v>0</v>
      </c>
      <c r="W207" s="159"/>
      <c r="X207" s="159" t="s">
        <v>411</v>
      </c>
      <c r="Y207" s="159" t="s">
        <v>366</v>
      </c>
      <c r="Z207" s="148"/>
      <c r="AA207" s="148"/>
      <c r="AB207" s="148"/>
      <c r="AC207" s="148"/>
      <c r="AD207" s="148"/>
      <c r="AE207" s="148"/>
      <c r="AF207" s="148"/>
      <c r="AG207" s="148" t="s">
        <v>3140</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2" x14ac:dyDescent="0.2">
      <c r="A208" s="155"/>
      <c r="B208" s="156"/>
      <c r="C208" s="283" t="s">
        <v>4432</v>
      </c>
      <c r="D208" s="284"/>
      <c r="E208" s="284"/>
      <c r="F208" s="284"/>
      <c r="G208" s="284"/>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369</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274" t="s">
        <v>4433</v>
      </c>
      <c r="D209" s="275"/>
      <c r="E209" s="275"/>
      <c r="F209" s="275"/>
      <c r="G209" s="275"/>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369</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2" x14ac:dyDescent="0.2">
      <c r="A210" s="155"/>
      <c r="B210" s="156"/>
      <c r="C210" s="206" t="s">
        <v>4434</v>
      </c>
      <c r="D210" s="198"/>
      <c r="E210" s="199"/>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481</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206" t="s">
        <v>3282</v>
      </c>
      <c r="D211" s="198"/>
      <c r="E211" s="199">
        <v>6</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481</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85">
        <v>55</v>
      </c>
      <c r="B212" s="186" t="s">
        <v>4435</v>
      </c>
      <c r="C212" s="194" t="s">
        <v>4436</v>
      </c>
      <c r="D212" s="187" t="s">
        <v>457</v>
      </c>
      <c r="E212" s="188">
        <v>1</v>
      </c>
      <c r="F212" s="189"/>
      <c r="G212" s="190">
        <f>ROUND(E212*F212,2)</f>
        <v>0</v>
      </c>
      <c r="H212" s="189"/>
      <c r="I212" s="190">
        <f>ROUND(E212*H212,2)</f>
        <v>0</v>
      </c>
      <c r="J212" s="189"/>
      <c r="K212" s="190">
        <f>ROUND(E212*J212,2)</f>
        <v>0</v>
      </c>
      <c r="L212" s="190">
        <v>12</v>
      </c>
      <c r="M212" s="190">
        <f>G212*(1+L212/100)</f>
        <v>0</v>
      </c>
      <c r="N212" s="188">
        <v>1.35E-2</v>
      </c>
      <c r="O212" s="188">
        <f>ROUND(E212*N212,2)</f>
        <v>0.01</v>
      </c>
      <c r="P212" s="188">
        <v>0</v>
      </c>
      <c r="Q212" s="188">
        <f>ROUND(E212*P212,2)</f>
        <v>0</v>
      </c>
      <c r="R212" s="190"/>
      <c r="S212" s="190" t="s">
        <v>3138</v>
      </c>
      <c r="T212" s="191" t="s">
        <v>3139</v>
      </c>
      <c r="U212" s="159">
        <v>0</v>
      </c>
      <c r="V212" s="159">
        <f>ROUND(E212*U212,2)</f>
        <v>0</v>
      </c>
      <c r="W212" s="159"/>
      <c r="X212" s="159" t="s">
        <v>567</v>
      </c>
      <c r="Y212" s="159" t="s">
        <v>366</v>
      </c>
      <c r="Z212" s="148"/>
      <c r="AA212" s="148"/>
      <c r="AB212" s="148"/>
      <c r="AC212" s="148"/>
      <c r="AD212" s="148"/>
      <c r="AE212" s="148"/>
      <c r="AF212" s="148"/>
      <c r="AG212" s="148" t="s">
        <v>3163</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77">
        <v>56</v>
      </c>
      <c r="B213" s="178" t="s">
        <v>4437</v>
      </c>
      <c r="C213" s="193" t="s">
        <v>4438</v>
      </c>
      <c r="D213" s="179" t="s">
        <v>457</v>
      </c>
      <c r="E213" s="180">
        <v>3</v>
      </c>
      <c r="F213" s="181"/>
      <c r="G213" s="182">
        <f>ROUND(E213*F213,2)</f>
        <v>0</v>
      </c>
      <c r="H213" s="181"/>
      <c r="I213" s="182">
        <f>ROUND(E213*H213,2)</f>
        <v>0</v>
      </c>
      <c r="J213" s="181"/>
      <c r="K213" s="182">
        <f>ROUND(E213*J213,2)</f>
        <v>0</v>
      </c>
      <c r="L213" s="182">
        <v>12</v>
      </c>
      <c r="M213" s="182">
        <f>G213*(1+L213/100)</f>
        <v>0</v>
      </c>
      <c r="N213" s="180">
        <v>1.7600000000000001E-2</v>
      </c>
      <c r="O213" s="180">
        <f>ROUND(E213*N213,2)</f>
        <v>0.05</v>
      </c>
      <c r="P213" s="180">
        <v>0</v>
      </c>
      <c r="Q213" s="180">
        <f>ROUND(E213*P213,2)</f>
        <v>0</v>
      </c>
      <c r="R213" s="182"/>
      <c r="S213" s="182" t="s">
        <v>3138</v>
      </c>
      <c r="T213" s="183" t="s">
        <v>3139</v>
      </c>
      <c r="U213" s="159">
        <v>0</v>
      </c>
      <c r="V213" s="159">
        <f>ROUND(E213*U213,2)</f>
        <v>0</v>
      </c>
      <c r="W213" s="159"/>
      <c r="X213" s="159" t="s">
        <v>567</v>
      </c>
      <c r="Y213" s="159" t="s">
        <v>366</v>
      </c>
      <c r="Z213" s="148"/>
      <c r="AA213" s="148"/>
      <c r="AB213" s="148"/>
      <c r="AC213" s="148"/>
      <c r="AD213" s="148"/>
      <c r="AE213" s="148"/>
      <c r="AF213" s="148"/>
      <c r="AG213" s="148" t="s">
        <v>3163</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2" x14ac:dyDescent="0.2">
      <c r="A214" s="155"/>
      <c r="B214" s="156"/>
      <c r="C214" s="283" t="s">
        <v>4438</v>
      </c>
      <c r="D214" s="284"/>
      <c r="E214" s="284"/>
      <c r="F214" s="284"/>
      <c r="G214" s="284"/>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369</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85">
        <v>57</v>
      </c>
      <c r="B215" s="186" t="s">
        <v>4439</v>
      </c>
      <c r="C215" s="194" t="s">
        <v>4440</v>
      </c>
      <c r="D215" s="187" t="s">
        <v>457</v>
      </c>
      <c r="E215" s="188">
        <v>1</v>
      </c>
      <c r="F215" s="189"/>
      <c r="G215" s="190">
        <f>ROUND(E215*F215,2)</f>
        <v>0</v>
      </c>
      <c r="H215" s="189"/>
      <c r="I215" s="190">
        <f>ROUND(E215*H215,2)</f>
        <v>0</v>
      </c>
      <c r="J215" s="189"/>
      <c r="K215" s="190">
        <f>ROUND(E215*J215,2)</f>
        <v>0</v>
      </c>
      <c r="L215" s="190">
        <v>12</v>
      </c>
      <c r="M215" s="190">
        <f>G215*(1+L215/100)</f>
        <v>0</v>
      </c>
      <c r="N215" s="188">
        <v>8.8000000000000005E-3</v>
      </c>
      <c r="O215" s="188">
        <f>ROUND(E215*N215,2)</f>
        <v>0.01</v>
      </c>
      <c r="P215" s="188">
        <v>0</v>
      </c>
      <c r="Q215" s="188">
        <f>ROUND(E215*P215,2)</f>
        <v>0</v>
      </c>
      <c r="R215" s="190"/>
      <c r="S215" s="190" t="s">
        <v>3138</v>
      </c>
      <c r="T215" s="191" t="s">
        <v>3139</v>
      </c>
      <c r="U215" s="159">
        <v>0</v>
      </c>
      <c r="V215" s="159">
        <f>ROUND(E215*U215,2)</f>
        <v>0</v>
      </c>
      <c r="W215" s="159"/>
      <c r="X215" s="159" t="s">
        <v>567</v>
      </c>
      <c r="Y215" s="159" t="s">
        <v>366</v>
      </c>
      <c r="Z215" s="148"/>
      <c r="AA215" s="148"/>
      <c r="AB215" s="148"/>
      <c r="AC215" s="148"/>
      <c r="AD215" s="148"/>
      <c r="AE215" s="148"/>
      <c r="AF215" s="148"/>
      <c r="AG215" s="148" t="s">
        <v>3163</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85">
        <v>58</v>
      </c>
      <c r="B216" s="186" t="s">
        <v>4441</v>
      </c>
      <c r="C216" s="194" t="s">
        <v>4442</v>
      </c>
      <c r="D216" s="187" t="s">
        <v>457</v>
      </c>
      <c r="E216" s="188">
        <v>1</v>
      </c>
      <c r="F216" s="189"/>
      <c r="G216" s="190">
        <f>ROUND(E216*F216,2)</f>
        <v>0</v>
      </c>
      <c r="H216" s="189"/>
      <c r="I216" s="190">
        <f>ROUND(E216*H216,2)</f>
        <v>0</v>
      </c>
      <c r="J216" s="189"/>
      <c r="K216" s="190">
        <f>ROUND(E216*J216,2)</f>
        <v>0</v>
      </c>
      <c r="L216" s="190">
        <v>12</v>
      </c>
      <c r="M216" s="190">
        <f>G216*(1+L216/100)</f>
        <v>0</v>
      </c>
      <c r="N216" s="188">
        <v>1.0999999999999999E-2</v>
      </c>
      <c r="O216" s="188">
        <f>ROUND(E216*N216,2)</f>
        <v>0.01</v>
      </c>
      <c r="P216" s="188">
        <v>0</v>
      </c>
      <c r="Q216" s="188">
        <f>ROUND(E216*P216,2)</f>
        <v>0</v>
      </c>
      <c r="R216" s="190"/>
      <c r="S216" s="190" t="s">
        <v>3138</v>
      </c>
      <c r="T216" s="191" t="s">
        <v>3139</v>
      </c>
      <c r="U216" s="159">
        <v>0</v>
      </c>
      <c r="V216" s="159">
        <f>ROUND(E216*U216,2)</f>
        <v>0</v>
      </c>
      <c r="W216" s="159"/>
      <c r="X216" s="159" t="s">
        <v>567</v>
      </c>
      <c r="Y216" s="159" t="s">
        <v>366</v>
      </c>
      <c r="Z216" s="148"/>
      <c r="AA216" s="148"/>
      <c r="AB216" s="148"/>
      <c r="AC216" s="148"/>
      <c r="AD216" s="148"/>
      <c r="AE216" s="148"/>
      <c r="AF216" s="148"/>
      <c r="AG216" s="148" t="s">
        <v>3163</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ht="22.5" outlineLevel="1" x14ac:dyDescent="0.2">
      <c r="A217" s="177">
        <v>59</v>
      </c>
      <c r="B217" s="178" t="s">
        <v>4443</v>
      </c>
      <c r="C217" s="193" t="s">
        <v>4444</v>
      </c>
      <c r="D217" s="179" t="s">
        <v>3981</v>
      </c>
      <c r="E217" s="180">
        <v>1</v>
      </c>
      <c r="F217" s="181"/>
      <c r="G217" s="182">
        <f>ROUND(E217*F217,2)</f>
        <v>0</v>
      </c>
      <c r="H217" s="181"/>
      <c r="I217" s="182">
        <f>ROUND(E217*H217,2)</f>
        <v>0</v>
      </c>
      <c r="J217" s="181"/>
      <c r="K217" s="182">
        <f>ROUND(E217*J217,2)</f>
        <v>0</v>
      </c>
      <c r="L217" s="182">
        <v>12</v>
      </c>
      <c r="M217" s="182">
        <f>G217*(1+L217/100)</f>
        <v>0</v>
      </c>
      <c r="N217" s="180">
        <v>1.745E-2</v>
      </c>
      <c r="O217" s="180">
        <f>ROUND(E217*N217,2)</f>
        <v>0.02</v>
      </c>
      <c r="P217" s="180">
        <v>0</v>
      </c>
      <c r="Q217" s="180">
        <f>ROUND(E217*P217,2)</f>
        <v>0</v>
      </c>
      <c r="R217" s="182"/>
      <c r="S217" s="182" t="s">
        <v>3138</v>
      </c>
      <c r="T217" s="183" t="s">
        <v>3139</v>
      </c>
      <c r="U217" s="159">
        <v>0</v>
      </c>
      <c r="V217" s="159">
        <f>ROUND(E217*U217,2)</f>
        <v>0</v>
      </c>
      <c r="W217" s="159"/>
      <c r="X217" s="159" t="s">
        <v>411</v>
      </c>
      <c r="Y217" s="159" t="s">
        <v>366</v>
      </c>
      <c r="Z217" s="148"/>
      <c r="AA217" s="148"/>
      <c r="AB217" s="148"/>
      <c r="AC217" s="148"/>
      <c r="AD217" s="148"/>
      <c r="AE217" s="148"/>
      <c r="AF217" s="148"/>
      <c r="AG217" s="148" t="s">
        <v>3140</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2" x14ac:dyDescent="0.2">
      <c r="A218" s="155"/>
      <c r="B218" s="156"/>
      <c r="C218" s="283" t="s">
        <v>4445</v>
      </c>
      <c r="D218" s="284"/>
      <c r="E218" s="284"/>
      <c r="F218" s="284"/>
      <c r="G218" s="284"/>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369</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84" t="str">
        <f>C218</f>
        <v>Výlevky bez výtokových armatur a splachovací nádrže keramické se sklopnou plastovou mřížkou závěsné, výšky 500 mm</v>
      </c>
      <c r="BB218" s="148"/>
      <c r="BC218" s="148"/>
      <c r="BD218" s="148"/>
      <c r="BE218" s="148"/>
      <c r="BF218" s="148"/>
      <c r="BG218" s="148"/>
      <c r="BH218" s="148"/>
    </row>
    <row r="219" spans="1:60" outlineLevel="3" x14ac:dyDescent="0.2">
      <c r="A219" s="155"/>
      <c r="B219" s="156"/>
      <c r="C219" s="274" t="s">
        <v>4446</v>
      </c>
      <c r="D219" s="275"/>
      <c r="E219" s="275"/>
      <c r="F219" s="275"/>
      <c r="G219" s="275"/>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369</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77">
        <v>60</v>
      </c>
      <c r="B220" s="178" t="s">
        <v>4447</v>
      </c>
      <c r="C220" s="193" t="s">
        <v>4448</v>
      </c>
      <c r="D220" s="179" t="s">
        <v>457</v>
      </c>
      <c r="E220" s="180">
        <v>3</v>
      </c>
      <c r="F220" s="181"/>
      <c r="G220" s="182">
        <f>ROUND(E220*F220,2)</f>
        <v>0</v>
      </c>
      <c r="H220" s="181"/>
      <c r="I220" s="182">
        <f>ROUND(E220*H220,2)</f>
        <v>0</v>
      </c>
      <c r="J220" s="181"/>
      <c r="K220" s="182">
        <f>ROUND(E220*J220,2)</f>
        <v>0</v>
      </c>
      <c r="L220" s="182">
        <v>12</v>
      </c>
      <c r="M220" s="182">
        <f>G220*(1+L220/100)</f>
        <v>0</v>
      </c>
      <c r="N220" s="180">
        <v>1.09E-3</v>
      </c>
      <c r="O220" s="180">
        <f>ROUND(E220*N220,2)</f>
        <v>0</v>
      </c>
      <c r="P220" s="180">
        <v>0</v>
      </c>
      <c r="Q220" s="180">
        <f>ROUND(E220*P220,2)</f>
        <v>0</v>
      </c>
      <c r="R220" s="182"/>
      <c r="S220" s="182" t="s">
        <v>410</v>
      </c>
      <c r="T220" s="183" t="s">
        <v>364</v>
      </c>
      <c r="U220" s="159">
        <v>0</v>
      </c>
      <c r="V220" s="159">
        <f>ROUND(E220*U220,2)</f>
        <v>0</v>
      </c>
      <c r="W220" s="159"/>
      <c r="X220" s="159" t="s">
        <v>411</v>
      </c>
      <c r="Y220" s="159" t="s">
        <v>366</v>
      </c>
      <c r="Z220" s="148"/>
      <c r="AA220" s="148"/>
      <c r="AB220" s="148"/>
      <c r="AC220" s="148"/>
      <c r="AD220" s="148"/>
      <c r="AE220" s="148"/>
      <c r="AF220" s="148"/>
      <c r="AG220" s="148" t="s">
        <v>3140</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2" x14ac:dyDescent="0.2">
      <c r="A221" s="155"/>
      <c r="B221" s="156"/>
      <c r="C221" s="206" t="s">
        <v>4449</v>
      </c>
      <c r="D221" s="198"/>
      <c r="E221" s="199"/>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481</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206" t="s">
        <v>181</v>
      </c>
      <c r="D222" s="198"/>
      <c r="E222" s="199">
        <v>3</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481</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77">
        <v>61</v>
      </c>
      <c r="B223" s="178" t="s">
        <v>4450</v>
      </c>
      <c r="C223" s="193" t="s">
        <v>4451</v>
      </c>
      <c r="D223" s="179" t="s">
        <v>3981</v>
      </c>
      <c r="E223" s="180">
        <v>20</v>
      </c>
      <c r="F223" s="181"/>
      <c r="G223" s="182">
        <f>ROUND(E223*F223,2)</f>
        <v>0</v>
      </c>
      <c r="H223" s="181"/>
      <c r="I223" s="182">
        <f>ROUND(E223*H223,2)</f>
        <v>0</v>
      </c>
      <c r="J223" s="181"/>
      <c r="K223" s="182">
        <f>ROUND(E223*J223,2)</f>
        <v>0</v>
      </c>
      <c r="L223" s="182">
        <v>12</v>
      </c>
      <c r="M223" s="182">
        <f>G223*(1+L223/100)</f>
        <v>0</v>
      </c>
      <c r="N223" s="180">
        <v>2.4000000000000001E-4</v>
      </c>
      <c r="O223" s="180">
        <f>ROUND(E223*N223,2)</f>
        <v>0</v>
      </c>
      <c r="P223" s="180">
        <v>0</v>
      </c>
      <c r="Q223" s="180">
        <f>ROUND(E223*P223,2)</f>
        <v>0</v>
      </c>
      <c r="R223" s="182"/>
      <c r="S223" s="182" t="s">
        <v>410</v>
      </c>
      <c r="T223" s="183" t="s">
        <v>364</v>
      </c>
      <c r="U223" s="159">
        <v>0</v>
      </c>
      <c r="V223" s="159">
        <f>ROUND(E223*U223,2)</f>
        <v>0</v>
      </c>
      <c r="W223" s="159"/>
      <c r="X223" s="159" t="s">
        <v>411</v>
      </c>
      <c r="Y223" s="159" t="s">
        <v>366</v>
      </c>
      <c r="Z223" s="148"/>
      <c r="AA223" s="148"/>
      <c r="AB223" s="148"/>
      <c r="AC223" s="148"/>
      <c r="AD223" s="148"/>
      <c r="AE223" s="148"/>
      <c r="AF223" s="148"/>
      <c r="AG223" s="148" t="s">
        <v>3140</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2" x14ac:dyDescent="0.2">
      <c r="A224" s="155"/>
      <c r="B224" s="156"/>
      <c r="C224" s="206" t="s">
        <v>4452</v>
      </c>
      <c r="D224" s="198"/>
      <c r="E224" s="199"/>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481</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206" t="s">
        <v>3214</v>
      </c>
      <c r="D225" s="198"/>
      <c r="E225" s="199">
        <v>20</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481</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77">
        <v>62</v>
      </c>
      <c r="B226" s="178" t="s">
        <v>4453</v>
      </c>
      <c r="C226" s="193" t="s">
        <v>4454</v>
      </c>
      <c r="D226" s="179" t="s">
        <v>3981</v>
      </c>
      <c r="E226" s="180">
        <v>1</v>
      </c>
      <c r="F226" s="181"/>
      <c r="G226" s="182">
        <f>ROUND(E226*F226,2)</f>
        <v>0</v>
      </c>
      <c r="H226" s="181"/>
      <c r="I226" s="182">
        <f>ROUND(E226*H226,2)</f>
        <v>0</v>
      </c>
      <c r="J226" s="181"/>
      <c r="K226" s="182">
        <f>ROUND(E226*J226,2)</f>
        <v>0</v>
      </c>
      <c r="L226" s="182">
        <v>12</v>
      </c>
      <c r="M226" s="182">
        <f>G226*(1+L226/100)</f>
        <v>0</v>
      </c>
      <c r="N226" s="180">
        <v>2.0799999999999998E-3</v>
      </c>
      <c r="O226" s="180">
        <f>ROUND(E226*N226,2)</f>
        <v>0</v>
      </c>
      <c r="P226" s="180">
        <v>0</v>
      </c>
      <c r="Q226" s="180">
        <f>ROUND(E226*P226,2)</f>
        <v>0</v>
      </c>
      <c r="R226" s="182"/>
      <c r="S226" s="182" t="s">
        <v>3138</v>
      </c>
      <c r="T226" s="183" t="s">
        <v>3139</v>
      </c>
      <c r="U226" s="159">
        <v>0</v>
      </c>
      <c r="V226" s="159">
        <f>ROUND(E226*U226,2)</f>
        <v>0</v>
      </c>
      <c r="W226" s="159"/>
      <c r="X226" s="159" t="s">
        <v>411</v>
      </c>
      <c r="Y226" s="159" t="s">
        <v>366</v>
      </c>
      <c r="Z226" s="148"/>
      <c r="AA226" s="148"/>
      <c r="AB226" s="148"/>
      <c r="AC226" s="148"/>
      <c r="AD226" s="148"/>
      <c r="AE226" s="148"/>
      <c r="AF226" s="148"/>
      <c r="AG226" s="148" t="s">
        <v>3140</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2" x14ac:dyDescent="0.2">
      <c r="A227" s="155"/>
      <c r="B227" s="156"/>
      <c r="C227" s="283" t="s">
        <v>4455</v>
      </c>
      <c r="D227" s="284"/>
      <c r="E227" s="284"/>
      <c r="F227" s="284"/>
      <c r="G227" s="284"/>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369</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
      <c r="A228" s="155"/>
      <c r="B228" s="156"/>
      <c r="C228" s="274" t="s">
        <v>4456</v>
      </c>
      <c r="D228" s="275"/>
      <c r="E228" s="275"/>
      <c r="F228" s="275"/>
      <c r="G228" s="275"/>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369</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77">
        <v>63</v>
      </c>
      <c r="B229" s="178" t="s">
        <v>4457</v>
      </c>
      <c r="C229" s="193" t="s">
        <v>4458</v>
      </c>
      <c r="D229" s="179" t="s">
        <v>3981</v>
      </c>
      <c r="E229" s="180">
        <v>6</v>
      </c>
      <c r="F229" s="181"/>
      <c r="G229" s="182">
        <f>ROUND(E229*F229,2)</f>
        <v>0</v>
      </c>
      <c r="H229" s="181"/>
      <c r="I229" s="182">
        <f>ROUND(E229*H229,2)</f>
        <v>0</v>
      </c>
      <c r="J229" s="181"/>
      <c r="K229" s="182">
        <f>ROUND(E229*J229,2)</f>
        <v>0</v>
      </c>
      <c r="L229" s="182">
        <v>12</v>
      </c>
      <c r="M229" s="182">
        <f>G229*(1+L229/100)</f>
        <v>0</v>
      </c>
      <c r="N229" s="180">
        <v>1.8400000000000001E-3</v>
      </c>
      <c r="O229" s="180">
        <f>ROUND(E229*N229,2)</f>
        <v>0.01</v>
      </c>
      <c r="P229" s="180">
        <v>0</v>
      </c>
      <c r="Q229" s="180">
        <f>ROUND(E229*P229,2)</f>
        <v>0</v>
      </c>
      <c r="R229" s="182"/>
      <c r="S229" s="182" t="s">
        <v>3138</v>
      </c>
      <c r="T229" s="183" t="s">
        <v>3139</v>
      </c>
      <c r="U229" s="159">
        <v>0</v>
      </c>
      <c r="V229" s="159">
        <f>ROUND(E229*U229,2)</f>
        <v>0</v>
      </c>
      <c r="W229" s="159"/>
      <c r="X229" s="159" t="s">
        <v>411</v>
      </c>
      <c r="Y229" s="159" t="s">
        <v>366</v>
      </c>
      <c r="Z229" s="148"/>
      <c r="AA229" s="148"/>
      <c r="AB229" s="148"/>
      <c r="AC229" s="148"/>
      <c r="AD229" s="148"/>
      <c r="AE229" s="148"/>
      <c r="AF229" s="148"/>
      <c r="AG229" s="148" t="s">
        <v>3140</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2" x14ac:dyDescent="0.2">
      <c r="A230" s="155"/>
      <c r="B230" s="156"/>
      <c r="C230" s="283" t="s">
        <v>4459</v>
      </c>
      <c r="D230" s="284"/>
      <c r="E230" s="284"/>
      <c r="F230" s="284"/>
      <c r="G230" s="284"/>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369</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274" t="s">
        <v>4460</v>
      </c>
      <c r="D231" s="275"/>
      <c r="E231" s="275"/>
      <c r="F231" s="275"/>
      <c r="G231" s="275"/>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369</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
      <c r="A232" s="155"/>
      <c r="B232" s="156"/>
      <c r="C232" s="274" t="s">
        <v>4461</v>
      </c>
      <c r="D232" s="275"/>
      <c r="E232" s="275"/>
      <c r="F232" s="275"/>
      <c r="G232" s="275"/>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369</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77">
        <v>64</v>
      </c>
      <c r="B233" s="178" t="s">
        <v>4462</v>
      </c>
      <c r="C233" s="193" t="s">
        <v>4463</v>
      </c>
      <c r="D233" s="179" t="s">
        <v>457</v>
      </c>
      <c r="E233" s="180">
        <v>3</v>
      </c>
      <c r="F233" s="181"/>
      <c r="G233" s="182">
        <f>ROUND(E233*F233,2)</f>
        <v>0</v>
      </c>
      <c r="H233" s="181"/>
      <c r="I233" s="182">
        <f>ROUND(E233*H233,2)</f>
        <v>0</v>
      </c>
      <c r="J233" s="181"/>
      <c r="K233" s="182">
        <f>ROUND(E233*J233,2)</f>
        <v>0</v>
      </c>
      <c r="L233" s="182">
        <v>12</v>
      </c>
      <c r="M233" s="182">
        <f>G233*(1+L233/100)</f>
        <v>0</v>
      </c>
      <c r="N233" s="180">
        <v>1.3999999999999999E-4</v>
      </c>
      <c r="O233" s="180">
        <f>ROUND(E233*N233,2)</f>
        <v>0</v>
      </c>
      <c r="P233" s="180">
        <v>0</v>
      </c>
      <c r="Q233" s="180">
        <f>ROUND(E233*P233,2)</f>
        <v>0</v>
      </c>
      <c r="R233" s="182"/>
      <c r="S233" s="182" t="s">
        <v>3138</v>
      </c>
      <c r="T233" s="183" t="s">
        <v>3139</v>
      </c>
      <c r="U233" s="159">
        <v>0</v>
      </c>
      <c r="V233" s="159">
        <f>ROUND(E233*U233,2)</f>
        <v>0</v>
      </c>
      <c r="W233" s="159"/>
      <c r="X233" s="159" t="s">
        <v>411</v>
      </c>
      <c r="Y233" s="159" t="s">
        <v>366</v>
      </c>
      <c r="Z233" s="148"/>
      <c r="AA233" s="148"/>
      <c r="AB233" s="148"/>
      <c r="AC233" s="148"/>
      <c r="AD233" s="148"/>
      <c r="AE233" s="148"/>
      <c r="AF233" s="148"/>
      <c r="AG233" s="148" t="s">
        <v>3140</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2">
      <c r="A234" s="155"/>
      <c r="B234" s="156"/>
      <c r="C234" s="283" t="s">
        <v>4464</v>
      </c>
      <c r="D234" s="284"/>
      <c r="E234" s="284"/>
      <c r="F234" s="284"/>
      <c r="G234" s="284"/>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369</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
      <c r="A235" s="155"/>
      <c r="B235" s="156"/>
      <c r="C235" s="274" t="s">
        <v>4465</v>
      </c>
      <c r="D235" s="275"/>
      <c r="E235" s="275"/>
      <c r="F235" s="275"/>
      <c r="G235" s="275"/>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369</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85">
        <v>65</v>
      </c>
      <c r="B236" s="186" t="s">
        <v>4466</v>
      </c>
      <c r="C236" s="194" t="s">
        <v>4467</v>
      </c>
      <c r="D236" s="187" t="s">
        <v>457</v>
      </c>
      <c r="E236" s="188">
        <v>3</v>
      </c>
      <c r="F236" s="189"/>
      <c r="G236" s="190">
        <f>ROUND(E236*F236,2)</f>
        <v>0</v>
      </c>
      <c r="H236" s="189"/>
      <c r="I236" s="190">
        <f>ROUND(E236*H236,2)</f>
        <v>0</v>
      </c>
      <c r="J236" s="189"/>
      <c r="K236" s="190">
        <f>ROUND(E236*J236,2)</f>
        <v>0</v>
      </c>
      <c r="L236" s="190">
        <v>12</v>
      </c>
      <c r="M236" s="190">
        <f>G236*(1+L236/100)</f>
        <v>0</v>
      </c>
      <c r="N236" s="188">
        <v>1.8E-3</v>
      </c>
      <c r="O236" s="188">
        <f>ROUND(E236*N236,2)</f>
        <v>0.01</v>
      </c>
      <c r="P236" s="188">
        <v>0</v>
      </c>
      <c r="Q236" s="188">
        <f>ROUND(E236*P236,2)</f>
        <v>0</v>
      </c>
      <c r="R236" s="190"/>
      <c r="S236" s="190" t="s">
        <v>3138</v>
      </c>
      <c r="T236" s="191" t="s">
        <v>3139</v>
      </c>
      <c r="U236" s="159">
        <v>0</v>
      </c>
      <c r="V236" s="159">
        <f>ROUND(E236*U236,2)</f>
        <v>0</v>
      </c>
      <c r="W236" s="159"/>
      <c r="X236" s="159" t="s">
        <v>567</v>
      </c>
      <c r="Y236" s="159" t="s">
        <v>366</v>
      </c>
      <c r="Z236" s="148"/>
      <c r="AA236" s="148"/>
      <c r="AB236" s="148"/>
      <c r="AC236" s="148"/>
      <c r="AD236" s="148"/>
      <c r="AE236" s="148"/>
      <c r="AF236" s="148"/>
      <c r="AG236" s="148" t="s">
        <v>3163</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85">
        <v>66</v>
      </c>
      <c r="B237" s="186" t="s">
        <v>4468</v>
      </c>
      <c r="C237" s="194" t="s">
        <v>4469</v>
      </c>
      <c r="D237" s="187" t="s">
        <v>457</v>
      </c>
      <c r="E237" s="188">
        <v>3</v>
      </c>
      <c r="F237" s="189"/>
      <c r="G237" s="190">
        <f>ROUND(E237*F237,2)</f>
        <v>0</v>
      </c>
      <c r="H237" s="189"/>
      <c r="I237" s="190">
        <f>ROUND(E237*H237,2)</f>
        <v>0</v>
      </c>
      <c r="J237" s="189"/>
      <c r="K237" s="190">
        <f>ROUND(E237*J237,2)</f>
        <v>0</v>
      </c>
      <c r="L237" s="190">
        <v>12</v>
      </c>
      <c r="M237" s="190">
        <f>G237*(1+L237/100)</f>
        <v>0</v>
      </c>
      <c r="N237" s="188">
        <v>1.8E-3</v>
      </c>
      <c r="O237" s="188">
        <f>ROUND(E237*N237,2)</f>
        <v>0.01</v>
      </c>
      <c r="P237" s="188">
        <v>0</v>
      </c>
      <c r="Q237" s="188">
        <f>ROUND(E237*P237,2)</f>
        <v>0</v>
      </c>
      <c r="R237" s="190"/>
      <c r="S237" s="190" t="s">
        <v>410</v>
      </c>
      <c r="T237" s="191" t="s">
        <v>364</v>
      </c>
      <c r="U237" s="159">
        <v>0</v>
      </c>
      <c r="V237" s="159">
        <f>ROUND(E237*U237,2)</f>
        <v>0</v>
      </c>
      <c r="W237" s="159"/>
      <c r="X237" s="159" t="s">
        <v>567</v>
      </c>
      <c r="Y237" s="159" t="s">
        <v>366</v>
      </c>
      <c r="Z237" s="148"/>
      <c r="AA237" s="148"/>
      <c r="AB237" s="148"/>
      <c r="AC237" s="148"/>
      <c r="AD237" s="148"/>
      <c r="AE237" s="148"/>
      <c r="AF237" s="148"/>
      <c r="AG237" s="148" t="s">
        <v>3163</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85">
        <v>67</v>
      </c>
      <c r="B238" s="186" t="s">
        <v>4470</v>
      </c>
      <c r="C238" s="194" t="s">
        <v>4471</v>
      </c>
      <c r="D238" s="187" t="s">
        <v>457</v>
      </c>
      <c r="E238" s="188">
        <v>3</v>
      </c>
      <c r="F238" s="189"/>
      <c r="G238" s="190">
        <f>ROUND(E238*F238,2)</f>
        <v>0</v>
      </c>
      <c r="H238" s="189"/>
      <c r="I238" s="190">
        <f>ROUND(E238*H238,2)</f>
        <v>0</v>
      </c>
      <c r="J238" s="189"/>
      <c r="K238" s="190">
        <f>ROUND(E238*J238,2)</f>
        <v>0</v>
      </c>
      <c r="L238" s="190">
        <v>12</v>
      </c>
      <c r="M238" s="190">
        <f>G238*(1+L238/100)</f>
        <v>0</v>
      </c>
      <c r="N238" s="188">
        <v>1.8E-3</v>
      </c>
      <c r="O238" s="188">
        <f>ROUND(E238*N238,2)</f>
        <v>0.01</v>
      </c>
      <c r="P238" s="188">
        <v>0</v>
      </c>
      <c r="Q238" s="188">
        <f>ROUND(E238*P238,2)</f>
        <v>0</v>
      </c>
      <c r="R238" s="190"/>
      <c r="S238" s="190" t="s">
        <v>410</v>
      </c>
      <c r="T238" s="191" t="s">
        <v>364</v>
      </c>
      <c r="U238" s="159">
        <v>0</v>
      </c>
      <c r="V238" s="159">
        <f>ROUND(E238*U238,2)</f>
        <v>0</v>
      </c>
      <c r="W238" s="159"/>
      <c r="X238" s="159" t="s">
        <v>567</v>
      </c>
      <c r="Y238" s="159" t="s">
        <v>366</v>
      </c>
      <c r="Z238" s="148"/>
      <c r="AA238" s="148"/>
      <c r="AB238" s="148"/>
      <c r="AC238" s="148"/>
      <c r="AD238" s="148"/>
      <c r="AE238" s="148"/>
      <c r="AF238" s="148"/>
      <c r="AG238" s="148" t="s">
        <v>3163</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
      <c r="A239" s="185">
        <v>68</v>
      </c>
      <c r="B239" s="186" t="s">
        <v>4472</v>
      </c>
      <c r="C239" s="194" t="s">
        <v>4473</v>
      </c>
      <c r="D239" s="187" t="s">
        <v>457</v>
      </c>
      <c r="E239" s="188">
        <v>3</v>
      </c>
      <c r="F239" s="189"/>
      <c r="G239" s="190">
        <f>ROUND(E239*F239,2)</f>
        <v>0</v>
      </c>
      <c r="H239" s="189"/>
      <c r="I239" s="190">
        <f>ROUND(E239*H239,2)</f>
        <v>0</v>
      </c>
      <c r="J239" s="189"/>
      <c r="K239" s="190">
        <f>ROUND(E239*J239,2)</f>
        <v>0</v>
      </c>
      <c r="L239" s="190">
        <v>12</v>
      </c>
      <c r="M239" s="190">
        <f>G239*(1+L239/100)</f>
        <v>0</v>
      </c>
      <c r="N239" s="188">
        <v>3.1E-4</v>
      </c>
      <c r="O239" s="188">
        <f>ROUND(E239*N239,2)</f>
        <v>0</v>
      </c>
      <c r="P239" s="188">
        <v>0</v>
      </c>
      <c r="Q239" s="188">
        <f>ROUND(E239*P239,2)</f>
        <v>0</v>
      </c>
      <c r="R239" s="190"/>
      <c r="S239" s="190" t="s">
        <v>410</v>
      </c>
      <c r="T239" s="191" t="s">
        <v>364</v>
      </c>
      <c r="U239" s="159">
        <v>0</v>
      </c>
      <c r="V239" s="159">
        <f>ROUND(E239*U239,2)</f>
        <v>0</v>
      </c>
      <c r="W239" s="159"/>
      <c r="X239" s="159" t="s">
        <v>567</v>
      </c>
      <c r="Y239" s="159" t="s">
        <v>366</v>
      </c>
      <c r="Z239" s="148"/>
      <c r="AA239" s="148"/>
      <c r="AB239" s="148"/>
      <c r="AC239" s="148"/>
      <c r="AD239" s="148"/>
      <c r="AE239" s="148"/>
      <c r="AF239" s="148"/>
      <c r="AG239" s="148" t="s">
        <v>3163</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77">
        <v>69</v>
      </c>
      <c r="B240" s="178" t="s">
        <v>4474</v>
      </c>
      <c r="C240" s="193" t="s">
        <v>4475</v>
      </c>
      <c r="D240" s="179" t="s">
        <v>457</v>
      </c>
      <c r="E240" s="180">
        <v>3</v>
      </c>
      <c r="F240" s="181"/>
      <c r="G240" s="182">
        <f>ROUND(E240*F240,2)</f>
        <v>0</v>
      </c>
      <c r="H240" s="181"/>
      <c r="I240" s="182">
        <f>ROUND(E240*H240,2)</f>
        <v>0</v>
      </c>
      <c r="J240" s="181"/>
      <c r="K240" s="182">
        <f>ROUND(E240*J240,2)</f>
        <v>0</v>
      </c>
      <c r="L240" s="182">
        <v>12</v>
      </c>
      <c r="M240" s="182">
        <f>G240*(1+L240/100)</f>
        <v>0</v>
      </c>
      <c r="N240" s="180">
        <v>2.4000000000000001E-4</v>
      </c>
      <c r="O240" s="180">
        <f>ROUND(E240*N240,2)</f>
        <v>0</v>
      </c>
      <c r="P240" s="180">
        <v>0</v>
      </c>
      <c r="Q240" s="180">
        <f>ROUND(E240*P240,2)</f>
        <v>0</v>
      </c>
      <c r="R240" s="182"/>
      <c r="S240" s="182" t="s">
        <v>3138</v>
      </c>
      <c r="T240" s="183" t="s">
        <v>3139</v>
      </c>
      <c r="U240" s="159">
        <v>0</v>
      </c>
      <c r="V240" s="159">
        <f>ROUND(E240*U240,2)</f>
        <v>0</v>
      </c>
      <c r="W240" s="159"/>
      <c r="X240" s="159" t="s">
        <v>411</v>
      </c>
      <c r="Y240" s="159" t="s">
        <v>366</v>
      </c>
      <c r="Z240" s="148"/>
      <c r="AA240" s="148"/>
      <c r="AB240" s="148"/>
      <c r="AC240" s="148"/>
      <c r="AD240" s="148"/>
      <c r="AE240" s="148"/>
      <c r="AF240" s="148"/>
      <c r="AG240" s="148" t="s">
        <v>3140</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2" x14ac:dyDescent="0.2">
      <c r="A241" s="155"/>
      <c r="B241" s="156"/>
      <c r="C241" s="283" t="s">
        <v>4476</v>
      </c>
      <c r="D241" s="284"/>
      <c r="E241" s="284"/>
      <c r="F241" s="284"/>
      <c r="G241" s="284"/>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369</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
      <c r="A242" s="155"/>
      <c r="B242" s="156"/>
      <c r="C242" s="274" t="s">
        <v>4477</v>
      </c>
      <c r="D242" s="275"/>
      <c r="E242" s="275"/>
      <c r="F242" s="275"/>
      <c r="G242" s="275"/>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369</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77">
        <v>70</v>
      </c>
      <c r="B243" s="178" t="s">
        <v>4478</v>
      </c>
      <c r="C243" s="193" t="s">
        <v>4479</v>
      </c>
      <c r="D243" s="179" t="s">
        <v>457</v>
      </c>
      <c r="E243" s="180">
        <v>3</v>
      </c>
      <c r="F243" s="181"/>
      <c r="G243" s="182">
        <f>ROUND(E243*F243,2)</f>
        <v>0</v>
      </c>
      <c r="H243" s="181"/>
      <c r="I243" s="182">
        <f>ROUND(E243*H243,2)</f>
        <v>0</v>
      </c>
      <c r="J243" s="181"/>
      <c r="K243" s="182">
        <f>ROUND(E243*J243,2)</f>
        <v>0</v>
      </c>
      <c r="L243" s="182">
        <v>12</v>
      </c>
      <c r="M243" s="182">
        <f>G243*(1+L243/100)</f>
        <v>0</v>
      </c>
      <c r="N243" s="180">
        <v>5.5000000000000003E-4</v>
      </c>
      <c r="O243" s="180">
        <f>ROUND(E243*N243,2)</f>
        <v>0</v>
      </c>
      <c r="P243" s="180">
        <v>0</v>
      </c>
      <c r="Q243" s="180">
        <f>ROUND(E243*P243,2)</f>
        <v>0</v>
      </c>
      <c r="R243" s="182"/>
      <c r="S243" s="182" t="s">
        <v>3138</v>
      </c>
      <c r="T243" s="183" t="s">
        <v>3139</v>
      </c>
      <c r="U243" s="159">
        <v>0</v>
      </c>
      <c r="V243" s="159">
        <f>ROUND(E243*U243,2)</f>
        <v>0</v>
      </c>
      <c r="W243" s="159"/>
      <c r="X243" s="159" t="s">
        <v>411</v>
      </c>
      <c r="Y243" s="159" t="s">
        <v>366</v>
      </c>
      <c r="Z243" s="148"/>
      <c r="AA243" s="148"/>
      <c r="AB243" s="148"/>
      <c r="AC243" s="148"/>
      <c r="AD243" s="148"/>
      <c r="AE243" s="148"/>
      <c r="AF243" s="148"/>
      <c r="AG243" s="148" t="s">
        <v>3140</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283" t="s">
        <v>4480</v>
      </c>
      <c r="D244" s="284"/>
      <c r="E244" s="284"/>
      <c r="F244" s="284"/>
      <c r="G244" s="284"/>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369</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274" t="s">
        <v>4481</v>
      </c>
      <c r="D245" s="275"/>
      <c r="E245" s="275"/>
      <c r="F245" s="275"/>
      <c r="G245" s="275"/>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369</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77">
        <v>71</v>
      </c>
      <c r="B246" s="178" t="s">
        <v>4482</v>
      </c>
      <c r="C246" s="193" t="s">
        <v>4483</v>
      </c>
      <c r="D246" s="179" t="s">
        <v>457</v>
      </c>
      <c r="E246" s="180">
        <v>1</v>
      </c>
      <c r="F246" s="181"/>
      <c r="G246" s="182">
        <f>ROUND(E246*F246,2)</f>
        <v>0</v>
      </c>
      <c r="H246" s="181"/>
      <c r="I246" s="182">
        <f>ROUND(E246*H246,2)</f>
        <v>0</v>
      </c>
      <c r="J246" s="181"/>
      <c r="K246" s="182">
        <f>ROUND(E246*J246,2)</f>
        <v>0</v>
      </c>
      <c r="L246" s="182">
        <v>12</v>
      </c>
      <c r="M246" s="182">
        <f>G246*(1+L246/100)</f>
        <v>0</v>
      </c>
      <c r="N246" s="180">
        <v>6.9999999999999994E-5</v>
      </c>
      <c r="O246" s="180">
        <f>ROUND(E246*N246,2)</f>
        <v>0</v>
      </c>
      <c r="P246" s="180">
        <v>0</v>
      </c>
      <c r="Q246" s="180">
        <f>ROUND(E246*P246,2)</f>
        <v>0</v>
      </c>
      <c r="R246" s="182"/>
      <c r="S246" s="182" t="s">
        <v>3138</v>
      </c>
      <c r="T246" s="183" t="s">
        <v>3139</v>
      </c>
      <c r="U246" s="159">
        <v>0</v>
      </c>
      <c r="V246" s="159">
        <f>ROUND(E246*U246,2)</f>
        <v>0</v>
      </c>
      <c r="W246" s="159"/>
      <c r="X246" s="159" t="s">
        <v>411</v>
      </c>
      <c r="Y246" s="159" t="s">
        <v>366</v>
      </c>
      <c r="Z246" s="148"/>
      <c r="AA246" s="148"/>
      <c r="AB246" s="148"/>
      <c r="AC246" s="148"/>
      <c r="AD246" s="148"/>
      <c r="AE246" s="148"/>
      <c r="AF246" s="148"/>
      <c r="AG246" s="148" t="s">
        <v>3140</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2" x14ac:dyDescent="0.2">
      <c r="A247" s="155"/>
      <c r="B247" s="156"/>
      <c r="C247" s="283" t="s">
        <v>4483</v>
      </c>
      <c r="D247" s="284"/>
      <c r="E247" s="284"/>
      <c r="F247" s="284"/>
      <c r="G247" s="284"/>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369</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3" x14ac:dyDescent="0.2">
      <c r="A248" s="155"/>
      <c r="B248" s="156"/>
      <c r="C248" s="274" t="s">
        <v>4484</v>
      </c>
      <c r="D248" s="275"/>
      <c r="E248" s="275"/>
      <c r="F248" s="275"/>
      <c r="G248" s="275"/>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369</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77">
        <v>72</v>
      </c>
      <c r="B249" s="178" t="s">
        <v>4485</v>
      </c>
      <c r="C249" s="193" t="s">
        <v>4486</v>
      </c>
      <c r="D249" s="179" t="s">
        <v>457</v>
      </c>
      <c r="E249" s="180">
        <v>11</v>
      </c>
      <c r="F249" s="181"/>
      <c r="G249" s="182">
        <f>ROUND(E249*F249,2)</f>
        <v>0</v>
      </c>
      <c r="H249" s="181"/>
      <c r="I249" s="182">
        <f>ROUND(E249*H249,2)</f>
        <v>0</v>
      </c>
      <c r="J249" s="181"/>
      <c r="K249" s="182">
        <f>ROUND(E249*J249,2)</f>
        <v>0</v>
      </c>
      <c r="L249" s="182">
        <v>12</v>
      </c>
      <c r="M249" s="182">
        <f>G249*(1+L249/100)</f>
        <v>0</v>
      </c>
      <c r="N249" s="180">
        <v>0</v>
      </c>
      <c r="O249" s="180">
        <f>ROUND(E249*N249,2)</f>
        <v>0</v>
      </c>
      <c r="P249" s="180">
        <v>0</v>
      </c>
      <c r="Q249" s="180">
        <f>ROUND(E249*P249,2)</f>
        <v>0</v>
      </c>
      <c r="R249" s="182"/>
      <c r="S249" s="182" t="s">
        <v>410</v>
      </c>
      <c r="T249" s="183" t="s">
        <v>364</v>
      </c>
      <c r="U249" s="159">
        <v>0</v>
      </c>
      <c r="V249" s="159">
        <f>ROUND(E249*U249,2)</f>
        <v>0</v>
      </c>
      <c r="W249" s="159"/>
      <c r="X249" s="159" t="s">
        <v>411</v>
      </c>
      <c r="Y249" s="159" t="s">
        <v>366</v>
      </c>
      <c r="Z249" s="148"/>
      <c r="AA249" s="148"/>
      <c r="AB249" s="148"/>
      <c r="AC249" s="148"/>
      <c r="AD249" s="148"/>
      <c r="AE249" s="148"/>
      <c r="AF249" s="148"/>
      <c r="AG249" s="148" t="s">
        <v>3140</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2" x14ac:dyDescent="0.2">
      <c r="A250" s="155"/>
      <c r="B250" s="156"/>
      <c r="C250" s="206" t="s">
        <v>4487</v>
      </c>
      <c r="D250" s="198"/>
      <c r="E250" s="199"/>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481</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3" x14ac:dyDescent="0.2">
      <c r="A251" s="155"/>
      <c r="B251" s="156"/>
      <c r="C251" s="206" t="s">
        <v>177</v>
      </c>
      <c r="D251" s="198"/>
      <c r="E251" s="199">
        <v>11</v>
      </c>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481</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85">
        <v>73</v>
      </c>
      <c r="B252" s="186" t="s">
        <v>4488</v>
      </c>
      <c r="C252" s="194" t="s">
        <v>4489</v>
      </c>
      <c r="D252" s="187" t="s">
        <v>457</v>
      </c>
      <c r="E252" s="188">
        <v>1</v>
      </c>
      <c r="F252" s="189"/>
      <c r="G252" s="190">
        <f t="shared" ref="G252:G257" si="0">ROUND(E252*F252,2)</f>
        <v>0</v>
      </c>
      <c r="H252" s="189"/>
      <c r="I252" s="190">
        <f t="shared" ref="I252:I257" si="1">ROUND(E252*H252,2)</f>
        <v>0</v>
      </c>
      <c r="J252" s="189"/>
      <c r="K252" s="190">
        <f t="shared" ref="K252:K257" si="2">ROUND(E252*J252,2)</f>
        <v>0</v>
      </c>
      <c r="L252" s="190">
        <v>12</v>
      </c>
      <c r="M252" s="190">
        <f t="shared" ref="M252:M257" si="3">G252*(1+L252/100)</f>
        <v>0</v>
      </c>
      <c r="N252" s="188">
        <v>8.4999999999999995E-4</v>
      </c>
      <c r="O252" s="188">
        <f t="shared" ref="O252:O257" si="4">ROUND(E252*N252,2)</f>
        <v>0</v>
      </c>
      <c r="P252" s="188">
        <v>0</v>
      </c>
      <c r="Q252" s="188">
        <f t="shared" ref="Q252:Q257" si="5">ROUND(E252*P252,2)</f>
        <v>0</v>
      </c>
      <c r="R252" s="190"/>
      <c r="S252" s="190" t="s">
        <v>3138</v>
      </c>
      <c r="T252" s="191" t="s">
        <v>3139</v>
      </c>
      <c r="U252" s="159">
        <v>0</v>
      </c>
      <c r="V252" s="159">
        <f t="shared" ref="V252:V257" si="6">ROUND(E252*U252,2)</f>
        <v>0</v>
      </c>
      <c r="W252" s="159"/>
      <c r="X252" s="159" t="s">
        <v>567</v>
      </c>
      <c r="Y252" s="159" t="s">
        <v>366</v>
      </c>
      <c r="Z252" s="148"/>
      <c r="AA252" s="148"/>
      <c r="AB252" s="148"/>
      <c r="AC252" s="148"/>
      <c r="AD252" s="148"/>
      <c r="AE252" s="148"/>
      <c r="AF252" s="148"/>
      <c r="AG252" s="148" t="s">
        <v>3163</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85">
        <v>74</v>
      </c>
      <c r="B253" s="186" t="s">
        <v>4490</v>
      </c>
      <c r="C253" s="194" t="s">
        <v>4491</v>
      </c>
      <c r="D253" s="187" t="s">
        <v>457</v>
      </c>
      <c r="E253" s="188">
        <v>1</v>
      </c>
      <c r="F253" s="189"/>
      <c r="G253" s="190">
        <f t="shared" si="0"/>
        <v>0</v>
      </c>
      <c r="H253" s="189"/>
      <c r="I253" s="190">
        <f t="shared" si="1"/>
        <v>0</v>
      </c>
      <c r="J253" s="189"/>
      <c r="K253" s="190">
        <f t="shared" si="2"/>
        <v>0</v>
      </c>
      <c r="L253" s="190">
        <v>12</v>
      </c>
      <c r="M253" s="190">
        <f t="shared" si="3"/>
        <v>0</v>
      </c>
      <c r="N253" s="188">
        <v>1.4E-3</v>
      </c>
      <c r="O253" s="188">
        <f t="shared" si="4"/>
        <v>0</v>
      </c>
      <c r="P253" s="188">
        <v>0</v>
      </c>
      <c r="Q253" s="188">
        <f t="shared" si="5"/>
        <v>0</v>
      </c>
      <c r="R253" s="190"/>
      <c r="S253" s="190" t="s">
        <v>3138</v>
      </c>
      <c r="T253" s="191" t="s">
        <v>3139</v>
      </c>
      <c r="U253" s="159">
        <v>0</v>
      </c>
      <c r="V253" s="159">
        <f t="shared" si="6"/>
        <v>0</v>
      </c>
      <c r="W253" s="159"/>
      <c r="X253" s="159" t="s">
        <v>567</v>
      </c>
      <c r="Y253" s="159" t="s">
        <v>366</v>
      </c>
      <c r="Z253" s="148"/>
      <c r="AA253" s="148"/>
      <c r="AB253" s="148"/>
      <c r="AC253" s="148"/>
      <c r="AD253" s="148"/>
      <c r="AE253" s="148"/>
      <c r="AF253" s="148"/>
      <c r="AG253" s="148" t="s">
        <v>3163</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85">
        <v>75</v>
      </c>
      <c r="B254" s="186" t="s">
        <v>4492</v>
      </c>
      <c r="C254" s="194" t="s">
        <v>4493</v>
      </c>
      <c r="D254" s="187" t="s">
        <v>457</v>
      </c>
      <c r="E254" s="188">
        <v>3</v>
      </c>
      <c r="F254" s="189"/>
      <c r="G254" s="190">
        <f t="shared" si="0"/>
        <v>0</v>
      </c>
      <c r="H254" s="189"/>
      <c r="I254" s="190">
        <f t="shared" si="1"/>
        <v>0</v>
      </c>
      <c r="J254" s="189"/>
      <c r="K254" s="190">
        <f t="shared" si="2"/>
        <v>0</v>
      </c>
      <c r="L254" s="190">
        <v>12</v>
      </c>
      <c r="M254" s="190">
        <f t="shared" si="3"/>
        <v>0</v>
      </c>
      <c r="N254" s="188">
        <v>8.0000000000000004E-4</v>
      </c>
      <c r="O254" s="188">
        <f t="shared" si="4"/>
        <v>0</v>
      </c>
      <c r="P254" s="188">
        <v>0</v>
      </c>
      <c r="Q254" s="188">
        <f t="shared" si="5"/>
        <v>0</v>
      </c>
      <c r="R254" s="190"/>
      <c r="S254" s="190" t="s">
        <v>3138</v>
      </c>
      <c r="T254" s="191" t="s">
        <v>3139</v>
      </c>
      <c r="U254" s="159">
        <v>0</v>
      </c>
      <c r="V254" s="159">
        <f t="shared" si="6"/>
        <v>0</v>
      </c>
      <c r="W254" s="159"/>
      <c r="X254" s="159" t="s">
        <v>567</v>
      </c>
      <c r="Y254" s="159" t="s">
        <v>366</v>
      </c>
      <c r="Z254" s="148"/>
      <c r="AA254" s="148"/>
      <c r="AB254" s="148"/>
      <c r="AC254" s="148"/>
      <c r="AD254" s="148"/>
      <c r="AE254" s="148"/>
      <c r="AF254" s="148"/>
      <c r="AG254" s="148" t="s">
        <v>3163</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ht="22.5" outlineLevel="1" x14ac:dyDescent="0.2">
      <c r="A255" s="185">
        <v>76</v>
      </c>
      <c r="B255" s="186" t="s">
        <v>4494</v>
      </c>
      <c r="C255" s="194" t="s">
        <v>4495</v>
      </c>
      <c r="D255" s="187" t="s">
        <v>457</v>
      </c>
      <c r="E255" s="188">
        <v>3</v>
      </c>
      <c r="F255" s="189"/>
      <c r="G255" s="190">
        <f t="shared" si="0"/>
        <v>0</v>
      </c>
      <c r="H255" s="189"/>
      <c r="I255" s="190">
        <f t="shared" si="1"/>
        <v>0</v>
      </c>
      <c r="J255" s="189"/>
      <c r="K255" s="190">
        <f t="shared" si="2"/>
        <v>0</v>
      </c>
      <c r="L255" s="190">
        <v>12</v>
      </c>
      <c r="M255" s="190">
        <f t="shared" si="3"/>
        <v>0</v>
      </c>
      <c r="N255" s="188">
        <v>0</v>
      </c>
      <c r="O255" s="188">
        <f t="shared" si="4"/>
        <v>0</v>
      </c>
      <c r="P255" s="188">
        <v>0</v>
      </c>
      <c r="Q255" s="188">
        <f t="shared" si="5"/>
        <v>0</v>
      </c>
      <c r="R255" s="190"/>
      <c r="S255" s="190" t="s">
        <v>410</v>
      </c>
      <c r="T255" s="191" t="s">
        <v>364</v>
      </c>
      <c r="U255" s="159">
        <v>0</v>
      </c>
      <c r="V255" s="159">
        <f t="shared" si="6"/>
        <v>0</v>
      </c>
      <c r="W255" s="159"/>
      <c r="X255" s="159" t="s">
        <v>567</v>
      </c>
      <c r="Y255" s="159" t="s">
        <v>366</v>
      </c>
      <c r="Z255" s="148"/>
      <c r="AA255" s="148"/>
      <c r="AB255" s="148"/>
      <c r="AC255" s="148"/>
      <c r="AD255" s="148"/>
      <c r="AE255" s="148"/>
      <c r="AF255" s="148"/>
      <c r="AG255" s="148" t="s">
        <v>3163</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85">
        <v>77</v>
      </c>
      <c r="B256" s="186" t="s">
        <v>4496</v>
      </c>
      <c r="C256" s="194" t="s">
        <v>4497</v>
      </c>
      <c r="D256" s="187" t="s">
        <v>457</v>
      </c>
      <c r="E256" s="188">
        <v>3</v>
      </c>
      <c r="F256" s="189"/>
      <c r="G256" s="190">
        <f t="shared" si="0"/>
        <v>0</v>
      </c>
      <c r="H256" s="189"/>
      <c r="I256" s="190">
        <f t="shared" si="1"/>
        <v>0</v>
      </c>
      <c r="J256" s="189"/>
      <c r="K256" s="190">
        <f t="shared" si="2"/>
        <v>0</v>
      </c>
      <c r="L256" s="190">
        <v>12</v>
      </c>
      <c r="M256" s="190">
        <f t="shared" si="3"/>
        <v>0</v>
      </c>
      <c r="N256" s="188">
        <v>3.3E-3</v>
      </c>
      <c r="O256" s="188">
        <f t="shared" si="4"/>
        <v>0.01</v>
      </c>
      <c r="P256" s="188">
        <v>0</v>
      </c>
      <c r="Q256" s="188">
        <f t="shared" si="5"/>
        <v>0</v>
      </c>
      <c r="R256" s="190"/>
      <c r="S256" s="190" t="s">
        <v>410</v>
      </c>
      <c r="T256" s="191" t="s">
        <v>364</v>
      </c>
      <c r="U256" s="159">
        <v>0</v>
      </c>
      <c r="V256" s="159">
        <f t="shared" si="6"/>
        <v>0</v>
      </c>
      <c r="W256" s="159"/>
      <c r="X256" s="159" t="s">
        <v>567</v>
      </c>
      <c r="Y256" s="159" t="s">
        <v>366</v>
      </c>
      <c r="Z256" s="148"/>
      <c r="AA256" s="148"/>
      <c r="AB256" s="148"/>
      <c r="AC256" s="148"/>
      <c r="AD256" s="148"/>
      <c r="AE256" s="148"/>
      <c r="AF256" s="148"/>
      <c r="AG256" s="148" t="s">
        <v>3163</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77">
        <v>78</v>
      </c>
      <c r="B257" s="178" t="s">
        <v>4498</v>
      </c>
      <c r="C257" s="193" t="s">
        <v>4499</v>
      </c>
      <c r="D257" s="179" t="s">
        <v>1068</v>
      </c>
      <c r="E257" s="180">
        <v>0.25800000000000001</v>
      </c>
      <c r="F257" s="181"/>
      <c r="G257" s="182">
        <f t="shared" si="0"/>
        <v>0</v>
      </c>
      <c r="H257" s="181"/>
      <c r="I257" s="182">
        <f t="shared" si="1"/>
        <v>0</v>
      </c>
      <c r="J257" s="181"/>
      <c r="K257" s="182">
        <f t="shared" si="2"/>
        <v>0</v>
      </c>
      <c r="L257" s="182">
        <v>12</v>
      </c>
      <c r="M257" s="182">
        <f t="shared" si="3"/>
        <v>0</v>
      </c>
      <c r="N257" s="180">
        <v>0</v>
      </c>
      <c r="O257" s="180">
        <f t="shared" si="4"/>
        <v>0</v>
      </c>
      <c r="P257" s="180">
        <v>0</v>
      </c>
      <c r="Q257" s="180">
        <f t="shared" si="5"/>
        <v>0</v>
      </c>
      <c r="R257" s="182"/>
      <c r="S257" s="182" t="s">
        <v>3138</v>
      </c>
      <c r="T257" s="183" t="s">
        <v>3139</v>
      </c>
      <c r="U257" s="159">
        <v>0</v>
      </c>
      <c r="V257" s="159">
        <f t="shared" si="6"/>
        <v>0</v>
      </c>
      <c r="W257" s="159"/>
      <c r="X257" s="159" t="s">
        <v>411</v>
      </c>
      <c r="Y257" s="159" t="s">
        <v>366</v>
      </c>
      <c r="Z257" s="148"/>
      <c r="AA257" s="148"/>
      <c r="AB257" s="148"/>
      <c r="AC257" s="148"/>
      <c r="AD257" s="148"/>
      <c r="AE257" s="148"/>
      <c r="AF257" s="148"/>
      <c r="AG257" s="148" t="s">
        <v>3140</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ht="22.5" outlineLevel="2" x14ac:dyDescent="0.2">
      <c r="A258" s="155"/>
      <c r="B258" s="156"/>
      <c r="C258" s="283" t="s">
        <v>4500</v>
      </c>
      <c r="D258" s="284"/>
      <c r="E258" s="284"/>
      <c r="F258" s="284"/>
      <c r="G258" s="284"/>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369</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84" t="str">
        <f>C258</f>
        <v>Přesun hmot pro zařizovací předměty stanovený z hmotnosti přesunovaného materiálu vodorovná dopravní vzdálenost do 50 m ruční (bez užití mechanizace) v objektech výšky přes 6 do 12 m</v>
      </c>
      <c r="BB258" s="148"/>
      <c r="BC258" s="148"/>
      <c r="BD258" s="148"/>
      <c r="BE258" s="148"/>
      <c r="BF258" s="148"/>
      <c r="BG258" s="148"/>
      <c r="BH258" s="148"/>
    </row>
    <row r="259" spans="1:60" outlineLevel="3" x14ac:dyDescent="0.2">
      <c r="A259" s="155"/>
      <c r="B259" s="156"/>
      <c r="C259" s="274" t="s">
        <v>4501</v>
      </c>
      <c r="D259" s="275"/>
      <c r="E259" s="275"/>
      <c r="F259" s="275"/>
      <c r="G259" s="275"/>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369</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x14ac:dyDescent="0.2">
      <c r="A260" s="167" t="s">
        <v>358</v>
      </c>
      <c r="B260" s="168" t="s">
        <v>238</v>
      </c>
      <c r="C260" s="192" t="s">
        <v>239</v>
      </c>
      <c r="D260" s="169"/>
      <c r="E260" s="170"/>
      <c r="F260" s="171"/>
      <c r="G260" s="171">
        <f>SUMIF(AG261:AG280,"&lt;&gt;NOR",G261:G280)</f>
        <v>0</v>
      </c>
      <c r="H260" s="171"/>
      <c r="I260" s="171">
        <f>SUM(I261:I280)</f>
        <v>0</v>
      </c>
      <c r="J260" s="171"/>
      <c r="K260" s="171">
        <f>SUM(K261:K280)</f>
        <v>0</v>
      </c>
      <c r="L260" s="171"/>
      <c r="M260" s="171">
        <f>SUM(M261:M280)</f>
        <v>0</v>
      </c>
      <c r="N260" s="170"/>
      <c r="O260" s="170">
        <f>SUM(O261:O280)</f>
        <v>0.05</v>
      </c>
      <c r="P260" s="170"/>
      <c r="Q260" s="170">
        <f>SUM(Q261:Q280)</f>
        <v>0</v>
      </c>
      <c r="R260" s="171"/>
      <c r="S260" s="171"/>
      <c r="T260" s="172"/>
      <c r="U260" s="166"/>
      <c r="V260" s="166">
        <f>SUM(V261:V280)</f>
        <v>0</v>
      </c>
      <c r="W260" s="166"/>
      <c r="X260" s="166"/>
      <c r="Y260" s="166"/>
      <c r="AG260" t="s">
        <v>359</v>
      </c>
    </row>
    <row r="261" spans="1:60" ht="22.5" outlineLevel="1" x14ac:dyDescent="0.2">
      <c r="A261" s="177">
        <v>79</v>
      </c>
      <c r="B261" s="178" t="s">
        <v>4502</v>
      </c>
      <c r="C261" s="193" t="s">
        <v>4503</v>
      </c>
      <c r="D261" s="179" t="s">
        <v>3981</v>
      </c>
      <c r="E261" s="180">
        <v>4</v>
      </c>
      <c r="F261" s="181"/>
      <c r="G261" s="182">
        <f>ROUND(E261*F261,2)</f>
        <v>0</v>
      </c>
      <c r="H261" s="181"/>
      <c r="I261" s="182">
        <f>ROUND(E261*H261,2)</f>
        <v>0</v>
      </c>
      <c r="J261" s="181"/>
      <c r="K261" s="182">
        <f>ROUND(E261*J261,2)</f>
        <v>0</v>
      </c>
      <c r="L261" s="182">
        <v>12</v>
      </c>
      <c r="M261" s="182">
        <f>G261*(1+L261/100)</f>
        <v>0</v>
      </c>
      <c r="N261" s="180">
        <v>9.1999999999999998E-3</v>
      </c>
      <c r="O261" s="180">
        <f>ROUND(E261*N261,2)</f>
        <v>0.04</v>
      </c>
      <c r="P261" s="180">
        <v>0</v>
      </c>
      <c r="Q261" s="180">
        <f>ROUND(E261*P261,2)</f>
        <v>0</v>
      </c>
      <c r="R261" s="182"/>
      <c r="S261" s="182" t="s">
        <v>3138</v>
      </c>
      <c r="T261" s="183" t="s">
        <v>3139</v>
      </c>
      <c r="U261" s="159">
        <v>0</v>
      </c>
      <c r="V261" s="159">
        <f>ROUND(E261*U261,2)</f>
        <v>0</v>
      </c>
      <c r="W261" s="159"/>
      <c r="X261" s="159" t="s">
        <v>411</v>
      </c>
      <c r="Y261" s="159" t="s">
        <v>366</v>
      </c>
      <c r="Z261" s="148"/>
      <c r="AA261" s="148"/>
      <c r="AB261" s="148"/>
      <c r="AC261" s="148"/>
      <c r="AD261" s="148"/>
      <c r="AE261" s="148"/>
      <c r="AF261" s="148"/>
      <c r="AG261" s="148" t="s">
        <v>3140</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ht="22.5" outlineLevel="2" x14ac:dyDescent="0.2">
      <c r="A262" s="155"/>
      <c r="B262" s="156"/>
      <c r="C262" s="283" t="s">
        <v>4504</v>
      </c>
      <c r="D262" s="284"/>
      <c r="E262" s="284"/>
      <c r="F262" s="284"/>
      <c r="G262" s="284"/>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369</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84" t="str">
        <f>C262</f>
        <v>Předstěnové instalační systémy pro zazdění do masivních zděných konstrukcí pro závěsné klozety ovládání zepředu, stavební výška 1080 mm</v>
      </c>
      <c r="BB262" s="148"/>
      <c r="BC262" s="148"/>
      <c r="BD262" s="148"/>
      <c r="BE262" s="148"/>
      <c r="BF262" s="148"/>
      <c r="BG262" s="148"/>
      <c r="BH262" s="148"/>
    </row>
    <row r="263" spans="1:60" outlineLevel="3" x14ac:dyDescent="0.2">
      <c r="A263" s="155"/>
      <c r="B263" s="156"/>
      <c r="C263" s="216" t="s">
        <v>2687</v>
      </c>
      <c r="D263" s="161"/>
      <c r="E263" s="162"/>
      <c r="F263" s="163"/>
      <c r="G263" s="163"/>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369</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ht="22.5" outlineLevel="3" x14ac:dyDescent="0.2">
      <c r="A264" s="155"/>
      <c r="B264" s="156"/>
      <c r="C264" s="274" t="s">
        <v>4505</v>
      </c>
      <c r="D264" s="275"/>
      <c r="E264" s="275"/>
      <c r="F264" s="275"/>
      <c r="G264" s="275"/>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369</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84" t="str">
        <f>C264</f>
        <v>Objem splachovací vody maximálně 6 litrů a maximální průměrný objem splachovací vody 3,5 litru navržen s max. objemem 6l, minimální objem splachované vody bude přenastaven na 2 litry</v>
      </c>
      <c r="BB264" s="148"/>
      <c r="BC264" s="148"/>
      <c r="BD264" s="148"/>
      <c r="BE264" s="148"/>
      <c r="BF264" s="148"/>
      <c r="BG264" s="148"/>
      <c r="BH264" s="148"/>
    </row>
    <row r="265" spans="1:60" outlineLevel="3" x14ac:dyDescent="0.2">
      <c r="A265" s="155"/>
      <c r="B265" s="156"/>
      <c r="C265" s="274" t="s">
        <v>4506</v>
      </c>
      <c r="D265" s="275"/>
      <c r="E265" s="275"/>
      <c r="F265" s="275"/>
      <c r="G265" s="275"/>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369</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ht="22.5" outlineLevel="1" x14ac:dyDescent="0.2">
      <c r="A266" s="185">
        <v>80</v>
      </c>
      <c r="B266" s="186" t="s">
        <v>4507</v>
      </c>
      <c r="C266" s="194" t="s">
        <v>4508</v>
      </c>
      <c r="D266" s="187" t="s">
        <v>3981</v>
      </c>
      <c r="E266" s="188">
        <v>1</v>
      </c>
      <c r="F266" s="189"/>
      <c r="G266" s="190">
        <f>ROUND(E266*F266,2)</f>
        <v>0</v>
      </c>
      <c r="H266" s="189"/>
      <c r="I266" s="190">
        <f>ROUND(E266*H266,2)</f>
        <v>0</v>
      </c>
      <c r="J266" s="189"/>
      <c r="K266" s="190">
        <f>ROUND(E266*J266,2)</f>
        <v>0</v>
      </c>
      <c r="L266" s="190">
        <v>12</v>
      </c>
      <c r="M266" s="190">
        <f>G266*(1+L266/100)</f>
        <v>0</v>
      </c>
      <c r="N266" s="188">
        <v>9.1999999999999998E-3</v>
      </c>
      <c r="O266" s="188">
        <f>ROUND(E266*N266,2)</f>
        <v>0.01</v>
      </c>
      <c r="P266" s="188">
        <v>0</v>
      </c>
      <c r="Q266" s="188">
        <f>ROUND(E266*P266,2)</f>
        <v>0</v>
      </c>
      <c r="R266" s="190"/>
      <c r="S266" s="190" t="s">
        <v>410</v>
      </c>
      <c r="T266" s="191" t="s">
        <v>364</v>
      </c>
      <c r="U266" s="159">
        <v>0</v>
      </c>
      <c r="V266" s="159">
        <f>ROUND(E266*U266,2)</f>
        <v>0</v>
      </c>
      <c r="W266" s="159"/>
      <c r="X266" s="159" t="s">
        <v>411</v>
      </c>
      <c r="Y266" s="159" t="s">
        <v>366</v>
      </c>
      <c r="Z266" s="148"/>
      <c r="AA266" s="148"/>
      <c r="AB266" s="148"/>
      <c r="AC266" s="148"/>
      <c r="AD266" s="148"/>
      <c r="AE266" s="148"/>
      <c r="AF266" s="148"/>
      <c r="AG266" s="148" t="s">
        <v>3140</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
      <c r="A267" s="177">
        <v>81</v>
      </c>
      <c r="B267" s="178" t="s">
        <v>4509</v>
      </c>
      <c r="C267" s="193" t="s">
        <v>4510</v>
      </c>
      <c r="D267" s="179" t="s">
        <v>3981</v>
      </c>
      <c r="E267" s="180">
        <v>5</v>
      </c>
      <c r="F267" s="181"/>
      <c r="G267" s="182">
        <f>ROUND(E267*F267,2)</f>
        <v>0</v>
      </c>
      <c r="H267" s="181"/>
      <c r="I267" s="182">
        <f>ROUND(E267*H267,2)</f>
        <v>0</v>
      </c>
      <c r="J267" s="181"/>
      <c r="K267" s="182">
        <f>ROUND(E267*J267,2)</f>
        <v>0</v>
      </c>
      <c r="L267" s="182">
        <v>12</v>
      </c>
      <c r="M267" s="182">
        <f>G267*(1+L267/100)</f>
        <v>0</v>
      </c>
      <c r="N267" s="180">
        <v>1.4999999999999999E-4</v>
      </c>
      <c r="O267" s="180">
        <f>ROUND(E267*N267,2)</f>
        <v>0</v>
      </c>
      <c r="P267" s="180">
        <v>0</v>
      </c>
      <c r="Q267" s="180">
        <f>ROUND(E267*P267,2)</f>
        <v>0</v>
      </c>
      <c r="R267" s="182"/>
      <c r="S267" s="182" t="s">
        <v>3138</v>
      </c>
      <c r="T267" s="183" t="s">
        <v>3139</v>
      </c>
      <c r="U267" s="159">
        <v>0</v>
      </c>
      <c r="V267" s="159">
        <f>ROUND(E267*U267,2)</f>
        <v>0</v>
      </c>
      <c r="W267" s="159"/>
      <c r="X267" s="159" t="s">
        <v>411</v>
      </c>
      <c r="Y267" s="159" t="s">
        <v>366</v>
      </c>
      <c r="Z267" s="148"/>
      <c r="AA267" s="148"/>
      <c r="AB267" s="148"/>
      <c r="AC267" s="148"/>
      <c r="AD267" s="148"/>
      <c r="AE267" s="148"/>
      <c r="AF267" s="148"/>
      <c r="AG267" s="148" t="s">
        <v>3140</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2" x14ac:dyDescent="0.2">
      <c r="A268" s="155"/>
      <c r="B268" s="156"/>
      <c r="C268" s="283" t="s">
        <v>4511</v>
      </c>
      <c r="D268" s="284"/>
      <c r="E268" s="284"/>
      <c r="F268" s="284"/>
      <c r="G268" s="284"/>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369</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
      <c r="A269" s="155"/>
      <c r="B269" s="156"/>
      <c r="C269" s="274" t="s">
        <v>4512</v>
      </c>
      <c r="D269" s="275"/>
      <c r="E269" s="275"/>
      <c r="F269" s="275"/>
      <c r="G269" s="275"/>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369</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77">
        <v>82</v>
      </c>
      <c r="B270" s="178" t="s">
        <v>4513</v>
      </c>
      <c r="C270" s="193" t="s">
        <v>4514</v>
      </c>
      <c r="D270" s="179" t="s">
        <v>3981</v>
      </c>
      <c r="E270" s="180">
        <v>5</v>
      </c>
      <c r="F270" s="181"/>
      <c r="G270" s="182">
        <f>ROUND(E270*F270,2)</f>
        <v>0</v>
      </c>
      <c r="H270" s="181"/>
      <c r="I270" s="182">
        <f>ROUND(E270*H270,2)</f>
        <v>0</v>
      </c>
      <c r="J270" s="181"/>
      <c r="K270" s="182">
        <f>ROUND(E270*J270,2)</f>
        <v>0</v>
      </c>
      <c r="L270" s="182">
        <v>12</v>
      </c>
      <c r="M270" s="182">
        <f>G270*(1+L270/100)</f>
        <v>0</v>
      </c>
      <c r="N270" s="180">
        <v>5.0000000000000001E-4</v>
      </c>
      <c r="O270" s="180">
        <f>ROUND(E270*N270,2)</f>
        <v>0</v>
      </c>
      <c r="P270" s="180">
        <v>0</v>
      </c>
      <c r="Q270" s="180">
        <f>ROUND(E270*P270,2)</f>
        <v>0</v>
      </c>
      <c r="R270" s="182"/>
      <c r="S270" s="182" t="s">
        <v>3138</v>
      </c>
      <c r="T270" s="183" t="s">
        <v>3139</v>
      </c>
      <c r="U270" s="159">
        <v>0</v>
      </c>
      <c r="V270" s="159">
        <f>ROUND(E270*U270,2)</f>
        <v>0</v>
      </c>
      <c r="W270" s="159"/>
      <c r="X270" s="159" t="s">
        <v>411</v>
      </c>
      <c r="Y270" s="159" t="s">
        <v>366</v>
      </c>
      <c r="Z270" s="148"/>
      <c r="AA270" s="148"/>
      <c r="AB270" s="148"/>
      <c r="AC270" s="148"/>
      <c r="AD270" s="148"/>
      <c r="AE270" s="148"/>
      <c r="AF270" s="148"/>
      <c r="AG270" s="148" t="s">
        <v>3140</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2" x14ac:dyDescent="0.2">
      <c r="A271" s="155"/>
      <c r="B271" s="156"/>
      <c r="C271" s="283" t="s">
        <v>4515</v>
      </c>
      <c r="D271" s="284"/>
      <c r="E271" s="284"/>
      <c r="F271" s="284"/>
      <c r="G271" s="284"/>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369</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
      <c r="A272" s="155"/>
      <c r="B272" s="156"/>
      <c r="C272" s="274" t="s">
        <v>4516</v>
      </c>
      <c r="D272" s="275"/>
      <c r="E272" s="275"/>
      <c r="F272" s="275"/>
      <c r="G272" s="275"/>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369</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77">
        <v>83</v>
      </c>
      <c r="B273" s="178" t="s">
        <v>4517</v>
      </c>
      <c r="C273" s="193" t="s">
        <v>4518</v>
      </c>
      <c r="D273" s="179" t="s">
        <v>3981</v>
      </c>
      <c r="E273" s="180">
        <v>5</v>
      </c>
      <c r="F273" s="181"/>
      <c r="G273" s="182">
        <f>ROUND(E273*F273,2)</f>
        <v>0</v>
      </c>
      <c r="H273" s="181"/>
      <c r="I273" s="182">
        <f>ROUND(E273*H273,2)</f>
        <v>0</v>
      </c>
      <c r="J273" s="181"/>
      <c r="K273" s="182">
        <f>ROUND(E273*J273,2)</f>
        <v>0</v>
      </c>
      <c r="L273" s="182">
        <v>12</v>
      </c>
      <c r="M273" s="182">
        <f>G273*(1+L273/100)</f>
        <v>0</v>
      </c>
      <c r="N273" s="180">
        <v>0</v>
      </c>
      <c r="O273" s="180">
        <f>ROUND(E273*N273,2)</f>
        <v>0</v>
      </c>
      <c r="P273" s="180">
        <v>0</v>
      </c>
      <c r="Q273" s="180">
        <f>ROUND(E273*P273,2)</f>
        <v>0</v>
      </c>
      <c r="R273" s="182"/>
      <c r="S273" s="182" t="s">
        <v>3138</v>
      </c>
      <c r="T273" s="183" t="s">
        <v>3139</v>
      </c>
      <c r="U273" s="159">
        <v>0</v>
      </c>
      <c r="V273" s="159">
        <f>ROUND(E273*U273,2)</f>
        <v>0</v>
      </c>
      <c r="W273" s="159"/>
      <c r="X273" s="159" t="s">
        <v>411</v>
      </c>
      <c r="Y273" s="159" t="s">
        <v>366</v>
      </c>
      <c r="Z273" s="148"/>
      <c r="AA273" s="148"/>
      <c r="AB273" s="148"/>
      <c r="AC273" s="148"/>
      <c r="AD273" s="148"/>
      <c r="AE273" s="148"/>
      <c r="AF273" s="148"/>
      <c r="AG273" s="148" t="s">
        <v>3140</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
      <c r="A274" s="155"/>
      <c r="B274" s="156"/>
      <c r="C274" s="283" t="s">
        <v>4519</v>
      </c>
      <c r="D274" s="284"/>
      <c r="E274" s="284"/>
      <c r="F274" s="284"/>
      <c r="G274" s="284"/>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369</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274" t="s">
        <v>4520</v>
      </c>
      <c r="D275" s="275"/>
      <c r="E275" s="275"/>
      <c r="F275" s="275"/>
      <c r="G275" s="275"/>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369</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85">
        <v>84</v>
      </c>
      <c r="B276" s="186" t="s">
        <v>4521</v>
      </c>
      <c r="C276" s="194" t="s">
        <v>4522</v>
      </c>
      <c r="D276" s="187" t="s">
        <v>457</v>
      </c>
      <c r="E276" s="188">
        <v>4</v>
      </c>
      <c r="F276" s="189"/>
      <c r="G276" s="190">
        <f>ROUND(E276*F276,2)</f>
        <v>0</v>
      </c>
      <c r="H276" s="189"/>
      <c r="I276" s="190">
        <f>ROUND(E276*H276,2)</f>
        <v>0</v>
      </c>
      <c r="J276" s="189"/>
      <c r="K276" s="190">
        <f>ROUND(E276*J276,2)</f>
        <v>0</v>
      </c>
      <c r="L276" s="190">
        <v>12</v>
      </c>
      <c r="M276" s="190">
        <f>G276*(1+L276/100)</f>
        <v>0</v>
      </c>
      <c r="N276" s="188">
        <v>5.0000000000000001E-4</v>
      </c>
      <c r="O276" s="188">
        <f>ROUND(E276*N276,2)</f>
        <v>0</v>
      </c>
      <c r="P276" s="188">
        <v>0</v>
      </c>
      <c r="Q276" s="188">
        <f>ROUND(E276*P276,2)</f>
        <v>0</v>
      </c>
      <c r="R276" s="190"/>
      <c r="S276" s="190" t="s">
        <v>3138</v>
      </c>
      <c r="T276" s="191" t="s">
        <v>3139</v>
      </c>
      <c r="U276" s="159">
        <v>0</v>
      </c>
      <c r="V276" s="159">
        <f>ROUND(E276*U276,2)</f>
        <v>0</v>
      </c>
      <c r="W276" s="159"/>
      <c r="X276" s="159" t="s">
        <v>567</v>
      </c>
      <c r="Y276" s="159" t="s">
        <v>366</v>
      </c>
      <c r="Z276" s="148"/>
      <c r="AA276" s="148"/>
      <c r="AB276" s="148"/>
      <c r="AC276" s="148"/>
      <c r="AD276" s="148"/>
      <c r="AE276" s="148"/>
      <c r="AF276" s="148"/>
      <c r="AG276" s="148" t="s">
        <v>3163</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2">
      <c r="A277" s="185">
        <v>85</v>
      </c>
      <c r="B277" s="186" t="s">
        <v>4523</v>
      </c>
      <c r="C277" s="194" t="s">
        <v>4524</v>
      </c>
      <c r="D277" s="187" t="s">
        <v>457</v>
      </c>
      <c r="E277" s="188">
        <v>1</v>
      </c>
      <c r="F277" s="189"/>
      <c r="G277" s="190">
        <f>ROUND(E277*F277,2)</f>
        <v>0</v>
      </c>
      <c r="H277" s="189"/>
      <c r="I277" s="190">
        <f>ROUND(E277*H277,2)</f>
        <v>0</v>
      </c>
      <c r="J277" s="189"/>
      <c r="K277" s="190">
        <f>ROUND(E277*J277,2)</f>
        <v>0</v>
      </c>
      <c r="L277" s="190">
        <v>12</v>
      </c>
      <c r="M277" s="190">
        <f>G277*(1+L277/100)</f>
        <v>0</v>
      </c>
      <c r="N277" s="188">
        <v>1E-3</v>
      </c>
      <c r="O277" s="188">
        <f>ROUND(E277*N277,2)</f>
        <v>0</v>
      </c>
      <c r="P277" s="188">
        <v>0</v>
      </c>
      <c r="Q277" s="188">
        <f>ROUND(E277*P277,2)</f>
        <v>0</v>
      </c>
      <c r="R277" s="190"/>
      <c r="S277" s="190" t="s">
        <v>410</v>
      </c>
      <c r="T277" s="191" t="s">
        <v>364</v>
      </c>
      <c r="U277" s="159">
        <v>0</v>
      </c>
      <c r="V277" s="159">
        <f>ROUND(E277*U277,2)</f>
        <v>0</v>
      </c>
      <c r="W277" s="159"/>
      <c r="X277" s="159" t="s">
        <v>567</v>
      </c>
      <c r="Y277" s="159" t="s">
        <v>366</v>
      </c>
      <c r="Z277" s="148"/>
      <c r="AA277" s="148"/>
      <c r="AB277" s="148"/>
      <c r="AC277" s="148"/>
      <c r="AD277" s="148"/>
      <c r="AE277" s="148"/>
      <c r="AF277" s="148"/>
      <c r="AG277" s="148" t="s">
        <v>3163</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77">
        <v>86</v>
      </c>
      <c r="B278" s="178" t="s">
        <v>4525</v>
      </c>
      <c r="C278" s="193" t="s">
        <v>4526</v>
      </c>
      <c r="D278" s="179" t="s">
        <v>1068</v>
      </c>
      <c r="E278" s="180">
        <v>5.1999999999999998E-2</v>
      </c>
      <c r="F278" s="181"/>
      <c r="G278" s="182">
        <f>ROUND(E278*F278,2)</f>
        <v>0</v>
      </c>
      <c r="H278" s="181"/>
      <c r="I278" s="182">
        <f>ROUND(E278*H278,2)</f>
        <v>0</v>
      </c>
      <c r="J278" s="181"/>
      <c r="K278" s="182">
        <f>ROUND(E278*J278,2)</f>
        <v>0</v>
      </c>
      <c r="L278" s="182">
        <v>12</v>
      </c>
      <c r="M278" s="182">
        <f>G278*(1+L278/100)</f>
        <v>0</v>
      </c>
      <c r="N278" s="180">
        <v>0</v>
      </c>
      <c r="O278" s="180">
        <f>ROUND(E278*N278,2)</f>
        <v>0</v>
      </c>
      <c r="P278" s="180">
        <v>0</v>
      </c>
      <c r="Q278" s="180">
        <f>ROUND(E278*P278,2)</f>
        <v>0</v>
      </c>
      <c r="R278" s="182"/>
      <c r="S278" s="182" t="s">
        <v>3138</v>
      </c>
      <c r="T278" s="183" t="s">
        <v>3139</v>
      </c>
      <c r="U278" s="159">
        <v>0</v>
      </c>
      <c r="V278" s="159">
        <f>ROUND(E278*U278,2)</f>
        <v>0</v>
      </c>
      <c r="W278" s="159"/>
      <c r="X278" s="159" t="s">
        <v>411</v>
      </c>
      <c r="Y278" s="159" t="s">
        <v>366</v>
      </c>
      <c r="Z278" s="148"/>
      <c r="AA278" s="148"/>
      <c r="AB278" s="148"/>
      <c r="AC278" s="148"/>
      <c r="AD278" s="148"/>
      <c r="AE278" s="148"/>
      <c r="AF278" s="148"/>
      <c r="AG278" s="148" t="s">
        <v>3140</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ht="22.5" outlineLevel="2" x14ac:dyDescent="0.2">
      <c r="A279" s="155"/>
      <c r="B279" s="156"/>
      <c r="C279" s="283" t="s">
        <v>4527</v>
      </c>
      <c r="D279" s="284"/>
      <c r="E279" s="284"/>
      <c r="F279" s="284"/>
      <c r="G279" s="284"/>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369</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84" t="str">
        <f>C279</f>
        <v>Přesun hmot pro instalační prefabrikáty stanovený z hmotnosti přesunovaného materiálu vodorovná dopravní vzdálenost do 50 m ruční (bez užití mechanizace) v objektech výšky přes 6 m do 12 m</v>
      </c>
      <c r="BB279" s="148"/>
      <c r="BC279" s="148"/>
      <c r="BD279" s="148"/>
      <c r="BE279" s="148"/>
      <c r="BF279" s="148"/>
      <c r="BG279" s="148"/>
      <c r="BH279" s="148"/>
    </row>
    <row r="280" spans="1:60" outlineLevel="3" x14ac:dyDescent="0.2">
      <c r="A280" s="155"/>
      <c r="B280" s="156"/>
      <c r="C280" s="274" t="s">
        <v>4528</v>
      </c>
      <c r="D280" s="275"/>
      <c r="E280" s="275"/>
      <c r="F280" s="275"/>
      <c r="G280" s="275"/>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369</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x14ac:dyDescent="0.2">
      <c r="A281" s="167" t="s">
        <v>358</v>
      </c>
      <c r="B281" s="168" t="s">
        <v>240</v>
      </c>
      <c r="C281" s="192" t="s">
        <v>241</v>
      </c>
      <c r="D281" s="169"/>
      <c r="E281" s="170"/>
      <c r="F281" s="171"/>
      <c r="G281" s="171">
        <f>SUMIF(AG282:AG287,"&lt;&gt;NOR",G282:G287)</f>
        <v>0</v>
      </c>
      <c r="H281" s="171"/>
      <c r="I281" s="171">
        <f>SUM(I282:I287)</f>
        <v>0</v>
      </c>
      <c r="J281" s="171"/>
      <c r="K281" s="171">
        <f>SUM(K282:K287)</f>
        <v>0</v>
      </c>
      <c r="L281" s="171"/>
      <c r="M281" s="171">
        <f>SUM(M282:M287)</f>
        <v>0</v>
      </c>
      <c r="N281" s="170"/>
      <c r="O281" s="170">
        <f>SUM(O282:O287)</f>
        <v>0</v>
      </c>
      <c r="P281" s="170"/>
      <c r="Q281" s="170">
        <f>SUM(Q282:Q287)</f>
        <v>0</v>
      </c>
      <c r="R281" s="171"/>
      <c r="S281" s="171"/>
      <c r="T281" s="172"/>
      <c r="U281" s="166"/>
      <c r="V281" s="166">
        <f>SUM(V282:V287)</f>
        <v>0</v>
      </c>
      <c r="W281" s="166"/>
      <c r="X281" s="166"/>
      <c r="Y281" s="166"/>
      <c r="AG281" t="s">
        <v>359</v>
      </c>
    </row>
    <row r="282" spans="1:60" outlineLevel="1" x14ac:dyDescent="0.2">
      <c r="A282" s="177">
        <v>87</v>
      </c>
      <c r="B282" s="178" t="s">
        <v>4529</v>
      </c>
      <c r="C282" s="193" t="s">
        <v>4530</v>
      </c>
      <c r="D282" s="179" t="s">
        <v>457</v>
      </c>
      <c r="E282" s="180">
        <v>2</v>
      </c>
      <c r="F282" s="181"/>
      <c r="G282" s="182">
        <f>ROUND(E282*F282,2)</f>
        <v>0</v>
      </c>
      <c r="H282" s="181"/>
      <c r="I282" s="182">
        <f>ROUND(E282*H282,2)</f>
        <v>0</v>
      </c>
      <c r="J282" s="181"/>
      <c r="K282" s="182">
        <f>ROUND(E282*J282,2)</f>
        <v>0</v>
      </c>
      <c r="L282" s="182">
        <v>12</v>
      </c>
      <c r="M282" s="182">
        <f>G282*(1+L282/100)</f>
        <v>0</v>
      </c>
      <c r="N282" s="180">
        <v>1E-4</v>
      </c>
      <c r="O282" s="180">
        <f>ROUND(E282*N282,2)</f>
        <v>0</v>
      </c>
      <c r="P282" s="180">
        <v>0</v>
      </c>
      <c r="Q282" s="180">
        <f>ROUND(E282*P282,2)</f>
        <v>0</v>
      </c>
      <c r="R282" s="182"/>
      <c r="S282" s="182" t="s">
        <v>3138</v>
      </c>
      <c r="T282" s="183" t="s">
        <v>3139</v>
      </c>
      <c r="U282" s="159">
        <v>0</v>
      </c>
      <c r="V282" s="159">
        <f>ROUND(E282*U282,2)</f>
        <v>0</v>
      </c>
      <c r="W282" s="159"/>
      <c r="X282" s="159" t="s">
        <v>411</v>
      </c>
      <c r="Y282" s="159" t="s">
        <v>366</v>
      </c>
      <c r="Z282" s="148"/>
      <c r="AA282" s="148"/>
      <c r="AB282" s="148"/>
      <c r="AC282" s="148"/>
      <c r="AD282" s="148"/>
      <c r="AE282" s="148"/>
      <c r="AF282" s="148"/>
      <c r="AG282" s="148" t="s">
        <v>3140</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2" x14ac:dyDescent="0.2">
      <c r="A283" s="155"/>
      <c r="B283" s="156"/>
      <c r="C283" s="283" t="s">
        <v>4531</v>
      </c>
      <c r="D283" s="284"/>
      <c r="E283" s="284"/>
      <c r="F283" s="284"/>
      <c r="G283" s="284"/>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369</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77">
        <v>88</v>
      </c>
      <c r="B284" s="178" t="s">
        <v>4532</v>
      </c>
      <c r="C284" s="193" t="s">
        <v>4533</v>
      </c>
      <c r="D284" s="179" t="s">
        <v>457</v>
      </c>
      <c r="E284" s="180">
        <v>1</v>
      </c>
      <c r="F284" s="181"/>
      <c r="G284" s="182">
        <f>ROUND(E284*F284,2)</f>
        <v>0</v>
      </c>
      <c r="H284" s="181"/>
      <c r="I284" s="182">
        <f>ROUND(E284*H284,2)</f>
        <v>0</v>
      </c>
      <c r="J284" s="181"/>
      <c r="K284" s="182">
        <f>ROUND(E284*J284,2)</f>
        <v>0</v>
      </c>
      <c r="L284" s="182">
        <v>12</v>
      </c>
      <c r="M284" s="182">
        <f>G284*(1+L284/100)</f>
        <v>0</v>
      </c>
      <c r="N284" s="180">
        <v>2.4000000000000001E-4</v>
      </c>
      <c r="O284" s="180">
        <f>ROUND(E284*N284,2)</f>
        <v>0</v>
      </c>
      <c r="P284" s="180">
        <v>0</v>
      </c>
      <c r="Q284" s="180">
        <f>ROUND(E284*P284,2)</f>
        <v>0</v>
      </c>
      <c r="R284" s="182"/>
      <c r="S284" s="182" t="s">
        <v>3138</v>
      </c>
      <c r="T284" s="183" t="s">
        <v>3139</v>
      </c>
      <c r="U284" s="159">
        <v>0</v>
      </c>
      <c r="V284" s="159">
        <f>ROUND(E284*U284,2)</f>
        <v>0</v>
      </c>
      <c r="W284" s="159"/>
      <c r="X284" s="159" t="s">
        <v>411</v>
      </c>
      <c r="Y284" s="159" t="s">
        <v>366</v>
      </c>
      <c r="Z284" s="148"/>
      <c r="AA284" s="148"/>
      <c r="AB284" s="148"/>
      <c r="AC284" s="148"/>
      <c r="AD284" s="148"/>
      <c r="AE284" s="148"/>
      <c r="AF284" s="148"/>
      <c r="AG284" s="148" t="s">
        <v>3140</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
      <c r="A285" s="155"/>
      <c r="B285" s="156"/>
      <c r="C285" s="283" t="s">
        <v>4534</v>
      </c>
      <c r="D285" s="284"/>
      <c r="E285" s="284"/>
      <c r="F285" s="284"/>
      <c r="G285" s="284"/>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369</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77">
        <v>89</v>
      </c>
      <c r="B286" s="178" t="s">
        <v>4535</v>
      </c>
      <c r="C286" s="193" t="s">
        <v>4536</v>
      </c>
      <c r="D286" s="179" t="s">
        <v>457</v>
      </c>
      <c r="E286" s="180">
        <v>4</v>
      </c>
      <c r="F286" s="181"/>
      <c r="G286" s="182">
        <f>ROUND(E286*F286,2)</f>
        <v>0</v>
      </c>
      <c r="H286" s="181"/>
      <c r="I286" s="182">
        <f>ROUND(E286*H286,2)</f>
        <v>0</v>
      </c>
      <c r="J286" s="181"/>
      <c r="K286" s="182">
        <f>ROUND(E286*J286,2)</f>
        <v>0</v>
      </c>
      <c r="L286" s="182">
        <v>12</v>
      </c>
      <c r="M286" s="182">
        <f>G286*(1+L286/100)</f>
        <v>0</v>
      </c>
      <c r="N286" s="180">
        <v>5.1000000000000004E-4</v>
      </c>
      <c r="O286" s="180">
        <f>ROUND(E286*N286,2)</f>
        <v>0</v>
      </c>
      <c r="P286" s="180">
        <v>0</v>
      </c>
      <c r="Q286" s="180">
        <f>ROUND(E286*P286,2)</f>
        <v>0</v>
      </c>
      <c r="R286" s="182"/>
      <c r="S286" s="182" t="s">
        <v>3138</v>
      </c>
      <c r="T286" s="183" t="s">
        <v>3139</v>
      </c>
      <c r="U286" s="159">
        <v>0</v>
      </c>
      <c r="V286" s="159">
        <f>ROUND(E286*U286,2)</f>
        <v>0</v>
      </c>
      <c r="W286" s="159"/>
      <c r="X286" s="159" t="s">
        <v>411</v>
      </c>
      <c r="Y286" s="159" t="s">
        <v>366</v>
      </c>
      <c r="Z286" s="148"/>
      <c r="AA286" s="148"/>
      <c r="AB286" s="148"/>
      <c r="AC286" s="148"/>
      <c r="AD286" s="148"/>
      <c r="AE286" s="148"/>
      <c r="AF286" s="148"/>
      <c r="AG286" s="148" t="s">
        <v>3140</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2" x14ac:dyDescent="0.2">
      <c r="A287" s="155"/>
      <c r="B287" s="156"/>
      <c r="C287" s="283" t="s">
        <v>4537</v>
      </c>
      <c r="D287" s="284"/>
      <c r="E287" s="284"/>
      <c r="F287" s="284"/>
      <c r="G287" s="284"/>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369</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x14ac:dyDescent="0.2">
      <c r="A288" s="3"/>
      <c r="B288" s="4"/>
      <c r="C288" s="195"/>
      <c r="D288" s="6"/>
      <c r="E288" s="3"/>
      <c r="F288" s="3"/>
      <c r="G288" s="3"/>
      <c r="H288" s="3"/>
      <c r="I288" s="3"/>
      <c r="J288" s="3"/>
      <c r="K288" s="3"/>
      <c r="L288" s="3"/>
      <c r="M288" s="3"/>
      <c r="N288" s="3"/>
      <c r="O288" s="3"/>
      <c r="P288" s="3"/>
      <c r="Q288" s="3"/>
      <c r="R288" s="3"/>
      <c r="S288" s="3"/>
      <c r="T288" s="3"/>
      <c r="U288" s="3"/>
      <c r="V288" s="3"/>
      <c r="W288" s="3"/>
      <c r="X288" s="3"/>
      <c r="Y288" s="3"/>
      <c r="AE288">
        <v>12</v>
      </c>
      <c r="AF288">
        <v>21</v>
      </c>
      <c r="AG288" t="s">
        <v>344</v>
      </c>
    </row>
    <row r="289" spans="1:33" x14ac:dyDescent="0.2">
      <c r="A289" s="151"/>
      <c r="B289" s="152" t="s">
        <v>29</v>
      </c>
      <c r="C289" s="196"/>
      <c r="D289" s="153"/>
      <c r="E289" s="154"/>
      <c r="F289" s="154"/>
      <c r="G289" s="176">
        <f>G8+G14+G29+G117+G192+G260+G281</f>
        <v>0</v>
      </c>
      <c r="H289" s="3"/>
      <c r="I289" s="3"/>
      <c r="J289" s="3"/>
      <c r="K289" s="3"/>
      <c r="L289" s="3"/>
      <c r="M289" s="3"/>
      <c r="N289" s="3"/>
      <c r="O289" s="3"/>
      <c r="P289" s="3"/>
      <c r="Q289" s="3"/>
      <c r="R289" s="3"/>
      <c r="S289" s="3"/>
      <c r="T289" s="3"/>
      <c r="U289" s="3"/>
      <c r="V289" s="3"/>
      <c r="W289" s="3"/>
      <c r="X289" s="3"/>
      <c r="Y289" s="3"/>
      <c r="AE289">
        <f>SUMIF(L7:L287,AE288,G7:G287)</f>
        <v>0</v>
      </c>
      <c r="AF289">
        <f>SUMIF(L7:L287,AF288,G7:G287)</f>
        <v>0</v>
      </c>
      <c r="AG289" t="s">
        <v>467</v>
      </c>
    </row>
    <row r="290" spans="1:33" x14ac:dyDescent="0.2">
      <c r="C290" s="197"/>
      <c r="D290" s="10"/>
      <c r="AG290" t="s">
        <v>472</v>
      </c>
    </row>
    <row r="291" spans="1:33" x14ac:dyDescent="0.2">
      <c r="D291" s="10"/>
    </row>
    <row r="292" spans="1:33" x14ac:dyDescent="0.2">
      <c r="D292" s="10"/>
    </row>
    <row r="293" spans="1:33" x14ac:dyDescent="0.2">
      <c r="D293" s="10"/>
    </row>
    <row r="294" spans="1:33" x14ac:dyDescent="0.2">
      <c r="D294" s="10"/>
    </row>
    <row r="295" spans="1:33" x14ac:dyDescent="0.2">
      <c r="D295" s="10"/>
    </row>
    <row r="296" spans="1:33" x14ac:dyDescent="0.2">
      <c r="D296" s="10"/>
    </row>
    <row r="297" spans="1:33" x14ac:dyDescent="0.2">
      <c r="D297" s="10"/>
    </row>
    <row r="298" spans="1:33" x14ac:dyDescent="0.2">
      <c r="D298" s="10"/>
    </row>
    <row r="299" spans="1:33" x14ac:dyDescent="0.2">
      <c r="D299" s="10"/>
    </row>
    <row r="300" spans="1:33" x14ac:dyDescent="0.2">
      <c r="D300" s="10"/>
    </row>
    <row r="301" spans="1:33" x14ac:dyDescent="0.2">
      <c r="D301" s="10"/>
    </row>
    <row r="302" spans="1:33" x14ac:dyDescent="0.2">
      <c r="D302" s="10"/>
    </row>
    <row r="303" spans="1:33" x14ac:dyDescent="0.2">
      <c r="D303" s="10"/>
    </row>
    <row r="304" spans="1:33"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POFJfQJOZnK6dLDndxDTmrPsXRZ4DohP9lWtIswd8OSK+AXAvM/t+oJZ+ABBhehht+cY1Ps//BUJJm6qzDdEw==" saltValue="S/DaU0lWlbNQaslonBLLvg==" spinCount="100000" sheet="1" formatRows="0"/>
  <mergeCells count="140">
    <mergeCell ref="C285:G285"/>
    <mergeCell ref="C287:G287"/>
    <mergeCell ref="C272:G272"/>
    <mergeCell ref="C274:G274"/>
    <mergeCell ref="C275:G275"/>
    <mergeCell ref="C279:G279"/>
    <mergeCell ref="C280:G280"/>
    <mergeCell ref="C283:G283"/>
    <mergeCell ref="C262:G262"/>
    <mergeCell ref="C264:G264"/>
    <mergeCell ref="C265:G265"/>
    <mergeCell ref="C268:G268"/>
    <mergeCell ref="C269:G269"/>
    <mergeCell ref="C271:G271"/>
    <mergeCell ref="C244:G244"/>
    <mergeCell ref="C245:G245"/>
    <mergeCell ref="C247:G247"/>
    <mergeCell ref="C248:G248"/>
    <mergeCell ref="C258:G258"/>
    <mergeCell ref="C259:G259"/>
    <mergeCell ref="C231:G231"/>
    <mergeCell ref="C232:G232"/>
    <mergeCell ref="C234:G234"/>
    <mergeCell ref="C235:G235"/>
    <mergeCell ref="C241:G241"/>
    <mergeCell ref="C242:G242"/>
    <mergeCell ref="C214:G214"/>
    <mergeCell ref="C218:G218"/>
    <mergeCell ref="C219:G219"/>
    <mergeCell ref="C227:G227"/>
    <mergeCell ref="C228:G228"/>
    <mergeCell ref="C230:G230"/>
    <mergeCell ref="C201:G201"/>
    <mergeCell ref="C202:G202"/>
    <mergeCell ref="C204:G204"/>
    <mergeCell ref="C206:G206"/>
    <mergeCell ref="C208:G208"/>
    <mergeCell ref="C209:G209"/>
    <mergeCell ref="C190:G190"/>
    <mergeCell ref="C191:G191"/>
    <mergeCell ref="C194:G194"/>
    <mergeCell ref="C195:G195"/>
    <mergeCell ref="C197:G197"/>
    <mergeCell ref="C199:G199"/>
    <mergeCell ref="C179:G179"/>
    <mergeCell ref="C183:G183"/>
    <mergeCell ref="C184:G184"/>
    <mergeCell ref="C186:G186"/>
    <mergeCell ref="C187:G187"/>
    <mergeCell ref="C188:G188"/>
    <mergeCell ref="C170:G170"/>
    <mergeCell ref="C172:G172"/>
    <mergeCell ref="C173:G173"/>
    <mergeCell ref="C175:G175"/>
    <mergeCell ref="C176:G176"/>
    <mergeCell ref="C178:G178"/>
    <mergeCell ref="C159:G159"/>
    <mergeCell ref="C161:G161"/>
    <mergeCell ref="C162:G162"/>
    <mergeCell ref="C164:G164"/>
    <mergeCell ref="C165:G165"/>
    <mergeCell ref="C169:G169"/>
    <mergeCell ref="C146:G146"/>
    <mergeCell ref="C150:G150"/>
    <mergeCell ref="C151:G151"/>
    <mergeCell ref="C153:G153"/>
    <mergeCell ref="C154:G154"/>
    <mergeCell ref="C158:G158"/>
    <mergeCell ref="C136:G136"/>
    <mergeCell ref="C138:G138"/>
    <mergeCell ref="C139:G139"/>
    <mergeCell ref="C140:G140"/>
    <mergeCell ref="C144:G144"/>
    <mergeCell ref="C145:G145"/>
    <mergeCell ref="C120:G120"/>
    <mergeCell ref="C127:G127"/>
    <mergeCell ref="C128:G128"/>
    <mergeCell ref="C132:G132"/>
    <mergeCell ref="C133:G133"/>
    <mergeCell ref="C135:G135"/>
    <mergeCell ref="C108:G108"/>
    <mergeCell ref="C110:G110"/>
    <mergeCell ref="C111:G111"/>
    <mergeCell ref="C115:G115"/>
    <mergeCell ref="C116:G116"/>
    <mergeCell ref="C119:G119"/>
    <mergeCell ref="C99:G99"/>
    <mergeCell ref="C101:G101"/>
    <mergeCell ref="C102:G102"/>
    <mergeCell ref="C104:G104"/>
    <mergeCell ref="C106:G106"/>
    <mergeCell ref="C107:G107"/>
    <mergeCell ref="C87:G87"/>
    <mergeCell ref="C89:G89"/>
    <mergeCell ref="C90:G90"/>
    <mergeCell ref="C92:G92"/>
    <mergeCell ref="C93:G93"/>
    <mergeCell ref="C97:G97"/>
    <mergeCell ref="C78:G78"/>
    <mergeCell ref="C80:G80"/>
    <mergeCell ref="C81:G81"/>
    <mergeCell ref="C83:G83"/>
    <mergeCell ref="C84:G84"/>
    <mergeCell ref="C86:G86"/>
    <mergeCell ref="C63:G63"/>
    <mergeCell ref="C67:G67"/>
    <mergeCell ref="C68:G68"/>
    <mergeCell ref="C72:G72"/>
    <mergeCell ref="C73:G73"/>
    <mergeCell ref="C77:G77"/>
    <mergeCell ref="C48:G48"/>
    <mergeCell ref="C52:G52"/>
    <mergeCell ref="C53:G53"/>
    <mergeCell ref="C57:G57"/>
    <mergeCell ref="C58:G58"/>
    <mergeCell ref="C62:G62"/>
    <mergeCell ref="C37:G37"/>
    <mergeCell ref="C39:G39"/>
    <mergeCell ref="C40:G40"/>
    <mergeCell ref="C42:G42"/>
    <mergeCell ref="C43:G43"/>
    <mergeCell ref="C47:G47"/>
    <mergeCell ref="C31:G31"/>
    <mergeCell ref="C32:G32"/>
    <mergeCell ref="C36:G36"/>
    <mergeCell ref="C13:G13"/>
    <mergeCell ref="C16:G16"/>
    <mergeCell ref="C17:G17"/>
    <mergeCell ref="C19:G19"/>
    <mergeCell ref="C20:G20"/>
    <mergeCell ref="C24:G24"/>
    <mergeCell ref="A1:G1"/>
    <mergeCell ref="C2:G2"/>
    <mergeCell ref="C3:G3"/>
    <mergeCell ref="C4:G4"/>
    <mergeCell ref="C10:G10"/>
    <mergeCell ref="C11:G11"/>
    <mergeCell ref="C25:G25"/>
    <mergeCell ref="C27:G27"/>
    <mergeCell ref="C28:G2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76</v>
      </c>
      <c r="C3" s="277" t="s">
        <v>77</v>
      </c>
      <c r="D3" s="278"/>
      <c r="E3" s="278"/>
      <c r="F3" s="278"/>
      <c r="G3" s="279"/>
      <c r="AC3" s="121" t="s">
        <v>330</v>
      </c>
      <c r="AG3" t="s">
        <v>334</v>
      </c>
    </row>
    <row r="4" spans="1:60" ht="25.15" customHeight="1" x14ac:dyDescent="0.2">
      <c r="A4" s="141" t="s">
        <v>9</v>
      </c>
      <c r="B4" s="142" t="s">
        <v>84</v>
      </c>
      <c r="C4" s="280" t="s">
        <v>85</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175</v>
      </c>
      <c r="C8" s="192" t="s">
        <v>176</v>
      </c>
      <c r="D8" s="169"/>
      <c r="E8" s="170"/>
      <c r="F8" s="171"/>
      <c r="G8" s="171">
        <f>SUMIF(AG9:AG58,"&lt;&gt;NOR",G9:G58)</f>
        <v>0</v>
      </c>
      <c r="H8" s="171"/>
      <c r="I8" s="171">
        <f>SUM(I9:I58)</f>
        <v>0</v>
      </c>
      <c r="J8" s="171"/>
      <c r="K8" s="171">
        <f>SUM(K9:K58)</f>
        <v>0</v>
      </c>
      <c r="L8" s="171"/>
      <c r="M8" s="171">
        <f>SUM(M9:M58)</f>
        <v>0</v>
      </c>
      <c r="N8" s="170"/>
      <c r="O8" s="170">
        <f>SUM(O9:O58)</f>
        <v>23.490000000000002</v>
      </c>
      <c r="P8" s="170"/>
      <c r="Q8" s="170">
        <f>SUM(Q9:Q58)</f>
        <v>0</v>
      </c>
      <c r="R8" s="171"/>
      <c r="S8" s="171"/>
      <c r="T8" s="172"/>
      <c r="U8" s="166"/>
      <c r="V8" s="166">
        <f>SUM(V9:V58)</f>
        <v>0</v>
      </c>
      <c r="W8" s="166"/>
      <c r="X8" s="166"/>
      <c r="Y8" s="166"/>
      <c r="AG8" t="s">
        <v>359</v>
      </c>
    </row>
    <row r="9" spans="1:60" ht="22.5" outlineLevel="1" x14ac:dyDescent="0.2">
      <c r="A9" s="177">
        <v>1</v>
      </c>
      <c r="B9" s="178" t="s">
        <v>4538</v>
      </c>
      <c r="C9" s="193" t="s">
        <v>4539</v>
      </c>
      <c r="D9" s="179" t="s">
        <v>476</v>
      </c>
      <c r="E9" s="180">
        <v>14.4</v>
      </c>
      <c r="F9" s="181"/>
      <c r="G9" s="182">
        <f>ROUND(E9*F9,2)</f>
        <v>0</v>
      </c>
      <c r="H9" s="181"/>
      <c r="I9" s="182">
        <f>ROUND(E9*H9,2)</f>
        <v>0</v>
      </c>
      <c r="J9" s="181"/>
      <c r="K9" s="182">
        <f>ROUND(E9*J9,2)</f>
        <v>0</v>
      </c>
      <c r="L9" s="182">
        <v>12</v>
      </c>
      <c r="M9" s="182">
        <f>G9*(1+L9/100)</f>
        <v>0</v>
      </c>
      <c r="N9" s="180">
        <v>0</v>
      </c>
      <c r="O9" s="180">
        <f>ROUND(E9*N9,2)</f>
        <v>0</v>
      </c>
      <c r="P9" s="180">
        <v>0</v>
      </c>
      <c r="Q9" s="180">
        <f>ROUND(E9*P9,2)</f>
        <v>0</v>
      </c>
      <c r="R9" s="182"/>
      <c r="S9" s="182" t="s">
        <v>3138</v>
      </c>
      <c r="T9" s="183" t="s">
        <v>3139</v>
      </c>
      <c r="U9" s="159">
        <v>0</v>
      </c>
      <c r="V9" s="159">
        <f>ROUND(E9*U9,2)</f>
        <v>0</v>
      </c>
      <c r="W9" s="159"/>
      <c r="X9" s="159" t="s">
        <v>411</v>
      </c>
      <c r="Y9" s="159" t="s">
        <v>366</v>
      </c>
      <c r="Z9" s="148"/>
      <c r="AA9" s="148"/>
      <c r="AB9" s="148"/>
      <c r="AC9" s="148"/>
      <c r="AD9" s="148"/>
      <c r="AE9" s="148"/>
      <c r="AF9" s="148"/>
      <c r="AG9" s="148" t="s">
        <v>3891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2.5" outlineLevel="2" x14ac:dyDescent="0.2">
      <c r="A10" s="155"/>
      <c r="B10" s="156"/>
      <c r="C10" s="283" t="s">
        <v>4540</v>
      </c>
      <c r="D10" s="284"/>
      <c r="E10" s="284"/>
      <c r="F10" s="284"/>
      <c r="G10" s="28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369</v>
      </c>
      <c r="AH10" s="148"/>
      <c r="AI10" s="148"/>
      <c r="AJ10" s="148"/>
      <c r="AK10" s="148"/>
      <c r="AL10" s="148"/>
      <c r="AM10" s="148"/>
      <c r="AN10" s="148"/>
      <c r="AO10" s="148"/>
      <c r="AP10" s="148"/>
      <c r="AQ10" s="148"/>
      <c r="AR10" s="148"/>
      <c r="AS10" s="148"/>
      <c r="AT10" s="148"/>
      <c r="AU10" s="148"/>
      <c r="AV10" s="148"/>
      <c r="AW10" s="148"/>
      <c r="AX10" s="148"/>
      <c r="AY10" s="148"/>
      <c r="AZ10" s="148"/>
      <c r="BA10" s="184" t="str">
        <f>C10</f>
        <v>Hloubení zapažených rýh šířky přes 800 do 2 000 mm ručně s urovnáním dna do předepsaného profilu a spádu v hornině třídy těžitelnosti I skupiny 3 soudržných</v>
      </c>
      <c r="BB10" s="148"/>
      <c r="BC10" s="148"/>
      <c r="BD10" s="148"/>
      <c r="BE10" s="148"/>
      <c r="BF10" s="148"/>
      <c r="BG10" s="148"/>
      <c r="BH10" s="148"/>
    </row>
    <row r="11" spans="1:60" outlineLevel="3" x14ac:dyDescent="0.2">
      <c r="A11" s="155"/>
      <c r="B11" s="156"/>
      <c r="C11" s="274" t="s">
        <v>4541</v>
      </c>
      <c r="D11" s="275"/>
      <c r="E11" s="275"/>
      <c r="F11" s="275"/>
      <c r="G11" s="275"/>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
      <c r="A12" s="155"/>
      <c r="B12" s="156"/>
      <c r="C12" s="206" t="s">
        <v>4542</v>
      </c>
      <c r="D12" s="198"/>
      <c r="E12" s="199"/>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481</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206" t="s">
        <v>4543</v>
      </c>
      <c r="D13" s="198"/>
      <c r="E13" s="199">
        <v>14.4</v>
      </c>
      <c r="F13" s="159"/>
      <c r="G13" s="15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481</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2.5" outlineLevel="1" x14ac:dyDescent="0.2">
      <c r="A14" s="177">
        <v>2</v>
      </c>
      <c r="B14" s="178" t="s">
        <v>4544</v>
      </c>
      <c r="C14" s="193" t="s">
        <v>4545</v>
      </c>
      <c r="D14" s="179" t="s">
        <v>476</v>
      </c>
      <c r="E14" s="180">
        <v>41.4</v>
      </c>
      <c r="F14" s="181"/>
      <c r="G14" s="182">
        <f>ROUND(E14*F14,2)</f>
        <v>0</v>
      </c>
      <c r="H14" s="181"/>
      <c r="I14" s="182">
        <f>ROUND(E14*H14,2)</f>
        <v>0</v>
      </c>
      <c r="J14" s="181"/>
      <c r="K14" s="182">
        <f>ROUND(E14*J14,2)</f>
        <v>0</v>
      </c>
      <c r="L14" s="182">
        <v>12</v>
      </c>
      <c r="M14" s="182">
        <f>G14*(1+L14/100)</f>
        <v>0</v>
      </c>
      <c r="N14" s="180">
        <v>0</v>
      </c>
      <c r="O14" s="180">
        <f>ROUND(E14*N14,2)</f>
        <v>0</v>
      </c>
      <c r="P14" s="180">
        <v>0</v>
      </c>
      <c r="Q14" s="180">
        <f>ROUND(E14*P14,2)</f>
        <v>0</v>
      </c>
      <c r="R14" s="182"/>
      <c r="S14" s="182" t="s">
        <v>3138</v>
      </c>
      <c r="T14" s="183" t="s">
        <v>3139</v>
      </c>
      <c r="U14" s="159">
        <v>0</v>
      </c>
      <c r="V14" s="159">
        <f>ROUND(E14*U14,2)</f>
        <v>0</v>
      </c>
      <c r="W14" s="159"/>
      <c r="X14" s="159" t="s">
        <v>411</v>
      </c>
      <c r="Y14" s="159" t="s">
        <v>366</v>
      </c>
      <c r="Z14" s="148"/>
      <c r="AA14" s="148"/>
      <c r="AB14" s="148"/>
      <c r="AC14" s="148"/>
      <c r="AD14" s="148"/>
      <c r="AE14" s="148"/>
      <c r="AF14" s="148"/>
      <c r="AG14" s="148" t="s">
        <v>3891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2" x14ac:dyDescent="0.2">
      <c r="A15" s="155"/>
      <c r="B15" s="156"/>
      <c r="C15" s="283" t="s">
        <v>4546</v>
      </c>
      <c r="D15" s="284"/>
      <c r="E15" s="284"/>
      <c r="F15" s="284"/>
      <c r="G15" s="284"/>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369</v>
      </c>
      <c r="AH15" s="148"/>
      <c r="AI15" s="148"/>
      <c r="AJ15" s="148"/>
      <c r="AK15" s="148"/>
      <c r="AL15" s="148"/>
      <c r="AM15" s="148"/>
      <c r="AN15" s="148"/>
      <c r="AO15" s="148"/>
      <c r="AP15" s="148"/>
      <c r="AQ15" s="148"/>
      <c r="AR15" s="148"/>
      <c r="AS15" s="148"/>
      <c r="AT15" s="148"/>
      <c r="AU15" s="148"/>
      <c r="AV15" s="148"/>
      <c r="AW15" s="148"/>
      <c r="AX15" s="148"/>
      <c r="AY15" s="148"/>
      <c r="AZ15" s="148"/>
      <c r="BA15" s="184" t="str">
        <f>C15</f>
        <v>Hloubení zapažených rýh šířky přes 800 do 2 000 mm strojně s urovnáním dna do předepsaného profilu a spádu v hornině třídy těžitelnosti I skupiny 3 přes 20 do 50 m3</v>
      </c>
      <c r="BB15" s="148"/>
      <c r="BC15" s="148"/>
      <c r="BD15" s="148"/>
      <c r="BE15" s="148"/>
      <c r="BF15" s="148"/>
      <c r="BG15" s="148"/>
      <c r="BH15" s="148"/>
    </row>
    <row r="16" spans="1:60" outlineLevel="3" x14ac:dyDescent="0.2">
      <c r="A16" s="155"/>
      <c r="B16" s="156"/>
      <c r="C16" s="274" t="s">
        <v>4547</v>
      </c>
      <c r="D16" s="275"/>
      <c r="E16" s="275"/>
      <c r="F16" s="275"/>
      <c r="G16" s="275"/>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2">
      <c r="A17" s="155"/>
      <c r="B17" s="156"/>
      <c r="C17" s="206" t="s">
        <v>4548</v>
      </c>
      <c r="D17" s="198"/>
      <c r="E17" s="199"/>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481</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206" t="s">
        <v>4549</v>
      </c>
      <c r="D18" s="198"/>
      <c r="E18" s="199">
        <v>41.4</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481</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77">
        <v>3</v>
      </c>
      <c r="B19" s="178" t="s">
        <v>4550</v>
      </c>
      <c r="C19" s="193" t="s">
        <v>4551</v>
      </c>
      <c r="D19" s="179" t="s">
        <v>534</v>
      </c>
      <c r="E19" s="180">
        <v>55.8</v>
      </c>
      <c r="F19" s="181"/>
      <c r="G19" s="182">
        <f>ROUND(E19*F19,2)</f>
        <v>0</v>
      </c>
      <c r="H19" s="181"/>
      <c r="I19" s="182">
        <f>ROUND(E19*H19,2)</f>
        <v>0</v>
      </c>
      <c r="J19" s="181"/>
      <c r="K19" s="182">
        <f>ROUND(E19*J19,2)</f>
        <v>0</v>
      </c>
      <c r="L19" s="182">
        <v>12</v>
      </c>
      <c r="M19" s="182">
        <f>G19*(1+L19/100)</f>
        <v>0</v>
      </c>
      <c r="N19" s="180">
        <v>8.4000000000000003E-4</v>
      </c>
      <c r="O19" s="180">
        <f>ROUND(E19*N19,2)</f>
        <v>0.05</v>
      </c>
      <c r="P19" s="180">
        <v>0</v>
      </c>
      <c r="Q19" s="180">
        <f>ROUND(E19*P19,2)</f>
        <v>0</v>
      </c>
      <c r="R19" s="182"/>
      <c r="S19" s="182" t="s">
        <v>3138</v>
      </c>
      <c r="T19" s="183" t="s">
        <v>3139</v>
      </c>
      <c r="U19" s="159">
        <v>0</v>
      </c>
      <c r="V19" s="159">
        <f>ROUND(E19*U19,2)</f>
        <v>0</v>
      </c>
      <c r="W19" s="159"/>
      <c r="X19" s="159" t="s">
        <v>411</v>
      </c>
      <c r="Y19" s="159" t="s">
        <v>366</v>
      </c>
      <c r="Z19" s="148"/>
      <c r="AA19" s="148"/>
      <c r="AB19" s="148"/>
      <c r="AC19" s="148"/>
      <c r="AD19" s="148"/>
      <c r="AE19" s="148"/>
      <c r="AF19" s="148"/>
      <c r="AG19" s="148" t="s">
        <v>3891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283" t="s">
        <v>4552</v>
      </c>
      <c r="D20" s="284"/>
      <c r="E20" s="284"/>
      <c r="F20" s="284"/>
      <c r="G20" s="284"/>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c r="AI20" s="148"/>
      <c r="AJ20" s="148"/>
      <c r="AK20" s="148"/>
      <c r="AL20" s="148"/>
      <c r="AM20" s="148"/>
      <c r="AN20" s="148"/>
      <c r="AO20" s="148"/>
      <c r="AP20" s="148"/>
      <c r="AQ20" s="148"/>
      <c r="AR20" s="148"/>
      <c r="AS20" s="148"/>
      <c r="AT20" s="148"/>
      <c r="AU20" s="148"/>
      <c r="AV20" s="148"/>
      <c r="AW20" s="148"/>
      <c r="AX20" s="148"/>
      <c r="AY20" s="148"/>
      <c r="AZ20" s="148"/>
      <c r="BA20" s="184" t="str">
        <f>C20</f>
        <v>Zřízení pažení a rozepření stěn rýh pro podzemní vedení příložné pro jakoukoliv mezerovitost, hloubky do 2 m</v>
      </c>
      <c r="BB20" s="148"/>
      <c r="BC20" s="148"/>
      <c r="BD20" s="148"/>
      <c r="BE20" s="148"/>
      <c r="BF20" s="148"/>
      <c r="BG20" s="148"/>
      <c r="BH20" s="148"/>
    </row>
    <row r="21" spans="1:60" outlineLevel="3" x14ac:dyDescent="0.2">
      <c r="A21" s="155"/>
      <c r="B21" s="156"/>
      <c r="C21" s="274" t="s">
        <v>4553</v>
      </c>
      <c r="D21" s="275"/>
      <c r="E21" s="275"/>
      <c r="F21" s="275"/>
      <c r="G21" s="275"/>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
      <c r="A22" s="155"/>
      <c r="B22" s="156"/>
      <c r="C22" s="206" t="s">
        <v>4554</v>
      </c>
      <c r="D22" s="198"/>
      <c r="E22" s="199"/>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481</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206" t="s">
        <v>4555</v>
      </c>
      <c r="D23" s="198"/>
      <c r="E23" s="199">
        <v>55.8</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481</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7">
        <v>4</v>
      </c>
      <c r="B24" s="178" t="s">
        <v>4556</v>
      </c>
      <c r="C24" s="193" t="s">
        <v>4557</v>
      </c>
      <c r="D24" s="179" t="s">
        <v>534</v>
      </c>
      <c r="E24" s="180">
        <v>55.8</v>
      </c>
      <c r="F24" s="181"/>
      <c r="G24" s="182">
        <f>ROUND(E24*F24,2)</f>
        <v>0</v>
      </c>
      <c r="H24" s="181"/>
      <c r="I24" s="182">
        <f>ROUND(E24*H24,2)</f>
        <v>0</v>
      </c>
      <c r="J24" s="181"/>
      <c r="K24" s="182">
        <f>ROUND(E24*J24,2)</f>
        <v>0</v>
      </c>
      <c r="L24" s="182">
        <v>12</v>
      </c>
      <c r="M24" s="182">
        <f>G24*(1+L24/100)</f>
        <v>0</v>
      </c>
      <c r="N24" s="180">
        <v>0</v>
      </c>
      <c r="O24" s="180">
        <f>ROUND(E24*N24,2)</f>
        <v>0</v>
      </c>
      <c r="P24" s="180">
        <v>0</v>
      </c>
      <c r="Q24" s="180">
        <f>ROUND(E24*P24,2)</f>
        <v>0</v>
      </c>
      <c r="R24" s="182"/>
      <c r="S24" s="182" t="s">
        <v>3138</v>
      </c>
      <c r="T24" s="183" t="s">
        <v>3139</v>
      </c>
      <c r="U24" s="159">
        <v>0</v>
      </c>
      <c r="V24" s="159">
        <f>ROUND(E24*U24,2)</f>
        <v>0</v>
      </c>
      <c r="W24" s="159"/>
      <c r="X24" s="159" t="s">
        <v>411</v>
      </c>
      <c r="Y24" s="159" t="s">
        <v>366</v>
      </c>
      <c r="Z24" s="148"/>
      <c r="AA24" s="148"/>
      <c r="AB24" s="148"/>
      <c r="AC24" s="148"/>
      <c r="AD24" s="148"/>
      <c r="AE24" s="148"/>
      <c r="AF24" s="148"/>
      <c r="AG24" s="148" t="s">
        <v>3891</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2" x14ac:dyDescent="0.2">
      <c r="A25" s="155"/>
      <c r="B25" s="156"/>
      <c r="C25" s="283" t="s">
        <v>4558</v>
      </c>
      <c r="D25" s="284"/>
      <c r="E25" s="284"/>
      <c r="F25" s="284"/>
      <c r="G25" s="284"/>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369</v>
      </c>
      <c r="AH25" s="148"/>
      <c r="AI25" s="148"/>
      <c r="AJ25" s="148"/>
      <c r="AK25" s="148"/>
      <c r="AL25" s="148"/>
      <c r="AM25" s="148"/>
      <c r="AN25" s="148"/>
      <c r="AO25" s="148"/>
      <c r="AP25" s="148"/>
      <c r="AQ25" s="148"/>
      <c r="AR25" s="148"/>
      <c r="AS25" s="148"/>
      <c r="AT25" s="148"/>
      <c r="AU25" s="148"/>
      <c r="AV25" s="148"/>
      <c r="AW25" s="148"/>
      <c r="AX25" s="148"/>
      <c r="AY25" s="148"/>
      <c r="AZ25" s="148"/>
      <c r="BA25" s="184" t="str">
        <f>C25</f>
        <v>Odstranění pažení a rozepření stěn rýh pro podzemní vedení s uložením materiálu na vzdálenost do 3 m od kraje výkopu příložné, hloubky do 2 m</v>
      </c>
      <c r="BB25" s="148"/>
      <c r="BC25" s="148"/>
      <c r="BD25" s="148"/>
      <c r="BE25" s="148"/>
      <c r="BF25" s="148"/>
      <c r="BG25" s="148"/>
      <c r="BH25" s="148"/>
    </row>
    <row r="26" spans="1:60" outlineLevel="3" x14ac:dyDescent="0.2">
      <c r="A26" s="155"/>
      <c r="B26" s="156"/>
      <c r="C26" s="274" t="s">
        <v>4559</v>
      </c>
      <c r="D26" s="275"/>
      <c r="E26" s="275"/>
      <c r="F26" s="275"/>
      <c r="G26" s="275"/>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369</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1" x14ac:dyDescent="0.2">
      <c r="A27" s="177">
        <v>5</v>
      </c>
      <c r="B27" s="178" t="s">
        <v>4560</v>
      </c>
      <c r="C27" s="193" t="s">
        <v>4561</v>
      </c>
      <c r="D27" s="179" t="s">
        <v>476</v>
      </c>
      <c r="E27" s="180">
        <v>17.478999999999999</v>
      </c>
      <c r="F27" s="181"/>
      <c r="G27" s="182">
        <f>ROUND(E27*F27,2)</f>
        <v>0</v>
      </c>
      <c r="H27" s="181"/>
      <c r="I27" s="182">
        <f>ROUND(E27*H27,2)</f>
        <v>0</v>
      </c>
      <c r="J27" s="181"/>
      <c r="K27" s="182">
        <f>ROUND(E27*J27,2)</f>
        <v>0</v>
      </c>
      <c r="L27" s="182">
        <v>12</v>
      </c>
      <c r="M27" s="182">
        <f>G27*(1+L27/100)</f>
        <v>0</v>
      </c>
      <c r="N27" s="180">
        <v>0</v>
      </c>
      <c r="O27" s="180">
        <f>ROUND(E27*N27,2)</f>
        <v>0</v>
      </c>
      <c r="P27" s="180">
        <v>0</v>
      </c>
      <c r="Q27" s="180">
        <f>ROUND(E27*P27,2)</f>
        <v>0</v>
      </c>
      <c r="R27" s="182"/>
      <c r="S27" s="182" t="s">
        <v>3138</v>
      </c>
      <c r="T27" s="183" t="s">
        <v>3139</v>
      </c>
      <c r="U27" s="159">
        <v>0</v>
      </c>
      <c r="V27" s="159">
        <f>ROUND(E27*U27,2)</f>
        <v>0</v>
      </c>
      <c r="W27" s="159"/>
      <c r="X27" s="159" t="s">
        <v>411</v>
      </c>
      <c r="Y27" s="159" t="s">
        <v>366</v>
      </c>
      <c r="Z27" s="148"/>
      <c r="AA27" s="148"/>
      <c r="AB27" s="148"/>
      <c r="AC27" s="148"/>
      <c r="AD27" s="148"/>
      <c r="AE27" s="148"/>
      <c r="AF27" s="148"/>
      <c r="AG27" s="148" t="s">
        <v>3891</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2" x14ac:dyDescent="0.2">
      <c r="A28" s="155"/>
      <c r="B28" s="156"/>
      <c r="C28" s="283" t="s">
        <v>4562</v>
      </c>
      <c r="D28" s="284"/>
      <c r="E28" s="284"/>
      <c r="F28" s="284"/>
      <c r="G28" s="284"/>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369</v>
      </c>
      <c r="AH28" s="148"/>
      <c r="AI28" s="148"/>
      <c r="AJ28" s="148"/>
      <c r="AK28" s="148"/>
      <c r="AL28" s="148"/>
      <c r="AM28" s="148"/>
      <c r="AN28" s="148"/>
      <c r="AO28" s="148"/>
      <c r="AP28" s="148"/>
      <c r="AQ28" s="148"/>
      <c r="AR28" s="148"/>
      <c r="AS28" s="148"/>
      <c r="AT28" s="148"/>
      <c r="AU28" s="148"/>
      <c r="AV28" s="148"/>
      <c r="AW28" s="148"/>
      <c r="AX28" s="148"/>
      <c r="AY28" s="148"/>
      <c r="AZ28" s="148"/>
      <c r="BA28" s="184" t="str">
        <f>C28</f>
        <v>Vodorovné přemístění výkopku nebo sypaniny po suchu na obvyklém dopravním prostředku, bez naložení výkopku, avšak se složením bez rozhrnutí z horniny třídy těžitelnosti I skupiny 1 až 3 na vzdálenost přes 9 000 do 10 000 m</v>
      </c>
      <c r="BB28" s="148"/>
      <c r="BC28" s="148"/>
      <c r="BD28" s="148"/>
      <c r="BE28" s="148"/>
      <c r="BF28" s="148"/>
      <c r="BG28" s="148"/>
      <c r="BH28" s="148"/>
    </row>
    <row r="29" spans="1:60" outlineLevel="3" x14ac:dyDescent="0.2">
      <c r="A29" s="155"/>
      <c r="B29" s="156"/>
      <c r="C29" s="274" t="s">
        <v>4563</v>
      </c>
      <c r="D29" s="275"/>
      <c r="E29" s="275"/>
      <c r="F29" s="275"/>
      <c r="G29" s="275"/>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206" t="s">
        <v>4564</v>
      </c>
      <c r="D30" s="198"/>
      <c r="E30" s="199"/>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481</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206" t="s">
        <v>4565</v>
      </c>
      <c r="D31" s="198"/>
      <c r="E31" s="199">
        <v>17.48</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481</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7">
        <v>6</v>
      </c>
      <c r="B32" s="178" t="s">
        <v>4566</v>
      </c>
      <c r="C32" s="193" t="s">
        <v>4567</v>
      </c>
      <c r="D32" s="179" t="s">
        <v>476</v>
      </c>
      <c r="E32" s="180">
        <v>17.478999999999999</v>
      </c>
      <c r="F32" s="181"/>
      <c r="G32" s="182">
        <f>ROUND(E32*F32,2)</f>
        <v>0</v>
      </c>
      <c r="H32" s="181"/>
      <c r="I32" s="182">
        <f>ROUND(E32*H32,2)</f>
        <v>0</v>
      </c>
      <c r="J32" s="181"/>
      <c r="K32" s="182">
        <f>ROUND(E32*J32,2)</f>
        <v>0</v>
      </c>
      <c r="L32" s="182">
        <v>12</v>
      </c>
      <c r="M32" s="182">
        <f>G32*(1+L32/100)</f>
        <v>0</v>
      </c>
      <c r="N32" s="180">
        <v>0</v>
      </c>
      <c r="O32" s="180">
        <f>ROUND(E32*N32,2)</f>
        <v>0</v>
      </c>
      <c r="P32" s="180">
        <v>0</v>
      </c>
      <c r="Q32" s="180">
        <f>ROUND(E32*P32,2)</f>
        <v>0</v>
      </c>
      <c r="R32" s="182"/>
      <c r="S32" s="182" t="s">
        <v>3138</v>
      </c>
      <c r="T32" s="183" t="s">
        <v>3139</v>
      </c>
      <c r="U32" s="159">
        <v>0</v>
      </c>
      <c r="V32" s="159">
        <f>ROUND(E32*U32,2)</f>
        <v>0</v>
      </c>
      <c r="W32" s="159"/>
      <c r="X32" s="159" t="s">
        <v>411</v>
      </c>
      <c r="Y32" s="159" t="s">
        <v>366</v>
      </c>
      <c r="Z32" s="148"/>
      <c r="AA32" s="148"/>
      <c r="AB32" s="148"/>
      <c r="AC32" s="148"/>
      <c r="AD32" s="148"/>
      <c r="AE32" s="148"/>
      <c r="AF32" s="148"/>
      <c r="AG32" s="148" t="s">
        <v>3891</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2.5" outlineLevel="2" x14ac:dyDescent="0.2">
      <c r="A33" s="155"/>
      <c r="B33" s="156"/>
      <c r="C33" s="283" t="s">
        <v>4568</v>
      </c>
      <c r="D33" s="284"/>
      <c r="E33" s="284"/>
      <c r="F33" s="284"/>
      <c r="G33" s="284"/>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369</v>
      </c>
      <c r="AH33" s="148"/>
      <c r="AI33" s="148"/>
      <c r="AJ33" s="148"/>
      <c r="AK33" s="148"/>
      <c r="AL33" s="148"/>
      <c r="AM33" s="148"/>
      <c r="AN33" s="148"/>
      <c r="AO33" s="148"/>
      <c r="AP33" s="148"/>
      <c r="AQ33" s="148"/>
      <c r="AR33" s="148"/>
      <c r="AS33" s="148"/>
      <c r="AT33" s="148"/>
      <c r="AU33" s="148"/>
      <c r="AV33" s="148"/>
      <c r="AW33" s="148"/>
      <c r="AX33" s="148"/>
      <c r="AY33" s="148"/>
      <c r="AZ33" s="148"/>
      <c r="BA33" s="184" t="str">
        <f>C33</f>
        <v>Nakládání, skládání a překládání neulehlého výkopku nebo sypaniny strojně nakládání, množství do 100 m3, zhorniny třídy těžitelnosti I, skupiny 1 až 3</v>
      </c>
      <c r="BB33" s="148"/>
      <c r="BC33" s="148"/>
      <c r="BD33" s="148"/>
      <c r="BE33" s="148"/>
      <c r="BF33" s="148"/>
      <c r="BG33" s="148"/>
      <c r="BH33" s="148"/>
    </row>
    <row r="34" spans="1:60" outlineLevel="3" x14ac:dyDescent="0.2">
      <c r="A34" s="155"/>
      <c r="B34" s="156"/>
      <c r="C34" s="274" t="s">
        <v>4569</v>
      </c>
      <c r="D34" s="275"/>
      <c r="E34" s="275"/>
      <c r="F34" s="275"/>
      <c r="G34" s="275"/>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22.5" outlineLevel="1" x14ac:dyDescent="0.2">
      <c r="A35" s="177">
        <v>7</v>
      </c>
      <c r="B35" s="178" t="s">
        <v>4570</v>
      </c>
      <c r="C35" s="193" t="s">
        <v>4571</v>
      </c>
      <c r="D35" s="179" t="s">
        <v>1068</v>
      </c>
      <c r="E35" s="180">
        <v>36.706000000000003</v>
      </c>
      <c r="F35" s="181"/>
      <c r="G35" s="182">
        <f>ROUND(E35*F35,2)</f>
        <v>0</v>
      </c>
      <c r="H35" s="181"/>
      <c r="I35" s="182">
        <f>ROUND(E35*H35,2)</f>
        <v>0</v>
      </c>
      <c r="J35" s="181"/>
      <c r="K35" s="182">
        <f>ROUND(E35*J35,2)</f>
        <v>0</v>
      </c>
      <c r="L35" s="182">
        <v>12</v>
      </c>
      <c r="M35" s="182">
        <f>G35*(1+L35/100)</f>
        <v>0</v>
      </c>
      <c r="N35" s="180">
        <v>0</v>
      </c>
      <c r="O35" s="180">
        <f>ROUND(E35*N35,2)</f>
        <v>0</v>
      </c>
      <c r="P35" s="180">
        <v>0</v>
      </c>
      <c r="Q35" s="180">
        <f>ROUND(E35*P35,2)</f>
        <v>0</v>
      </c>
      <c r="R35" s="182"/>
      <c r="S35" s="182" t="s">
        <v>3138</v>
      </c>
      <c r="T35" s="183" t="s">
        <v>3139</v>
      </c>
      <c r="U35" s="159">
        <v>0</v>
      </c>
      <c r="V35" s="159">
        <f>ROUND(E35*U35,2)</f>
        <v>0</v>
      </c>
      <c r="W35" s="159"/>
      <c r="X35" s="159" t="s">
        <v>411</v>
      </c>
      <c r="Y35" s="159" t="s">
        <v>366</v>
      </c>
      <c r="Z35" s="148"/>
      <c r="AA35" s="148"/>
      <c r="AB35" s="148"/>
      <c r="AC35" s="148"/>
      <c r="AD35" s="148"/>
      <c r="AE35" s="148"/>
      <c r="AF35" s="148"/>
      <c r="AG35" s="148" t="s">
        <v>3891</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2.5" outlineLevel="2" x14ac:dyDescent="0.2">
      <c r="A36" s="155"/>
      <c r="B36" s="156"/>
      <c r="C36" s="283" t="s">
        <v>4572</v>
      </c>
      <c r="D36" s="284"/>
      <c r="E36" s="284"/>
      <c r="F36" s="284"/>
      <c r="G36" s="284"/>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369</v>
      </c>
      <c r="AH36" s="148"/>
      <c r="AI36" s="148"/>
      <c r="AJ36" s="148"/>
      <c r="AK36" s="148"/>
      <c r="AL36" s="148"/>
      <c r="AM36" s="148"/>
      <c r="AN36" s="148"/>
      <c r="AO36" s="148"/>
      <c r="AP36" s="148"/>
      <c r="AQ36" s="148"/>
      <c r="AR36" s="148"/>
      <c r="AS36" s="148"/>
      <c r="AT36" s="148"/>
      <c r="AU36" s="148"/>
      <c r="AV36" s="148"/>
      <c r="AW36" s="148"/>
      <c r="AX36" s="148"/>
      <c r="AY36" s="148"/>
      <c r="AZ36" s="148"/>
      <c r="BA36" s="184" t="str">
        <f>C36</f>
        <v>Poplatek za uložení stavebního odpadu na recyklační skládce (skládkovné) zeminy a kamení zatříděného do Katalogu odpadů pod kódem 17 05 04</v>
      </c>
      <c r="BB36" s="148"/>
      <c r="BC36" s="148"/>
      <c r="BD36" s="148"/>
      <c r="BE36" s="148"/>
      <c r="BF36" s="148"/>
      <c r="BG36" s="148"/>
      <c r="BH36" s="148"/>
    </row>
    <row r="37" spans="1:60" outlineLevel="3" x14ac:dyDescent="0.2">
      <c r="A37" s="155"/>
      <c r="B37" s="156"/>
      <c r="C37" s="274" t="s">
        <v>4573</v>
      </c>
      <c r="D37" s="275"/>
      <c r="E37" s="275"/>
      <c r="F37" s="275"/>
      <c r="G37" s="275"/>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206" t="s">
        <v>4574</v>
      </c>
      <c r="D38" s="198"/>
      <c r="E38" s="199"/>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481</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206" t="s">
        <v>4575</v>
      </c>
      <c r="D39" s="198"/>
      <c r="E39" s="199">
        <v>36.71</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481</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7">
        <v>8</v>
      </c>
      <c r="B40" s="178" t="s">
        <v>4576</v>
      </c>
      <c r="C40" s="193" t="s">
        <v>4577</v>
      </c>
      <c r="D40" s="179" t="s">
        <v>476</v>
      </c>
      <c r="E40" s="180">
        <v>38.320999999999998</v>
      </c>
      <c r="F40" s="181"/>
      <c r="G40" s="182">
        <f>ROUND(E40*F40,2)</f>
        <v>0</v>
      </c>
      <c r="H40" s="181"/>
      <c r="I40" s="182">
        <f>ROUND(E40*H40,2)</f>
        <v>0</v>
      </c>
      <c r="J40" s="181"/>
      <c r="K40" s="182">
        <f>ROUND(E40*J40,2)</f>
        <v>0</v>
      </c>
      <c r="L40" s="182">
        <v>12</v>
      </c>
      <c r="M40" s="182">
        <f>G40*(1+L40/100)</f>
        <v>0</v>
      </c>
      <c r="N40" s="180">
        <v>0</v>
      </c>
      <c r="O40" s="180">
        <f>ROUND(E40*N40,2)</f>
        <v>0</v>
      </c>
      <c r="P40" s="180">
        <v>0</v>
      </c>
      <c r="Q40" s="180">
        <f>ROUND(E40*P40,2)</f>
        <v>0</v>
      </c>
      <c r="R40" s="182"/>
      <c r="S40" s="182" t="s">
        <v>3138</v>
      </c>
      <c r="T40" s="183" t="s">
        <v>3139</v>
      </c>
      <c r="U40" s="159">
        <v>0</v>
      </c>
      <c r="V40" s="159">
        <f>ROUND(E40*U40,2)</f>
        <v>0</v>
      </c>
      <c r="W40" s="159"/>
      <c r="X40" s="159" t="s">
        <v>411</v>
      </c>
      <c r="Y40" s="159" t="s">
        <v>366</v>
      </c>
      <c r="Z40" s="148"/>
      <c r="AA40" s="148"/>
      <c r="AB40" s="148"/>
      <c r="AC40" s="148"/>
      <c r="AD40" s="148"/>
      <c r="AE40" s="148"/>
      <c r="AF40" s="148"/>
      <c r="AG40" s="148" t="s">
        <v>3891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2.5" outlineLevel="2" x14ac:dyDescent="0.2">
      <c r="A41" s="155"/>
      <c r="B41" s="156"/>
      <c r="C41" s="283" t="s">
        <v>4578</v>
      </c>
      <c r="D41" s="284"/>
      <c r="E41" s="284"/>
      <c r="F41" s="284"/>
      <c r="G41" s="284"/>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369</v>
      </c>
      <c r="AH41" s="148"/>
      <c r="AI41" s="148"/>
      <c r="AJ41" s="148"/>
      <c r="AK41" s="148"/>
      <c r="AL41" s="148"/>
      <c r="AM41" s="148"/>
      <c r="AN41" s="148"/>
      <c r="AO41" s="148"/>
      <c r="AP41" s="148"/>
      <c r="AQ41" s="148"/>
      <c r="AR41" s="148"/>
      <c r="AS41" s="148"/>
      <c r="AT41" s="148"/>
      <c r="AU41" s="148"/>
      <c r="AV41" s="148"/>
      <c r="AW41" s="148"/>
      <c r="AX41" s="148"/>
      <c r="AY41" s="148"/>
      <c r="AZ41" s="148"/>
      <c r="BA41" s="184" t="str">
        <f>C41</f>
        <v>Zásyp sypaninou z jakékoliv horniny strojně s uložením výkopku ve vrstvách se zhutněním jam, šachet, rýh nebo kolem objektů v těchto vykopávkách</v>
      </c>
      <c r="BB41" s="148"/>
      <c r="BC41" s="148"/>
      <c r="BD41" s="148"/>
      <c r="BE41" s="148"/>
      <c r="BF41" s="148"/>
      <c r="BG41" s="148"/>
      <c r="BH41" s="148"/>
    </row>
    <row r="42" spans="1:60" outlineLevel="3" x14ac:dyDescent="0.2">
      <c r="A42" s="155"/>
      <c r="B42" s="156"/>
      <c r="C42" s="274" t="s">
        <v>4579</v>
      </c>
      <c r="D42" s="275"/>
      <c r="E42" s="275"/>
      <c r="F42" s="275"/>
      <c r="G42" s="275"/>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
      <c r="A43" s="155"/>
      <c r="B43" s="156"/>
      <c r="C43" s="206" t="s">
        <v>4580</v>
      </c>
      <c r="D43" s="198"/>
      <c r="E43" s="199"/>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481</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206" t="s">
        <v>4581</v>
      </c>
      <c r="D44" s="198"/>
      <c r="E44" s="199"/>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481</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3" x14ac:dyDescent="0.2">
      <c r="A45" s="155"/>
      <c r="B45" s="156"/>
      <c r="C45" s="206" t="s">
        <v>4582</v>
      </c>
      <c r="D45" s="198"/>
      <c r="E45" s="199"/>
      <c r="F45" s="159"/>
      <c r="G45" s="15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481</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3" x14ac:dyDescent="0.2">
      <c r="A46" s="155"/>
      <c r="B46" s="156"/>
      <c r="C46" s="206" t="s">
        <v>4583</v>
      </c>
      <c r="D46" s="198"/>
      <c r="E46" s="199"/>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481</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206" t="s">
        <v>4584</v>
      </c>
      <c r="D47" s="198"/>
      <c r="E47" s="199">
        <v>38.32</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481</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7">
        <v>9</v>
      </c>
      <c r="B48" s="178" t="s">
        <v>4585</v>
      </c>
      <c r="C48" s="193" t="s">
        <v>4586</v>
      </c>
      <c r="D48" s="179" t="s">
        <v>476</v>
      </c>
      <c r="E48" s="180">
        <v>12.4</v>
      </c>
      <c r="F48" s="181"/>
      <c r="G48" s="182">
        <f>ROUND(E48*F48,2)</f>
        <v>0</v>
      </c>
      <c r="H48" s="181"/>
      <c r="I48" s="182">
        <f>ROUND(E48*H48,2)</f>
        <v>0</v>
      </c>
      <c r="J48" s="181"/>
      <c r="K48" s="182">
        <f>ROUND(E48*J48,2)</f>
        <v>0</v>
      </c>
      <c r="L48" s="182">
        <v>12</v>
      </c>
      <c r="M48" s="182">
        <f>G48*(1+L48/100)</f>
        <v>0</v>
      </c>
      <c r="N48" s="180">
        <v>0</v>
      </c>
      <c r="O48" s="180">
        <f>ROUND(E48*N48,2)</f>
        <v>0</v>
      </c>
      <c r="P48" s="180">
        <v>0</v>
      </c>
      <c r="Q48" s="180">
        <f>ROUND(E48*P48,2)</f>
        <v>0</v>
      </c>
      <c r="R48" s="182"/>
      <c r="S48" s="182" t="s">
        <v>3138</v>
      </c>
      <c r="T48" s="183" t="s">
        <v>3139</v>
      </c>
      <c r="U48" s="159">
        <v>0</v>
      </c>
      <c r="V48" s="159">
        <f>ROUND(E48*U48,2)</f>
        <v>0</v>
      </c>
      <c r="W48" s="159"/>
      <c r="X48" s="159" t="s">
        <v>411</v>
      </c>
      <c r="Y48" s="159" t="s">
        <v>366</v>
      </c>
      <c r="Z48" s="148"/>
      <c r="AA48" s="148"/>
      <c r="AB48" s="148"/>
      <c r="AC48" s="148"/>
      <c r="AD48" s="148"/>
      <c r="AE48" s="148"/>
      <c r="AF48" s="148"/>
      <c r="AG48" s="148" t="s">
        <v>3891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2.5" outlineLevel="2" x14ac:dyDescent="0.2">
      <c r="A49" s="155"/>
      <c r="B49" s="156"/>
      <c r="C49" s="283" t="s">
        <v>4587</v>
      </c>
      <c r="D49" s="284"/>
      <c r="E49" s="284"/>
      <c r="F49" s="284"/>
      <c r="G49" s="284"/>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369</v>
      </c>
      <c r="AH49" s="148"/>
      <c r="AI49" s="148"/>
      <c r="AJ49" s="148"/>
      <c r="AK49" s="148"/>
      <c r="AL49" s="148"/>
      <c r="AM49" s="148"/>
      <c r="AN49" s="148"/>
      <c r="AO49" s="148"/>
      <c r="AP49" s="148"/>
      <c r="AQ49" s="148"/>
      <c r="AR49" s="148"/>
      <c r="AS49" s="148"/>
      <c r="AT49" s="148"/>
      <c r="AU49" s="148"/>
      <c r="AV49" s="148"/>
      <c r="AW49" s="148"/>
      <c r="AX49" s="148"/>
      <c r="AY49" s="148"/>
      <c r="AZ49" s="148"/>
      <c r="BA49" s="184" t="str">
        <f>C49</f>
        <v>Obsypání potrubí strojně sypaninou z vhodných hornin třídy těžitelnosti I a II, skupiny 1 až 4 nebo materiálem připraveným podél výkopu ve vzdálenosti do 3 m od jeho kraje, pro jakoukoliv hloubku výkopu a míru zhutnění bez prohození sypaniny</v>
      </c>
      <c r="BB49" s="148"/>
      <c r="BC49" s="148"/>
      <c r="BD49" s="148"/>
      <c r="BE49" s="148"/>
      <c r="BF49" s="148"/>
      <c r="BG49" s="148"/>
      <c r="BH49" s="148"/>
    </row>
    <row r="50" spans="1:60" outlineLevel="3" x14ac:dyDescent="0.2">
      <c r="A50" s="155"/>
      <c r="B50" s="156"/>
      <c r="C50" s="274" t="s">
        <v>4588</v>
      </c>
      <c r="D50" s="275"/>
      <c r="E50" s="275"/>
      <c r="F50" s="275"/>
      <c r="G50" s="275"/>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369</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2">
      <c r="A51" s="155"/>
      <c r="B51" s="156"/>
      <c r="C51" s="274" t="s">
        <v>4589</v>
      </c>
      <c r="D51" s="275"/>
      <c r="E51" s="275"/>
      <c r="F51" s="275"/>
      <c r="G51" s="275"/>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369</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56.25" outlineLevel="3" x14ac:dyDescent="0.2">
      <c r="A52" s="155"/>
      <c r="B52" s="156"/>
      <c r="C52" s="274" t="s">
        <v>4590</v>
      </c>
      <c r="D52" s="275"/>
      <c r="E52" s="275"/>
      <c r="F52" s="275"/>
      <c r="G52" s="275"/>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c r="AI52" s="148"/>
      <c r="AJ52" s="148"/>
      <c r="AK52" s="148"/>
      <c r="AL52" s="148"/>
      <c r="AM52" s="148"/>
      <c r="AN52" s="148"/>
      <c r="AO52" s="148"/>
      <c r="AP52" s="148"/>
      <c r="AQ52" s="148"/>
      <c r="AR52" s="148"/>
      <c r="AS52" s="148"/>
      <c r="AT52" s="148"/>
      <c r="AU52" s="148"/>
      <c r="AV52" s="148"/>
      <c r="AW52" s="148"/>
      <c r="AX52" s="148"/>
      <c r="AY52" s="148"/>
      <c r="AZ52" s="148"/>
      <c r="BA52" s="184" t="str">
        <f>C52</f>
        <v>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v>
      </c>
      <c r="BB52" s="148"/>
      <c r="BC52" s="148"/>
      <c r="BD52" s="148"/>
      <c r="BE52" s="148"/>
      <c r="BF52" s="148"/>
      <c r="BG52" s="148"/>
      <c r="BH52" s="148"/>
    </row>
    <row r="53" spans="1:60" outlineLevel="2" x14ac:dyDescent="0.2">
      <c r="A53" s="155"/>
      <c r="B53" s="156"/>
      <c r="C53" s="206" t="s">
        <v>4591</v>
      </c>
      <c r="D53" s="198"/>
      <c r="E53" s="199"/>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481</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2">
      <c r="A54" s="155"/>
      <c r="B54" s="156"/>
      <c r="C54" s="206" t="s">
        <v>4592</v>
      </c>
      <c r="D54" s="198"/>
      <c r="E54" s="199">
        <v>12.4</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481</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77">
        <v>10</v>
      </c>
      <c r="B55" s="178" t="s">
        <v>4593</v>
      </c>
      <c r="C55" s="193" t="s">
        <v>4594</v>
      </c>
      <c r="D55" s="179" t="s">
        <v>1068</v>
      </c>
      <c r="E55" s="180">
        <v>23.436</v>
      </c>
      <c r="F55" s="181"/>
      <c r="G55" s="182">
        <f>ROUND(E55*F55,2)</f>
        <v>0</v>
      </c>
      <c r="H55" s="181"/>
      <c r="I55" s="182">
        <f>ROUND(E55*H55,2)</f>
        <v>0</v>
      </c>
      <c r="J55" s="181"/>
      <c r="K55" s="182">
        <f>ROUND(E55*J55,2)</f>
        <v>0</v>
      </c>
      <c r="L55" s="182">
        <v>12</v>
      </c>
      <c r="M55" s="182">
        <f>G55*(1+L55/100)</f>
        <v>0</v>
      </c>
      <c r="N55" s="180">
        <v>1</v>
      </c>
      <c r="O55" s="180">
        <f>ROUND(E55*N55,2)</f>
        <v>23.44</v>
      </c>
      <c r="P55" s="180">
        <v>0</v>
      </c>
      <c r="Q55" s="180">
        <f>ROUND(E55*P55,2)</f>
        <v>0</v>
      </c>
      <c r="R55" s="182"/>
      <c r="S55" s="182" t="s">
        <v>3138</v>
      </c>
      <c r="T55" s="183" t="s">
        <v>3139</v>
      </c>
      <c r="U55" s="159">
        <v>0</v>
      </c>
      <c r="V55" s="159">
        <f>ROUND(E55*U55,2)</f>
        <v>0</v>
      </c>
      <c r="W55" s="159"/>
      <c r="X55" s="159" t="s">
        <v>567</v>
      </c>
      <c r="Y55" s="159" t="s">
        <v>366</v>
      </c>
      <c r="Z55" s="148"/>
      <c r="AA55" s="148"/>
      <c r="AB55" s="148"/>
      <c r="AC55" s="148"/>
      <c r="AD55" s="148"/>
      <c r="AE55" s="148"/>
      <c r="AF55" s="148"/>
      <c r="AG55" s="148" t="s">
        <v>3163</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283" t="s">
        <v>4594</v>
      </c>
      <c r="D56" s="284"/>
      <c r="E56" s="284"/>
      <c r="F56" s="284"/>
      <c r="G56" s="284"/>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369</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206" t="s">
        <v>4595</v>
      </c>
      <c r="D57" s="198"/>
      <c r="E57" s="199"/>
      <c r="F57" s="159"/>
      <c r="G57" s="159"/>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481</v>
      </c>
      <c r="AH57" s="148">
        <v>0</v>
      </c>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
      <c r="A58" s="155"/>
      <c r="B58" s="156"/>
      <c r="C58" s="206" t="s">
        <v>4596</v>
      </c>
      <c r="D58" s="198"/>
      <c r="E58" s="199">
        <v>23.44</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481</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x14ac:dyDescent="0.2">
      <c r="A59" s="167" t="s">
        <v>358</v>
      </c>
      <c r="B59" s="168" t="s">
        <v>181</v>
      </c>
      <c r="C59" s="192" t="s">
        <v>182</v>
      </c>
      <c r="D59" s="169"/>
      <c r="E59" s="170"/>
      <c r="F59" s="171"/>
      <c r="G59" s="171">
        <f>SUMIF(AG60:AG69,"&lt;&gt;NOR",G60:G69)</f>
        <v>0</v>
      </c>
      <c r="H59" s="171"/>
      <c r="I59" s="171">
        <f>SUM(I60:I69)</f>
        <v>0</v>
      </c>
      <c r="J59" s="171"/>
      <c r="K59" s="171">
        <f>SUM(K60:K69)</f>
        <v>0</v>
      </c>
      <c r="L59" s="171"/>
      <c r="M59" s="171">
        <f>SUM(M60:M69)</f>
        <v>0</v>
      </c>
      <c r="N59" s="170"/>
      <c r="O59" s="170">
        <f>SUM(O60:O69)</f>
        <v>0</v>
      </c>
      <c r="P59" s="170"/>
      <c r="Q59" s="170">
        <f>SUM(Q60:Q69)</f>
        <v>0</v>
      </c>
      <c r="R59" s="171"/>
      <c r="S59" s="171"/>
      <c r="T59" s="172"/>
      <c r="U59" s="166"/>
      <c r="V59" s="166">
        <f>SUM(V60:V69)</f>
        <v>0</v>
      </c>
      <c r="W59" s="166"/>
      <c r="X59" s="166"/>
      <c r="Y59" s="166"/>
      <c r="AG59" t="s">
        <v>359</v>
      </c>
    </row>
    <row r="60" spans="1:60" outlineLevel="1" x14ac:dyDescent="0.2">
      <c r="A60" s="177">
        <v>11</v>
      </c>
      <c r="B60" s="178" t="s">
        <v>4597</v>
      </c>
      <c r="C60" s="193" t="s">
        <v>4598</v>
      </c>
      <c r="D60" s="179" t="s">
        <v>549</v>
      </c>
      <c r="E60" s="180">
        <v>31</v>
      </c>
      <c r="F60" s="181"/>
      <c r="G60" s="182">
        <f>ROUND(E60*F60,2)</f>
        <v>0</v>
      </c>
      <c r="H60" s="181"/>
      <c r="I60" s="182">
        <f>ROUND(E60*H60,2)</f>
        <v>0</v>
      </c>
      <c r="J60" s="181"/>
      <c r="K60" s="182">
        <f>ROUND(E60*J60,2)</f>
        <v>0</v>
      </c>
      <c r="L60" s="182">
        <v>12</v>
      </c>
      <c r="M60" s="182">
        <f>G60*(1+L60/100)</f>
        <v>0</v>
      </c>
      <c r="N60" s="180">
        <v>0</v>
      </c>
      <c r="O60" s="180">
        <f>ROUND(E60*N60,2)</f>
        <v>0</v>
      </c>
      <c r="P60" s="180">
        <v>0</v>
      </c>
      <c r="Q60" s="180">
        <f>ROUND(E60*P60,2)</f>
        <v>0</v>
      </c>
      <c r="R60" s="182"/>
      <c r="S60" s="182" t="s">
        <v>3138</v>
      </c>
      <c r="T60" s="183" t="s">
        <v>3139</v>
      </c>
      <c r="U60" s="159">
        <v>0</v>
      </c>
      <c r="V60" s="159">
        <f>ROUND(E60*U60,2)</f>
        <v>0</v>
      </c>
      <c r="W60" s="159"/>
      <c r="X60" s="159" t="s">
        <v>411</v>
      </c>
      <c r="Y60" s="159" t="s">
        <v>366</v>
      </c>
      <c r="Z60" s="148"/>
      <c r="AA60" s="148"/>
      <c r="AB60" s="148"/>
      <c r="AC60" s="148"/>
      <c r="AD60" s="148"/>
      <c r="AE60" s="148"/>
      <c r="AF60" s="148"/>
      <c r="AG60" s="148" t="s">
        <v>3891</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283" t="s">
        <v>4599</v>
      </c>
      <c r="D61" s="284"/>
      <c r="E61" s="284"/>
      <c r="F61" s="284"/>
      <c r="G61" s="284"/>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369</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274" t="s">
        <v>4600</v>
      </c>
      <c r="D62" s="275"/>
      <c r="E62" s="275"/>
      <c r="F62" s="275"/>
      <c r="G62" s="275"/>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369</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274" t="s">
        <v>4589</v>
      </c>
      <c r="D63" s="275"/>
      <c r="E63" s="275"/>
      <c r="F63" s="275"/>
      <c r="G63" s="275"/>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369</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274" t="s">
        <v>4601</v>
      </c>
      <c r="D64" s="275"/>
      <c r="E64" s="275"/>
      <c r="F64" s="275"/>
      <c r="G64" s="275"/>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369</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2">
      <c r="A65" s="155"/>
      <c r="B65" s="156"/>
      <c r="C65" s="206" t="s">
        <v>4602</v>
      </c>
      <c r="D65" s="198"/>
      <c r="E65" s="199"/>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481</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2">
      <c r="A66" s="155"/>
      <c r="B66" s="156"/>
      <c r="C66" s="206" t="s">
        <v>4603</v>
      </c>
      <c r="D66" s="198"/>
      <c r="E66" s="199">
        <v>31</v>
      </c>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481</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77">
        <v>12</v>
      </c>
      <c r="B67" s="178" t="s">
        <v>4604</v>
      </c>
      <c r="C67" s="193" t="s">
        <v>4605</v>
      </c>
      <c r="D67" s="179" t="s">
        <v>549</v>
      </c>
      <c r="E67" s="180">
        <v>50</v>
      </c>
      <c r="F67" s="181"/>
      <c r="G67" s="182">
        <f>ROUND(E67*F67,2)</f>
        <v>0</v>
      </c>
      <c r="H67" s="181"/>
      <c r="I67" s="182">
        <f>ROUND(E67*H67,2)</f>
        <v>0</v>
      </c>
      <c r="J67" s="181"/>
      <c r="K67" s="182">
        <f>ROUND(E67*J67,2)</f>
        <v>0</v>
      </c>
      <c r="L67" s="182">
        <v>12</v>
      </c>
      <c r="M67" s="182">
        <f>G67*(1+L67/100)</f>
        <v>0</v>
      </c>
      <c r="N67" s="180">
        <v>0</v>
      </c>
      <c r="O67" s="180">
        <f>ROUND(E67*N67,2)</f>
        <v>0</v>
      </c>
      <c r="P67" s="180">
        <v>0</v>
      </c>
      <c r="Q67" s="180">
        <f>ROUND(E67*P67,2)</f>
        <v>0</v>
      </c>
      <c r="R67" s="182"/>
      <c r="S67" s="182" t="s">
        <v>3138</v>
      </c>
      <c r="T67" s="183" t="s">
        <v>3139</v>
      </c>
      <c r="U67" s="159">
        <v>0</v>
      </c>
      <c r="V67" s="159">
        <f>ROUND(E67*U67,2)</f>
        <v>0</v>
      </c>
      <c r="W67" s="159"/>
      <c r="X67" s="159" t="s">
        <v>411</v>
      </c>
      <c r="Y67" s="159" t="s">
        <v>366</v>
      </c>
      <c r="Z67" s="148"/>
      <c r="AA67" s="148"/>
      <c r="AB67" s="148"/>
      <c r="AC67" s="148"/>
      <c r="AD67" s="148"/>
      <c r="AE67" s="148"/>
      <c r="AF67" s="148"/>
      <c r="AG67" s="148" t="s">
        <v>3891</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283" t="s">
        <v>4606</v>
      </c>
      <c r="D68" s="284"/>
      <c r="E68" s="284"/>
      <c r="F68" s="284"/>
      <c r="G68" s="284"/>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369</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274" t="s">
        <v>4607</v>
      </c>
      <c r="D69" s="275"/>
      <c r="E69" s="275"/>
      <c r="F69" s="275"/>
      <c r="G69" s="275"/>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369</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x14ac:dyDescent="0.2">
      <c r="A70" s="167" t="s">
        <v>358</v>
      </c>
      <c r="B70" s="168" t="s">
        <v>185</v>
      </c>
      <c r="C70" s="192" t="s">
        <v>186</v>
      </c>
      <c r="D70" s="169"/>
      <c r="E70" s="170"/>
      <c r="F70" s="171"/>
      <c r="G70" s="171">
        <f>SUMIF(AG71:AG81,"&lt;&gt;NOR",G71:G81)</f>
        <v>0</v>
      </c>
      <c r="H70" s="171"/>
      <c r="I70" s="171">
        <f>SUM(I71:I81)</f>
        <v>0</v>
      </c>
      <c r="J70" s="171"/>
      <c r="K70" s="171">
        <f>SUM(K71:K81)</f>
        <v>0</v>
      </c>
      <c r="L70" s="171"/>
      <c r="M70" s="171">
        <f>SUM(M71:M81)</f>
        <v>0</v>
      </c>
      <c r="N70" s="170"/>
      <c r="O70" s="170">
        <f>SUM(O71:O81)</f>
        <v>5.86</v>
      </c>
      <c r="P70" s="170"/>
      <c r="Q70" s="170">
        <f>SUM(Q71:Q81)</f>
        <v>0</v>
      </c>
      <c r="R70" s="171"/>
      <c r="S70" s="171"/>
      <c r="T70" s="172"/>
      <c r="U70" s="166"/>
      <c r="V70" s="166">
        <f>SUM(V71:V81)</f>
        <v>0</v>
      </c>
      <c r="W70" s="166"/>
      <c r="X70" s="166"/>
      <c r="Y70" s="166"/>
      <c r="AG70" t="s">
        <v>359</v>
      </c>
    </row>
    <row r="71" spans="1:60" outlineLevel="1" x14ac:dyDescent="0.2">
      <c r="A71" s="177">
        <v>13</v>
      </c>
      <c r="B71" s="178" t="s">
        <v>4608</v>
      </c>
      <c r="C71" s="193" t="s">
        <v>4609</v>
      </c>
      <c r="D71" s="179" t="s">
        <v>476</v>
      </c>
      <c r="E71" s="180">
        <v>3.1</v>
      </c>
      <c r="F71" s="181"/>
      <c r="G71" s="182">
        <f>ROUND(E71*F71,2)</f>
        <v>0</v>
      </c>
      <c r="H71" s="181"/>
      <c r="I71" s="182">
        <f>ROUND(E71*H71,2)</f>
        <v>0</v>
      </c>
      <c r="J71" s="181"/>
      <c r="K71" s="182">
        <f>ROUND(E71*J71,2)</f>
        <v>0</v>
      </c>
      <c r="L71" s="182">
        <v>12</v>
      </c>
      <c r="M71" s="182">
        <f>G71*(1+L71/100)</f>
        <v>0</v>
      </c>
      <c r="N71" s="180">
        <v>0</v>
      </c>
      <c r="O71" s="180">
        <f>ROUND(E71*N71,2)</f>
        <v>0</v>
      </c>
      <c r="P71" s="180">
        <v>0</v>
      </c>
      <c r="Q71" s="180">
        <f>ROUND(E71*P71,2)</f>
        <v>0</v>
      </c>
      <c r="R71" s="182"/>
      <c r="S71" s="182" t="s">
        <v>3138</v>
      </c>
      <c r="T71" s="183" t="s">
        <v>3139</v>
      </c>
      <c r="U71" s="159">
        <v>0</v>
      </c>
      <c r="V71" s="159">
        <f>ROUND(E71*U71,2)</f>
        <v>0</v>
      </c>
      <c r="W71" s="159"/>
      <c r="X71" s="159" t="s">
        <v>411</v>
      </c>
      <c r="Y71" s="159" t="s">
        <v>366</v>
      </c>
      <c r="Z71" s="148"/>
      <c r="AA71" s="148"/>
      <c r="AB71" s="148"/>
      <c r="AC71" s="148"/>
      <c r="AD71" s="148"/>
      <c r="AE71" s="148"/>
      <c r="AF71" s="148"/>
      <c r="AG71" s="148" t="s">
        <v>3891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83" t="s">
        <v>4610</v>
      </c>
      <c r="D72" s="284"/>
      <c r="E72" s="284"/>
      <c r="F72" s="284"/>
      <c r="G72" s="284"/>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369</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274" t="s">
        <v>4611</v>
      </c>
      <c r="D73" s="275"/>
      <c r="E73" s="275"/>
      <c r="F73" s="275"/>
      <c r="G73" s="275"/>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369</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2">
      <c r="A74" s="155"/>
      <c r="B74" s="156"/>
      <c r="C74" s="274" t="s">
        <v>4589</v>
      </c>
      <c r="D74" s="275"/>
      <c r="E74" s="275"/>
      <c r="F74" s="275"/>
      <c r="G74" s="275"/>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369</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ht="22.5" outlineLevel="3" x14ac:dyDescent="0.2">
      <c r="A75" s="155"/>
      <c r="B75" s="156"/>
      <c r="C75" s="274" t="s">
        <v>4612</v>
      </c>
      <c r="D75" s="275"/>
      <c r="E75" s="275"/>
      <c r="F75" s="275"/>
      <c r="G75" s="275"/>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369</v>
      </c>
      <c r="AH75" s="148"/>
      <c r="AI75" s="148"/>
      <c r="AJ75" s="148"/>
      <c r="AK75" s="148"/>
      <c r="AL75" s="148"/>
      <c r="AM75" s="148"/>
      <c r="AN75" s="148"/>
      <c r="AO75" s="148"/>
      <c r="AP75" s="148"/>
      <c r="AQ75" s="148"/>
      <c r="AR75" s="148"/>
      <c r="AS75" s="148"/>
      <c r="AT75" s="148"/>
      <c r="AU75" s="148"/>
      <c r="AV75" s="148"/>
      <c r="AW75" s="148"/>
      <c r="AX75" s="148"/>
      <c r="AY75" s="148"/>
      <c r="AZ75" s="148"/>
      <c r="BA75" s="184" t="str">
        <f>C75</f>
        <v>1. Ceny -1111 a -1192 lze použít i pro zřízení sběrných vrstev nad drenážními trubkami. 2. V cenách -5111 a -1192 jsou započteny i náklady na prohození výkopku získaného při zemních pracích.</v>
      </c>
      <c r="BB75" s="148"/>
      <c r="BC75" s="148"/>
      <c r="BD75" s="148"/>
      <c r="BE75" s="148"/>
      <c r="BF75" s="148"/>
      <c r="BG75" s="148"/>
      <c r="BH75" s="148"/>
    </row>
    <row r="76" spans="1:60" outlineLevel="2" x14ac:dyDescent="0.2">
      <c r="A76" s="155"/>
      <c r="B76" s="156"/>
      <c r="C76" s="206" t="s">
        <v>4613</v>
      </c>
      <c r="D76" s="198"/>
      <c r="E76" s="199"/>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481</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206" t="s">
        <v>4614</v>
      </c>
      <c r="D77" s="198"/>
      <c r="E77" s="199">
        <v>3.1</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481</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7">
        <v>14</v>
      </c>
      <c r="B78" s="178" t="s">
        <v>4593</v>
      </c>
      <c r="C78" s="193" t="s">
        <v>4594</v>
      </c>
      <c r="D78" s="179" t="s">
        <v>1068</v>
      </c>
      <c r="E78" s="180">
        <v>5.859</v>
      </c>
      <c r="F78" s="181"/>
      <c r="G78" s="182">
        <f>ROUND(E78*F78,2)</f>
        <v>0</v>
      </c>
      <c r="H78" s="181"/>
      <c r="I78" s="182">
        <f>ROUND(E78*H78,2)</f>
        <v>0</v>
      </c>
      <c r="J78" s="181"/>
      <c r="K78" s="182">
        <f>ROUND(E78*J78,2)</f>
        <v>0</v>
      </c>
      <c r="L78" s="182">
        <v>12</v>
      </c>
      <c r="M78" s="182">
        <f>G78*(1+L78/100)</f>
        <v>0</v>
      </c>
      <c r="N78" s="180">
        <v>1</v>
      </c>
      <c r="O78" s="180">
        <f>ROUND(E78*N78,2)</f>
        <v>5.86</v>
      </c>
      <c r="P78" s="180">
        <v>0</v>
      </c>
      <c r="Q78" s="180">
        <f>ROUND(E78*P78,2)</f>
        <v>0</v>
      </c>
      <c r="R78" s="182"/>
      <c r="S78" s="182" t="s">
        <v>3138</v>
      </c>
      <c r="T78" s="183" t="s">
        <v>3139</v>
      </c>
      <c r="U78" s="159">
        <v>0</v>
      </c>
      <c r="V78" s="159">
        <f>ROUND(E78*U78,2)</f>
        <v>0</v>
      </c>
      <c r="W78" s="159"/>
      <c r="X78" s="159" t="s">
        <v>567</v>
      </c>
      <c r="Y78" s="159" t="s">
        <v>366</v>
      </c>
      <c r="Z78" s="148"/>
      <c r="AA78" s="148"/>
      <c r="AB78" s="148"/>
      <c r="AC78" s="148"/>
      <c r="AD78" s="148"/>
      <c r="AE78" s="148"/>
      <c r="AF78" s="148"/>
      <c r="AG78" s="148" t="s">
        <v>3163</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83" t="s">
        <v>4594</v>
      </c>
      <c r="D79" s="284"/>
      <c r="E79" s="284"/>
      <c r="F79" s="284"/>
      <c r="G79" s="284"/>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369</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206" t="s">
        <v>4615</v>
      </c>
      <c r="D80" s="198"/>
      <c r="E80" s="199"/>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481</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206" t="s">
        <v>4616</v>
      </c>
      <c r="D81" s="198"/>
      <c r="E81" s="199">
        <v>5.86</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481</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x14ac:dyDescent="0.2">
      <c r="A82" s="167" t="s">
        <v>358</v>
      </c>
      <c r="B82" s="168" t="s">
        <v>201</v>
      </c>
      <c r="C82" s="192" t="s">
        <v>202</v>
      </c>
      <c r="D82" s="169"/>
      <c r="E82" s="170"/>
      <c r="F82" s="171"/>
      <c r="G82" s="171">
        <f>SUMIF(AG83:AG152,"&lt;&gt;NOR",G83:G152)</f>
        <v>0</v>
      </c>
      <c r="H82" s="171"/>
      <c r="I82" s="171">
        <f>SUM(I83:I152)</f>
        <v>0</v>
      </c>
      <c r="J82" s="171"/>
      <c r="K82" s="171">
        <f>SUM(K83:K152)</f>
        <v>0</v>
      </c>
      <c r="L82" s="171"/>
      <c r="M82" s="171">
        <f>SUM(M83:M152)</f>
        <v>0</v>
      </c>
      <c r="N82" s="170"/>
      <c r="O82" s="170">
        <f>SUM(O83:O152)</f>
        <v>2.0299999999999998</v>
      </c>
      <c r="P82" s="170"/>
      <c r="Q82" s="170">
        <f>SUM(Q83:Q152)</f>
        <v>0.18</v>
      </c>
      <c r="R82" s="171"/>
      <c r="S82" s="171"/>
      <c r="T82" s="172"/>
      <c r="U82" s="166"/>
      <c r="V82" s="166">
        <f>SUM(V83:V152)</f>
        <v>0</v>
      </c>
      <c r="W82" s="166"/>
      <c r="X82" s="166"/>
      <c r="Y82" s="166"/>
      <c r="AG82" t="s">
        <v>359</v>
      </c>
    </row>
    <row r="83" spans="1:60" outlineLevel="1" x14ac:dyDescent="0.2">
      <c r="A83" s="177">
        <v>15</v>
      </c>
      <c r="B83" s="178" t="s">
        <v>4617</v>
      </c>
      <c r="C83" s="193" t="s">
        <v>4618</v>
      </c>
      <c r="D83" s="179" t="s">
        <v>549</v>
      </c>
      <c r="E83" s="180">
        <v>2</v>
      </c>
      <c r="F83" s="181"/>
      <c r="G83" s="182">
        <f>ROUND(E83*F83,2)</f>
        <v>0</v>
      </c>
      <c r="H83" s="181"/>
      <c r="I83" s="182">
        <f>ROUND(E83*H83,2)</f>
        <v>0</v>
      </c>
      <c r="J83" s="181"/>
      <c r="K83" s="182">
        <f>ROUND(E83*J83,2)</f>
        <v>0</v>
      </c>
      <c r="L83" s="182">
        <v>12</v>
      </c>
      <c r="M83" s="182">
        <f>G83*(1+L83/100)</f>
        <v>0</v>
      </c>
      <c r="N83" s="180">
        <v>1.0000000000000001E-5</v>
      </c>
      <c r="O83" s="180">
        <f>ROUND(E83*N83,2)</f>
        <v>0</v>
      </c>
      <c r="P83" s="180">
        <v>0</v>
      </c>
      <c r="Q83" s="180">
        <f>ROUND(E83*P83,2)</f>
        <v>0</v>
      </c>
      <c r="R83" s="182"/>
      <c r="S83" s="182" t="s">
        <v>3138</v>
      </c>
      <c r="T83" s="183" t="s">
        <v>3139</v>
      </c>
      <c r="U83" s="159">
        <v>0</v>
      </c>
      <c r="V83" s="159">
        <f>ROUND(E83*U83,2)</f>
        <v>0</v>
      </c>
      <c r="W83" s="159"/>
      <c r="X83" s="159" t="s">
        <v>411</v>
      </c>
      <c r="Y83" s="159" t="s">
        <v>366</v>
      </c>
      <c r="Z83" s="148"/>
      <c r="AA83" s="148"/>
      <c r="AB83" s="148"/>
      <c r="AC83" s="148"/>
      <c r="AD83" s="148"/>
      <c r="AE83" s="148"/>
      <c r="AF83" s="148"/>
      <c r="AG83" s="148" t="s">
        <v>3891</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2" x14ac:dyDescent="0.2">
      <c r="A84" s="155"/>
      <c r="B84" s="156"/>
      <c r="C84" s="283" t="s">
        <v>4619</v>
      </c>
      <c r="D84" s="284"/>
      <c r="E84" s="284"/>
      <c r="F84" s="284"/>
      <c r="G84" s="284"/>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369</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274" t="s">
        <v>4620</v>
      </c>
      <c r="D85" s="275"/>
      <c r="E85" s="275"/>
      <c r="F85" s="275"/>
      <c r="G85" s="275"/>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369</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77">
        <v>16</v>
      </c>
      <c r="B86" s="178" t="s">
        <v>4621</v>
      </c>
      <c r="C86" s="193" t="s">
        <v>4622</v>
      </c>
      <c r="D86" s="179" t="s">
        <v>549</v>
      </c>
      <c r="E86" s="180">
        <v>2.06</v>
      </c>
      <c r="F86" s="181"/>
      <c r="G86" s="182">
        <f>ROUND(E86*F86,2)</f>
        <v>0</v>
      </c>
      <c r="H86" s="181"/>
      <c r="I86" s="182">
        <f>ROUND(E86*H86,2)</f>
        <v>0</v>
      </c>
      <c r="J86" s="181"/>
      <c r="K86" s="182">
        <f>ROUND(E86*J86,2)</f>
        <v>0</v>
      </c>
      <c r="L86" s="182">
        <v>12</v>
      </c>
      <c r="M86" s="182">
        <f>G86*(1+L86/100)</f>
        <v>0</v>
      </c>
      <c r="N86" s="180">
        <v>1.4499999999999999E-3</v>
      </c>
      <c r="O86" s="180">
        <f>ROUND(E86*N86,2)</f>
        <v>0</v>
      </c>
      <c r="P86" s="180">
        <v>0</v>
      </c>
      <c r="Q86" s="180">
        <f>ROUND(E86*P86,2)</f>
        <v>0</v>
      </c>
      <c r="R86" s="182"/>
      <c r="S86" s="182" t="s">
        <v>3138</v>
      </c>
      <c r="T86" s="183" t="s">
        <v>3139</v>
      </c>
      <c r="U86" s="159">
        <v>0</v>
      </c>
      <c r="V86" s="159">
        <f>ROUND(E86*U86,2)</f>
        <v>0</v>
      </c>
      <c r="W86" s="159"/>
      <c r="X86" s="159" t="s">
        <v>567</v>
      </c>
      <c r="Y86" s="159" t="s">
        <v>366</v>
      </c>
      <c r="Z86" s="148"/>
      <c r="AA86" s="148"/>
      <c r="AB86" s="148"/>
      <c r="AC86" s="148"/>
      <c r="AD86" s="148"/>
      <c r="AE86" s="148"/>
      <c r="AF86" s="148"/>
      <c r="AG86" s="148" t="s">
        <v>3163</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2" x14ac:dyDescent="0.2">
      <c r="A87" s="155"/>
      <c r="B87" s="156"/>
      <c r="C87" s="206" t="s">
        <v>4623</v>
      </c>
      <c r="D87" s="198"/>
      <c r="E87" s="199"/>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481</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3" x14ac:dyDescent="0.2">
      <c r="A88" s="155"/>
      <c r="B88" s="156"/>
      <c r="C88" s="206" t="s">
        <v>4624</v>
      </c>
      <c r="D88" s="198"/>
      <c r="E88" s="199">
        <v>2.06</v>
      </c>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481</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77">
        <v>17</v>
      </c>
      <c r="B89" s="178" t="s">
        <v>4625</v>
      </c>
      <c r="C89" s="193" t="s">
        <v>4626</v>
      </c>
      <c r="D89" s="179" t="s">
        <v>549</v>
      </c>
      <c r="E89" s="180">
        <v>29</v>
      </c>
      <c r="F89" s="181"/>
      <c r="G89" s="182">
        <f>ROUND(E89*F89,2)</f>
        <v>0</v>
      </c>
      <c r="H89" s="181"/>
      <c r="I89" s="182">
        <f>ROUND(E89*H89,2)</f>
        <v>0</v>
      </c>
      <c r="J89" s="181"/>
      <c r="K89" s="182">
        <f>ROUND(E89*J89,2)</f>
        <v>0</v>
      </c>
      <c r="L89" s="182">
        <v>12</v>
      </c>
      <c r="M89" s="182">
        <f>G89*(1+L89/100)</f>
        <v>0</v>
      </c>
      <c r="N89" s="180">
        <v>1.0000000000000001E-5</v>
      </c>
      <c r="O89" s="180">
        <f>ROUND(E89*N89,2)</f>
        <v>0</v>
      </c>
      <c r="P89" s="180">
        <v>0</v>
      </c>
      <c r="Q89" s="180">
        <f>ROUND(E89*P89,2)</f>
        <v>0</v>
      </c>
      <c r="R89" s="182"/>
      <c r="S89" s="182" t="s">
        <v>3138</v>
      </c>
      <c r="T89" s="183" t="s">
        <v>3139</v>
      </c>
      <c r="U89" s="159">
        <v>0</v>
      </c>
      <c r="V89" s="159">
        <f>ROUND(E89*U89,2)</f>
        <v>0</v>
      </c>
      <c r="W89" s="159"/>
      <c r="X89" s="159" t="s">
        <v>411</v>
      </c>
      <c r="Y89" s="159" t="s">
        <v>366</v>
      </c>
      <c r="Z89" s="148"/>
      <c r="AA89" s="148"/>
      <c r="AB89" s="148"/>
      <c r="AC89" s="148"/>
      <c r="AD89" s="148"/>
      <c r="AE89" s="148"/>
      <c r="AF89" s="148"/>
      <c r="AG89" s="148" t="s">
        <v>3891</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2">
      <c r="A90" s="155"/>
      <c r="B90" s="156"/>
      <c r="C90" s="283" t="s">
        <v>4627</v>
      </c>
      <c r="D90" s="284"/>
      <c r="E90" s="284"/>
      <c r="F90" s="284"/>
      <c r="G90" s="284"/>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369</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3" x14ac:dyDescent="0.2">
      <c r="A91" s="155"/>
      <c r="B91" s="156"/>
      <c r="C91" s="274" t="s">
        <v>4628</v>
      </c>
      <c r="D91" s="275"/>
      <c r="E91" s="275"/>
      <c r="F91" s="275"/>
      <c r="G91" s="275"/>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369</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206" t="s">
        <v>4629</v>
      </c>
      <c r="D92" s="198"/>
      <c r="E92" s="199"/>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481</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206" t="s">
        <v>4630</v>
      </c>
      <c r="D93" s="198"/>
      <c r="E93" s="199">
        <v>29</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481</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77">
        <v>18</v>
      </c>
      <c r="B94" s="178" t="s">
        <v>4631</v>
      </c>
      <c r="C94" s="193" t="s">
        <v>4632</v>
      </c>
      <c r="D94" s="179" t="s">
        <v>549</v>
      </c>
      <c r="E94" s="180">
        <v>29.87</v>
      </c>
      <c r="F94" s="181"/>
      <c r="G94" s="182">
        <f>ROUND(E94*F94,2)</f>
        <v>0</v>
      </c>
      <c r="H94" s="181"/>
      <c r="I94" s="182">
        <f>ROUND(E94*H94,2)</f>
        <v>0</v>
      </c>
      <c r="J94" s="181"/>
      <c r="K94" s="182">
        <f>ROUND(E94*J94,2)</f>
        <v>0</v>
      </c>
      <c r="L94" s="182">
        <v>12</v>
      </c>
      <c r="M94" s="182">
        <f>G94*(1+L94/100)</f>
        <v>0</v>
      </c>
      <c r="N94" s="180">
        <v>4.2599999999999999E-3</v>
      </c>
      <c r="O94" s="180">
        <f>ROUND(E94*N94,2)</f>
        <v>0.13</v>
      </c>
      <c r="P94" s="180">
        <v>0</v>
      </c>
      <c r="Q94" s="180">
        <f>ROUND(E94*P94,2)</f>
        <v>0</v>
      </c>
      <c r="R94" s="182"/>
      <c r="S94" s="182" t="s">
        <v>3138</v>
      </c>
      <c r="T94" s="183" t="s">
        <v>3139</v>
      </c>
      <c r="U94" s="159">
        <v>0</v>
      </c>
      <c r="V94" s="159">
        <f>ROUND(E94*U94,2)</f>
        <v>0</v>
      </c>
      <c r="W94" s="159"/>
      <c r="X94" s="159" t="s">
        <v>567</v>
      </c>
      <c r="Y94" s="159" t="s">
        <v>366</v>
      </c>
      <c r="Z94" s="148"/>
      <c r="AA94" s="148"/>
      <c r="AB94" s="148"/>
      <c r="AC94" s="148"/>
      <c r="AD94" s="148"/>
      <c r="AE94" s="148"/>
      <c r="AF94" s="148"/>
      <c r="AG94" s="148" t="s">
        <v>3163</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
      <c r="A95" s="155"/>
      <c r="B95" s="156"/>
      <c r="C95" s="206" t="s">
        <v>4633</v>
      </c>
      <c r="D95" s="198"/>
      <c r="E95" s="199"/>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481</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2">
      <c r="A96" s="155"/>
      <c r="B96" s="156"/>
      <c r="C96" s="206" t="s">
        <v>4634</v>
      </c>
      <c r="D96" s="198"/>
      <c r="E96" s="199">
        <v>29.87</v>
      </c>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481</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77">
        <v>19</v>
      </c>
      <c r="B97" s="178" t="s">
        <v>4635</v>
      </c>
      <c r="C97" s="193" t="s">
        <v>4636</v>
      </c>
      <c r="D97" s="179" t="s">
        <v>549</v>
      </c>
      <c r="E97" s="180">
        <v>12</v>
      </c>
      <c r="F97" s="181"/>
      <c r="G97" s="182">
        <f>ROUND(E97*F97,2)</f>
        <v>0</v>
      </c>
      <c r="H97" s="181"/>
      <c r="I97" s="182">
        <f>ROUND(E97*H97,2)</f>
        <v>0</v>
      </c>
      <c r="J97" s="181"/>
      <c r="K97" s="182">
        <f>ROUND(E97*J97,2)</f>
        <v>0</v>
      </c>
      <c r="L97" s="182">
        <v>12</v>
      </c>
      <c r="M97" s="182">
        <f>G97*(1+L97/100)</f>
        <v>0</v>
      </c>
      <c r="N97" s="180">
        <v>0</v>
      </c>
      <c r="O97" s="180">
        <f>ROUND(E97*N97,2)</f>
        <v>0</v>
      </c>
      <c r="P97" s="180">
        <v>1.4999999999999999E-2</v>
      </c>
      <c r="Q97" s="180">
        <f>ROUND(E97*P97,2)</f>
        <v>0.18</v>
      </c>
      <c r="R97" s="182"/>
      <c r="S97" s="182" t="s">
        <v>3138</v>
      </c>
      <c r="T97" s="183" t="s">
        <v>3139</v>
      </c>
      <c r="U97" s="159">
        <v>0</v>
      </c>
      <c r="V97" s="159">
        <f>ROUND(E97*U97,2)</f>
        <v>0</v>
      </c>
      <c r="W97" s="159"/>
      <c r="X97" s="159" t="s">
        <v>411</v>
      </c>
      <c r="Y97" s="159" t="s">
        <v>366</v>
      </c>
      <c r="Z97" s="148"/>
      <c r="AA97" s="148"/>
      <c r="AB97" s="148"/>
      <c r="AC97" s="148"/>
      <c r="AD97" s="148"/>
      <c r="AE97" s="148"/>
      <c r="AF97" s="148"/>
      <c r="AG97" s="148" t="s">
        <v>3891</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283" t="s">
        <v>4637</v>
      </c>
      <c r="D98" s="284"/>
      <c r="E98" s="284"/>
      <c r="F98" s="284"/>
      <c r="G98" s="284"/>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369</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274" t="s">
        <v>4638</v>
      </c>
      <c r="D99" s="275"/>
      <c r="E99" s="275"/>
      <c r="F99" s="275"/>
      <c r="G99" s="275"/>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369</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
      <c r="A100" s="155"/>
      <c r="B100" s="156"/>
      <c r="C100" s="206" t="s">
        <v>4639</v>
      </c>
      <c r="D100" s="198"/>
      <c r="E100" s="199"/>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481</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206" t="s">
        <v>3293</v>
      </c>
      <c r="D101" s="198"/>
      <c r="E101" s="199">
        <v>12</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481</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ht="22.5" outlineLevel="1" x14ac:dyDescent="0.2">
      <c r="A102" s="177">
        <v>20</v>
      </c>
      <c r="B102" s="178" t="s">
        <v>4640</v>
      </c>
      <c r="C102" s="193" t="s">
        <v>4641</v>
      </c>
      <c r="D102" s="179" t="s">
        <v>457</v>
      </c>
      <c r="E102" s="180">
        <v>1</v>
      </c>
      <c r="F102" s="181"/>
      <c r="G102" s="182">
        <f>ROUND(E102*F102,2)</f>
        <v>0</v>
      </c>
      <c r="H102" s="181"/>
      <c r="I102" s="182">
        <f>ROUND(E102*H102,2)</f>
        <v>0</v>
      </c>
      <c r="J102" s="181"/>
      <c r="K102" s="182">
        <f>ROUND(E102*J102,2)</f>
        <v>0</v>
      </c>
      <c r="L102" s="182">
        <v>12</v>
      </c>
      <c r="M102" s="182">
        <f>G102*(1+L102/100)</f>
        <v>0</v>
      </c>
      <c r="N102" s="180">
        <v>0</v>
      </c>
      <c r="O102" s="180">
        <f>ROUND(E102*N102,2)</f>
        <v>0</v>
      </c>
      <c r="P102" s="180">
        <v>0</v>
      </c>
      <c r="Q102" s="180">
        <f>ROUND(E102*P102,2)</f>
        <v>0</v>
      </c>
      <c r="R102" s="182"/>
      <c r="S102" s="182" t="s">
        <v>3138</v>
      </c>
      <c r="T102" s="183" t="s">
        <v>3139</v>
      </c>
      <c r="U102" s="159">
        <v>0</v>
      </c>
      <c r="V102" s="159">
        <f>ROUND(E102*U102,2)</f>
        <v>0</v>
      </c>
      <c r="W102" s="159"/>
      <c r="X102" s="159" t="s">
        <v>411</v>
      </c>
      <c r="Y102" s="159" t="s">
        <v>366</v>
      </c>
      <c r="Z102" s="148"/>
      <c r="AA102" s="148"/>
      <c r="AB102" s="148"/>
      <c r="AC102" s="148"/>
      <c r="AD102" s="148"/>
      <c r="AE102" s="148"/>
      <c r="AF102" s="148"/>
      <c r="AG102" s="148" t="s">
        <v>3891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ht="22.5" outlineLevel="2" x14ac:dyDescent="0.2">
      <c r="A103" s="155"/>
      <c r="B103" s="156"/>
      <c r="C103" s="283" t="s">
        <v>4642</v>
      </c>
      <c r="D103" s="284"/>
      <c r="E103" s="284"/>
      <c r="F103" s="284"/>
      <c r="G103" s="284"/>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369</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84" t="str">
        <f>C103</f>
        <v>Montáž tvarovek na kanalizačním plastovém potrubí z PP nebo PVC-U hladkého plnostěnného kolen, víček nebo hrdlových uzávěrů DN 125</v>
      </c>
      <c r="BB103" s="148"/>
      <c r="BC103" s="148"/>
      <c r="BD103" s="148"/>
      <c r="BE103" s="148"/>
      <c r="BF103" s="148"/>
      <c r="BG103" s="148"/>
      <c r="BH103" s="148"/>
    </row>
    <row r="104" spans="1:60" outlineLevel="3" x14ac:dyDescent="0.2">
      <c r="A104" s="155"/>
      <c r="B104" s="156"/>
      <c r="C104" s="274" t="s">
        <v>4643</v>
      </c>
      <c r="D104" s="275"/>
      <c r="E104" s="275"/>
      <c r="F104" s="275"/>
      <c r="G104" s="275"/>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369</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77">
        <v>21</v>
      </c>
      <c r="B105" s="178" t="s">
        <v>4644</v>
      </c>
      <c r="C105" s="193" t="s">
        <v>4645</v>
      </c>
      <c r="D105" s="179" t="s">
        <v>457</v>
      </c>
      <c r="E105" s="180">
        <v>1</v>
      </c>
      <c r="F105" s="181"/>
      <c r="G105" s="182">
        <f>ROUND(E105*F105,2)</f>
        <v>0</v>
      </c>
      <c r="H105" s="181"/>
      <c r="I105" s="182">
        <f>ROUND(E105*H105,2)</f>
        <v>0</v>
      </c>
      <c r="J105" s="181"/>
      <c r="K105" s="182">
        <f>ROUND(E105*J105,2)</f>
        <v>0</v>
      </c>
      <c r="L105" s="182">
        <v>12</v>
      </c>
      <c r="M105" s="182">
        <f>G105*(1+L105/100)</f>
        <v>0</v>
      </c>
      <c r="N105" s="180">
        <v>4.4999999999999999E-4</v>
      </c>
      <c r="O105" s="180">
        <f>ROUND(E105*N105,2)</f>
        <v>0</v>
      </c>
      <c r="P105" s="180">
        <v>0</v>
      </c>
      <c r="Q105" s="180">
        <f>ROUND(E105*P105,2)</f>
        <v>0</v>
      </c>
      <c r="R105" s="182"/>
      <c r="S105" s="182" t="s">
        <v>3138</v>
      </c>
      <c r="T105" s="183" t="s">
        <v>3139</v>
      </c>
      <c r="U105" s="159">
        <v>0</v>
      </c>
      <c r="V105" s="159">
        <f>ROUND(E105*U105,2)</f>
        <v>0</v>
      </c>
      <c r="W105" s="159"/>
      <c r="X105" s="159" t="s">
        <v>567</v>
      </c>
      <c r="Y105" s="159" t="s">
        <v>366</v>
      </c>
      <c r="Z105" s="148"/>
      <c r="AA105" s="148"/>
      <c r="AB105" s="148"/>
      <c r="AC105" s="148"/>
      <c r="AD105" s="148"/>
      <c r="AE105" s="148"/>
      <c r="AF105" s="148"/>
      <c r="AG105" s="148" t="s">
        <v>3163</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283" t="s">
        <v>4645</v>
      </c>
      <c r="D106" s="284"/>
      <c r="E106" s="284"/>
      <c r="F106" s="284"/>
      <c r="G106" s="284"/>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369</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22.5" outlineLevel="1" x14ac:dyDescent="0.2">
      <c r="A107" s="177">
        <v>22</v>
      </c>
      <c r="B107" s="178" t="s">
        <v>4646</v>
      </c>
      <c r="C107" s="193" t="s">
        <v>4647</v>
      </c>
      <c r="D107" s="179" t="s">
        <v>457</v>
      </c>
      <c r="E107" s="180">
        <v>1</v>
      </c>
      <c r="F107" s="181"/>
      <c r="G107" s="182">
        <f>ROUND(E107*F107,2)</f>
        <v>0</v>
      </c>
      <c r="H107" s="181"/>
      <c r="I107" s="182">
        <f>ROUND(E107*H107,2)</f>
        <v>0</v>
      </c>
      <c r="J107" s="181"/>
      <c r="K107" s="182">
        <f>ROUND(E107*J107,2)</f>
        <v>0</v>
      </c>
      <c r="L107" s="182">
        <v>12</v>
      </c>
      <c r="M107" s="182">
        <f>G107*(1+L107/100)</f>
        <v>0</v>
      </c>
      <c r="N107" s="180">
        <v>0</v>
      </c>
      <c r="O107" s="180">
        <f>ROUND(E107*N107,2)</f>
        <v>0</v>
      </c>
      <c r="P107" s="180">
        <v>0</v>
      </c>
      <c r="Q107" s="180">
        <f>ROUND(E107*P107,2)</f>
        <v>0</v>
      </c>
      <c r="R107" s="182"/>
      <c r="S107" s="182" t="s">
        <v>3138</v>
      </c>
      <c r="T107" s="183" t="s">
        <v>3139</v>
      </c>
      <c r="U107" s="159">
        <v>0</v>
      </c>
      <c r="V107" s="159">
        <f>ROUND(E107*U107,2)</f>
        <v>0</v>
      </c>
      <c r="W107" s="159"/>
      <c r="X107" s="159" t="s">
        <v>411</v>
      </c>
      <c r="Y107" s="159" t="s">
        <v>366</v>
      </c>
      <c r="Z107" s="148"/>
      <c r="AA107" s="148"/>
      <c r="AB107" s="148"/>
      <c r="AC107" s="148"/>
      <c r="AD107" s="148"/>
      <c r="AE107" s="148"/>
      <c r="AF107" s="148"/>
      <c r="AG107" s="148" t="s">
        <v>3891</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283" t="s">
        <v>4648</v>
      </c>
      <c r="D108" s="284"/>
      <c r="E108" s="284"/>
      <c r="F108" s="284"/>
      <c r="G108" s="284"/>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369</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84" t="str">
        <f>C108</f>
        <v>Montáž tvarovek na kanalizačním plastovém potrubí z PP nebo PVC-U hladkého plnostěnného spojek nebo redukcí DN 150</v>
      </c>
      <c r="BB108" s="148"/>
      <c r="BC108" s="148"/>
      <c r="BD108" s="148"/>
      <c r="BE108" s="148"/>
      <c r="BF108" s="148"/>
      <c r="BG108" s="148"/>
      <c r="BH108" s="148"/>
    </row>
    <row r="109" spans="1:60" outlineLevel="3" x14ac:dyDescent="0.2">
      <c r="A109" s="155"/>
      <c r="B109" s="156"/>
      <c r="C109" s="274" t="s">
        <v>4649</v>
      </c>
      <c r="D109" s="275"/>
      <c r="E109" s="275"/>
      <c r="F109" s="275"/>
      <c r="G109" s="275"/>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369</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77">
        <v>23</v>
      </c>
      <c r="B110" s="178" t="s">
        <v>4650</v>
      </c>
      <c r="C110" s="193" t="s">
        <v>4651</v>
      </c>
      <c r="D110" s="179" t="s">
        <v>457</v>
      </c>
      <c r="E110" s="180">
        <v>1</v>
      </c>
      <c r="F110" s="181"/>
      <c r="G110" s="182">
        <f>ROUND(E110*F110,2)</f>
        <v>0</v>
      </c>
      <c r="H110" s="181"/>
      <c r="I110" s="182">
        <f>ROUND(E110*H110,2)</f>
        <v>0</v>
      </c>
      <c r="J110" s="181"/>
      <c r="K110" s="182">
        <f>ROUND(E110*J110,2)</f>
        <v>0</v>
      </c>
      <c r="L110" s="182">
        <v>12</v>
      </c>
      <c r="M110" s="182">
        <f>G110*(1+L110/100)</f>
        <v>0</v>
      </c>
      <c r="N110" s="180">
        <v>4.0999999999999999E-4</v>
      </c>
      <c r="O110" s="180">
        <f>ROUND(E110*N110,2)</f>
        <v>0</v>
      </c>
      <c r="P110" s="180">
        <v>0</v>
      </c>
      <c r="Q110" s="180">
        <f>ROUND(E110*P110,2)</f>
        <v>0</v>
      </c>
      <c r="R110" s="182"/>
      <c r="S110" s="182" t="s">
        <v>3138</v>
      </c>
      <c r="T110" s="183" t="s">
        <v>3139</v>
      </c>
      <c r="U110" s="159">
        <v>0</v>
      </c>
      <c r="V110" s="159">
        <f>ROUND(E110*U110,2)</f>
        <v>0</v>
      </c>
      <c r="W110" s="159"/>
      <c r="X110" s="159" t="s">
        <v>567</v>
      </c>
      <c r="Y110" s="159" t="s">
        <v>366</v>
      </c>
      <c r="Z110" s="148"/>
      <c r="AA110" s="148"/>
      <c r="AB110" s="148"/>
      <c r="AC110" s="148"/>
      <c r="AD110" s="148"/>
      <c r="AE110" s="148"/>
      <c r="AF110" s="148"/>
      <c r="AG110" s="148" t="s">
        <v>3163</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2" x14ac:dyDescent="0.2">
      <c r="A111" s="155"/>
      <c r="B111" s="156"/>
      <c r="C111" s="283" t="s">
        <v>4651</v>
      </c>
      <c r="D111" s="284"/>
      <c r="E111" s="284"/>
      <c r="F111" s="284"/>
      <c r="G111" s="284"/>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369</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22.5" outlineLevel="1" x14ac:dyDescent="0.2">
      <c r="A112" s="177">
        <v>24</v>
      </c>
      <c r="B112" s="178" t="s">
        <v>4652</v>
      </c>
      <c r="C112" s="193" t="s">
        <v>4653</v>
      </c>
      <c r="D112" s="179" t="s">
        <v>457</v>
      </c>
      <c r="E112" s="180">
        <v>1</v>
      </c>
      <c r="F112" s="181"/>
      <c r="G112" s="182">
        <f>ROUND(E112*F112,2)</f>
        <v>0</v>
      </c>
      <c r="H112" s="181"/>
      <c r="I112" s="182">
        <f>ROUND(E112*H112,2)</f>
        <v>0</v>
      </c>
      <c r="J112" s="181"/>
      <c r="K112" s="182">
        <f>ROUND(E112*J112,2)</f>
        <v>0</v>
      </c>
      <c r="L112" s="182">
        <v>12</v>
      </c>
      <c r="M112" s="182">
        <f>G112*(1+L112/100)</f>
        <v>0</v>
      </c>
      <c r="N112" s="180">
        <v>0</v>
      </c>
      <c r="O112" s="180">
        <f>ROUND(E112*N112,2)</f>
        <v>0</v>
      </c>
      <c r="P112" s="180">
        <v>0</v>
      </c>
      <c r="Q112" s="180">
        <f>ROUND(E112*P112,2)</f>
        <v>0</v>
      </c>
      <c r="R112" s="182"/>
      <c r="S112" s="182" t="s">
        <v>3138</v>
      </c>
      <c r="T112" s="183" t="s">
        <v>3139</v>
      </c>
      <c r="U112" s="159">
        <v>0</v>
      </c>
      <c r="V112" s="159">
        <f>ROUND(E112*U112,2)</f>
        <v>0</v>
      </c>
      <c r="W112" s="159"/>
      <c r="X112" s="159" t="s">
        <v>411</v>
      </c>
      <c r="Y112" s="159" t="s">
        <v>366</v>
      </c>
      <c r="Z112" s="148"/>
      <c r="AA112" s="148"/>
      <c r="AB112" s="148"/>
      <c r="AC112" s="148"/>
      <c r="AD112" s="148"/>
      <c r="AE112" s="148"/>
      <c r="AF112" s="148"/>
      <c r="AG112" s="148" t="s">
        <v>3891</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283" t="s">
        <v>4654</v>
      </c>
      <c r="D113" s="284"/>
      <c r="E113" s="284"/>
      <c r="F113" s="284"/>
      <c r="G113" s="284"/>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369</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84" t="str">
        <f>C113</f>
        <v>Montáž tvarovek na kanalizačním plastovém potrubí z PP nebo PVC-U hladkého plnostěnného odboček DN 200</v>
      </c>
      <c r="BB113" s="148"/>
      <c r="BC113" s="148"/>
      <c r="BD113" s="148"/>
      <c r="BE113" s="148"/>
      <c r="BF113" s="148"/>
      <c r="BG113" s="148"/>
      <c r="BH113" s="148"/>
    </row>
    <row r="114" spans="1:60" outlineLevel="3" x14ac:dyDescent="0.2">
      <c r="A114" s="155"/>
      <c r="B114" s="156"/>
      <c r="C114" s="274" t="s">
        <v>4655</v>
      </c>
      <c r="D114" s="275"/>
      <c r="E114" s="275"/>
      <c r="F114" s="275"/>
      <c r="G114" s="275"/>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369</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77">
        <v>25</v>
      </c>
      <c r="B115" s="178" t="s">
        <v>4656</v>
      </c>
      <c r="C115" s="193" t="s">
        <v>4657</v>
      </c>
      <c r="D115" s="179" t="s">
        <v>457</v>
      </c>
      <c r="E115" s="180">
        <v>1</v>
      </c>
      <c r="F115" s="181"/>
      <c r="G115" s="182">
        <f>ROUND(E115*F115,2)</f>
        <v>0</v>
      </c>
      <c r="H115" s="181"/>
      <c r="I115" s="182">
        <f>ROUND(E115*H115,2)</f>
        <v>0</v>
      </c>
      <c r="J115" s="181"/>
      <c r="K115" s="182">
        <f>ROUND(E115*J115,2)</f>
        <v>0</v>
      </c>
      <c r="L115" s="182">
        <v>12</v>
      </c>
      <c r="M115" s="182">
        <f>G115*(1+L115/100)</f>
        <v>0</v>
      </c>
      <c r="N115" s="180">
        <v>3.3999999999999998E-3</v>
      </c>
      <c r="O115" s="180">
        <f>ROUND(E115*N115,2)</f>
        <v>0</v>
      </c>
      <c r="P115" s="180">
        <v>0</v>
      </c>
      <c r="Q115" s="180">
        <f>ROUND(E115*P115,2)</f>
        <v>0</v>
      </c>
      <c r="R115" s="182"/>
      <c r="S115" s="182" t="s">
        <v>3138</v>
      </c>
      <c r="T115" s="183" t="s">
        <v>3139</v>
      </c>
      <c r="U115" s="159">
        <v>0</v>
      </c>
      <c r="V115" s="159">
        <f>ROUND(E115*U115,2)</f>
        <v>0</v>
      </c>
      <c r="W115" s="159"/>
      <c r="X115" s="159" t="s">
        <v>567</v>
      </c>
      <c r="Y115" s="159" t="s">
        <v>366</v>
      </c>
      <c r="Z115" s="148"/>
      <c r="AA115" s="148"/>
      <c r="AB115" s="148"/>
      <c r="AC115" s="148"/>
      <c r="AD115" s="148"/>
      <c r="AE115" s="148"/>
      <c r="AF115" s="148"/>
      <c r="AG115" s="148" t="s">
        <v>3163</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283" t="s">
        <v>4657</v>
      </c>
      <c r="D116" s="284"/>
      <c r="E116" s="284"/>
      <c r="F116" s="284"/>
      <c r="G116" s="284"/>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369</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1" x14ac:dyDescent="0.2">
      <c r="A117" s="177">
        <v>26</v>
      </c>
      <c r="B117" s="178" t="s">
        <v>4658</v>
      </c>
      <c r="C117" s="193" t="s">
        <v>4659</v>
      </c>
      <c r="D117" s="179" t="s">
        <v>457</v>
      </c>
      <c r="E117" s="180">
        <v>6</v>
      </c>
      <c r="F117" s="181"/>
      <c r="G117" s="182">
        <f>ROUND(E117*F117,2)</f>
        <v>0</v>
      </c>
      <c r="H117" s="181"/>
      <c r="I117" s="182">
        <f>ROUND(E117*H117,2)</f>
        <v>0</v>
      </c>
      <c r="J117" s="181"/>
      <c r="K117" s="182">
        <f>ROUND(E117*J117,2)</f>
        <v>0</v>
      </c>
      <c r="L117" s="182">
        <v>12</v>
      </c>
      <c r="M117" s="182">
        <f>G117*(1+L117/100)</f>
        <v>0</v>
      </c>
      <c r="N117" s="180">
        <v>0</v>
      </c>
      <c r="O117" s="180">
        <f>ROUND(E117*N117,2)</f>
        <v>0</v>
      </c>
      <c r="P117" s="180">
        <v>0</v>
      </c>
      <c r="Q117" s="180">
        <f>ROUND(E117*P117,2)</f>
        <v>0</v>
      </c>
      <c r="R117" s="182"/>
      <c r="S117" s="182" t="s">
        <v>3138</v>
      </c>
      <c r="T117" s="183" t="s">
        <v>3139</v>
      </c>
      <c r="U117" s="159">
        <v>0</v>
      </c>
      <c r="V117" s="159">
        <f>ROUND(E117*U117,2)</f>
        <v>0</v>
      </c>
      <c r="W117" s="159"/>
      <c r="X117" s="159" t="s">
        <v>411</v>
      </c>
      <c r="Y117" s="159" t="s">
        <v>366</v>
      </c>
      <c r="Z117" s="148"/>
      <c r="AA117" s="148"/>
      <c r="AB117" s="148"/>
      <c r="AC117" s="148"/>
      <c r="AD117" s="148"/>
      <c r="AE117" s="148"/>
      <c r="AF117" s="148"/>
      <c r="AG117" s="148" t="s">
        <v>3891</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2">
      <c r="A118" s="155"/>
      <c r="B118" s="156"/>
      <c r="C118" s="283" t="s">
        <v>4660</v>
      </c>
      <c r="D118" s="284"/>
      <c r="E118" s="284"/>
      <c r="F118" s="284"/>
      <c r="G118" s="284"/>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369</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84" t="str">
        <f>C118</f>
        <v>Montáž tvarovek na kanalizačním plastovém potrubí z PP nebo PVC-U hladkého plnostěnného spojek nebo redukcí DN 200</v>
      </c>
      <c r="BB118" s="148"/>
      <c r="BC118" s="148"/>
      <c r="BD118" s="148"/>
      <c r="BE118" s="148"/>
      <c r="BF118" s="148"/>
      <c r="BG118" s="148"/>
      <c r="BH118" s="148"/>
    </row>
    <row r="119" spans="1:60" outlineLevel="3" x14ac:dyDescent="0.2">
      <c r="A119" s="155"/>
      <c r="B119" s="156"/>
      <c r="C119" s="274" t="s">
        <v>4661</v>
      </c>
      <c r="D119" s="275"/>
      <c r="E119" s="275"/>
      <c r="F119" s="275"/>
      <c r="G119" s="275"/>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369</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77">
        <v>27</v>
      </c>
      <c r="B120" s="178" t="s">
        <v>4662</v>
      </c>
      <c r="C120" s="193" t="s">
        <v>4663</v>
      </c>
      <c r="D120" s="179" t="s">
        <v>457</v>
      </c>
      <c r="E120" s="180">
        <v>6</v>
      </c>
      <c r="F120" s="181"/>
      <c r="G120" s="182">
        <f>ROUND(E120*F120,2)</f>
        <v>0</v>
      </c>
      <c r="H120" s="181"/>
      <c r="I120" s="182">
        <f>ROUND(E120*H120,2)</f>
        <v>0</v>
      </c>
      <c r="J120" s="181"/>
      <c r="K120" s="182">
        <f>ROUND(E120*J120,2)</f>
        <v>0</v>
      </c>
      <c r="L120" s="182">
        <v>12</v>
      </c>
      <c r="M120" s="182">
        <f>G120*(1+L120/100)</f>
        <v>0</v>
      </c>
      <c r="N120" s="180">
        <v>1.0200000000000001E-3</v>
      </c>
      <c r="O120" s="180">
        <f>ROUND(E120*N120,2)</f>
        <v>0.01</v>
      </c>
      <c r="P120" s="180">
        <v>0</v>
      </c>
      <c r="Q120" s="180">
        <f>ROUND(E120*P120,2)</f>
        <v>0</v>
      </c>
      <c r="R120" s="182"/>
      <c r="S120" s="182" t="s">
        <v>3138</v>
      </c>
      <c r="T120" s="183" t="s">
        <v>3139</v>
      </c>
      <c r="U120" s="159">
        <v>0</v>
      </c>
      <c r="V120" s="159">
        <f>ROUND(E120*U120,2)</f>
        <v>0</v>
      </c>
      <c r="W120" s="159"/>
      <c r="X120" s="159" t="s">
        <v>567</v>
      </c>
      <c r="Y120" s="159" t="s">
        <v>366</v>
      </c>
      <c r="Z120" s="148"/>
      <c r="AA120" s="148"/>
      <c r="AB120" s="148"/>
      <c r="AC120" s="148"/>
      <c r="AD120" s="148"/>
      <c r="AE120" s="148"/>
      <c r="AF120" s="148"/>
      <c r="AG120" s="148" t="s">
        <v>3163</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283" t="s">
        <v>4663</v>
      </c>
      <c r="D121" s="284"/>
      <c r="E121" s="284"/>
      <c r="F121" s="284"/>
      <c r="G121" s="284"/>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369</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77">
        <v>28</v>
      </c>
      <c r="B122" s="178" t="s">
        <v>4664</v>
      </c>
      <c r="C122" s="193" t="s">
        <v>4665</v>
      </c>
      <c r="D122" s="179" t="s">
        <v>549</v>
      </c>
      <c r="E122" s="180">
        <v>31</v>
      </c>
      <c r="F122" s="181"/>
      <c r="G122" s="182">
        <f>ROUND(E122*F122,2)</f>
        <v>0</v>
      </c>
      <c r="H122" s="181"/>
      <c r="I122" s="182">
        <f>ROUND(E122*H122,2)</f>
        <v>0</v>
      </c>
      <c r="J122" s="181"/>
      <c r="K122" s="182">
        <f>ROUND(E122*J122,2)</f>
        <v>0</v>
      </c>
      <c r="L122" s="182">
        <v>12</v>
      </c>
      <c r="M122" s="182">
        <f>G122*(1+L122/100)</f>
        <v>0</v>
      </c>
      <c r="N122" s="180">
        <v>0</v>
      </c>
      <c r="O122" s="180">
        <f>ROUND(E122*N122,2)</f>
        <v>0</v>
      </c>
      <c r="P122" s="180">
        <v>0</v>
      </c>
      <c r="Q122" s="180">
        <f>ROUND(E122*P122,2)</f>
        <v>0</v>
      </c>
      <c r="R122" s="182"/>
      <c r="S122" s="182" t="s">
        <v>3138</v>
      </c>
      <c r="T122" s="183" t="s">
        <v>3139</v>
      </c>
      <c r="U122" s="159">
        <v>0</v>
      </c>
      <c r="V122" s="159">
        <f>ROUND(E122*U122,2)</f>
        <v>0</v>
      </c>
      <c r="W122" s="159"/>
      <c r="X122" s="159" t="s">
        <v>411</v>
      </c>
      <c r="Y122" s="159" t="s">
        <v>366</v>
      </c>
      <c r="Z122" s="148"/>
      <c r="AA122" s="148"/>
      <c r="AB122" s="148"/>
      <c r="AC122" s="148"/>
      <c r="AD122" s="148"/>
      <c r="AE122" s="148"/>
      <c r="AF122" s="148"/>
      <c r="AG122" s="148" t="s">
        <v>3891</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283" t="s">
        <v>4666</v>
      </c>
      <c r="D123" s="284"/>
      <c r="E123" s="284"/>
      <c r="F123" s="284"/>
      <c r="G123" s="284"/>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369</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274" t="s">
        <v>4667</v>
      </c>
      <c r="D124" s="275"/>
      <c r="E124" s="275"/>
      <c r="F124" s="275"/>
      <c r="G124" s="275"/>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369</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
      <c r="A125" s="155"/>
      <c r="B125" s="156"/>
      <c r="C125" s="274" t="s">
        <v>4589</v>
      </c>
      <c r="D125" s="275"/>
      <c r="E125" s="275"/>
      <c r="F125" s="275"/>
      <c r="G125" s="275"/>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369</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ht="56.25" outlineLevel="3" x14ac:dyDescent="0.2">
      <c r="A126" s="155"/>
      <c r="B126" s="156"/>
      <c r="C126" s="274" t="s">
        <v>4668</v>
      </c>
      <c r="D126" s="275"/>
      <c r="E126" s="275"/>
      <c r="F126" s="275"/>
      <c r="G126" s="275"/>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369</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84" t="str">
        <f>C126</f>
        <v>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v>
      </c>
      <c r="BB126" s="148"/>
      <c r="BC126" s="148"/>
      <c r="BD126" s="148"/>
      <c r="BE126" s="148"/>
      <c r="BF126" s="148"/>
      <c r="BG126" s="148"/>
      <c r="BH126" s="148"/>
    </row>
    <row r="127" spans="1:60" outlineLevel="2" x14ac:dyDescent="0.2">
      <c r="A127" s="155"/>
      <c r="B127" s="156"/>
      <c r="C127" s="206" t="s">
        <v>4602</v>
      </c>
      <c r="D127" s="198"/>
      <c r="E127" s="199"/>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481</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206" t="s">
        <v>4603</v>
      </c>
      <c r="D128" s="198"/>
      <c r="E128" s="199">
        <v>31</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481</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77">
        <v>29</v>
      </c>
      <c r="B129" s="178" t="s">
        <v>4669</v>
      </c>
      <c r="C129" s="193" t="s">
        <v>4670</v>
      </c>
      <c r="D129" s="179" t="s">
        <v>457</v>
      </c>
      <c r="E129" s="180">
        <v>1</v>
      </c>
      <c r="F129" s="181"/>
      <c r="G129" s="182">
        <f>ROUND(E129*F129,2)</f>
        <v>0</v>
      </c>
      <c r="H129" s="181"/>
      <c r="I129" s="182">
        <f>ROUND(E129*H129,2)</f>
        <v>0</v>
      </c>
      <c r="J129" s="181"/>
      <c r="K129" s="182">
        <f>ROUND(E129*J129,2)</f>
        <v>0</v>
      </c>
      <c r="L129" s="182">
        <v>12</v>
      </c>
      <c r="M129" s="182">
        <f>G129*(1+L129/100)</f>
        <v>0</v>
      </c>
      <c r="N129" s="180">
        <v>6.4180000000000001E-2</v>
      </c>
      <c r="O129" s="180">
        <f>ROUND(E129*N129,2)</f>
        <v>0.06</v>
      </c>
      <c r="P129" s="180">
        <v>0</v>
      </c>
      <c r="Q129" s="180">
        <f>ROUND(E129*P129,2)</f>
        <v>0</v>
      </c>
      <c r="R129" s="182"/>
      <c r="S129" s="182" t="s">
        <v>3138</v>
      </c>
      <c r="T129" s="183" t="s">
        <v>3139</v>
      </c>
      <c r="U129" s="159">
        <v>0</v>
      </c>
      <c r="V129" s="159">
        <f>ROUND(E129*U129,2)</f>
        <v>0</v>
      </c>
      <c r="W129" s="159"/>
      <c r="X129" s="159" t="s">
        <v>411</v>
      </c>
      <c r="Y129" s="159" t="s">
        <v>366</v>
      </c>
      <c r="Z129" s="148"/>
      <c r="AA129" s="148"/>
      <c r="AB129" s="148"/>
      <c r="AC129" s="148"/>
      <c r="AD129" s="148"/>
      <c r="AE129" s="148"/>
      <c r="AF129" s="148"/>
      <c r="AG129" s="148" t="s">
        <v>3891</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ht="22.5" outlineLevel="2" x14ac:dyDescent="0.2">
      <c r="A130" s="155"/>
      <c r="B130" s="156"/>
      <c r="C130" s="283" t="s">
        <v>4671</v>
      </c>
      <c r="D130" s="284"/>
      <c r="E130" s="284"/>
      <c r="F130" s="284"/>
      <c r="G130" s="284"/>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369</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84" t="str">
        <f>C130</f>
        <v>Revizní a čistící šachta z polypropylenu PP pro hladké trouby DN 315 šachtové dno (DN šachty / DN trubního vedení) DN 315/200 pravý nebo levý přítok</v>
      </c>
      <c r="BB130" s="148"/>
      <c r="BC130" s="148"/>
      <c r="BD130" s="148"/>
      <c r="BE130" s="148"/>
      <c r="BF130" s="148"/>
      <c r="BG130" s="148"/>
      <c r="BH130" s="148"/>
    </row>
    <row r="131" spans="1:60" outlineLevel="3" x14ac:dyDescent="0.2">
      <c r="A131" s="155"/>
      <c r="B131" s="156"/>
      <c r="C131" s="274" t="s">
        <v>4672</v>
      </c>
      <c r="D131" s="275"/>
      <c r="E131" s="275"/>
      <c r="F131" s="275"/>
      <c r="G131" s="275"/>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369</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22.5" outlineLevel="1" x14ac:dyDescent="0.2">
      <c r="A132" s="177">
        <v>30</v>
      </c>
      <c r="B132" s="178" t="s">
        <v>4673</v>
      </c>
      <c r="C132" s="193" t="s">
        <v>4674</v>
      </c>
      <c r="D132" s="179" t="s">
        <v>457</v>
      </c>
      <c r="E132" s="180">
        <v>1</v>
      </c>
      <c r="F132" s="181"/>
      <c r="G132" s="182">
        <f>ROUND(E132*F132,2)</f>
        <v>0</v>
      </c>
      <c r="H132" s="181"/>
      <c r="I132" s="182">
        <f>ROUND(E132*H132,2)</f>
        <v>0</v>
      </c>
      <c r="J132" s="181"/>
      <c r="K132" s="182">
        <f>ROUND(E132*J132,2)</f>
        <v>0</v>
      </c>
      <c r="L132" s="182">
        <v>12</v>
      </c>
      <c r="M132" s="182">
        <f>G132*(1+L132/100)</f>
        <v>0</v>
      </c>
      <c r="N132" s="180">
        <v>1.048E-2</v>
      </c>
      <c r="O132" s="180">
        <f>ROUND(E132*N132,2)</f>
        <v>0.01</v>
      </c>
      <c r="P132" s="180">
        <v>0</v>
      </c>
      <c r="Q132" s="180">
        <f>ROUND(E132*P132,2)</f>
        <v>0</v>
      </c>
      <c r="R132" s="182"/>
      <c r="S132" s="182" t="s">
        <v>3138</v>
      </c>
      <c r="T132" s="183" t="s">
        <v>3139</v>
      </c>
      <c r="U132" s="159">
        <v>0</v>
      </c>
      <c r="V132" s="159">
        <f>ROUND(E132*U132,2)</f>
        <v>0</v>
      </c>
      <c r="W132" s="159"/>
      <c r="X132" s="159" t="s">
        <v>411</v>
      </c>
      <c r="Y132" s="159" t="s">
        <v>366</v>
      </c>
      <c r="Z132" s="148"/>
      <c r="AA132" s="148"/>
      <c r="AB132" s="148"/>
      <c r="AC132" s="148"/>
      <c r="AD132" s="148"/>
      <c r="AE132" s="148"/>
      <c r="AF132" s="148"/>
      <c r="AG132" s="148" t="s">
        <v>3891</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
      <c r="A133" s="155"/>
      <c r="B133" s="156"/>
      <c r="C133" s="283" t="s">
        <v>4675</v>
      </c>
      <c r="D133" s="284"/>
      <c r="E133" s="284"/>
      <c r="F133" s="284"/>
      <c r="G133" s="284"/>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369</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84" t="str">
        <f>C133</f>
        <v>Revizní a čistící šachta z polypropylenu PP pro hladké trouby DN 315 roura šachtová korugovaná bez hrdla, světlé hloubky 2000 mm</v>
      </c>
      <c r="BB133" s="148"/>
      <c r="BC133" s="148"/>
      <c r="BD133" s="148"/>
      <c r="BE133" s="148"/>
      <c r="BF133" s="148"/>
      <c r="BG133" s="148"/>
      <c r="BH133" s="148"/>
    </row>
    <row r="134" spans="1:60" outlineLevel="3" x14ac:dyDescent="0.2">
      <c r="A134" s="155"/>
      <c r="B134" s="156"/>
      <c r="C134" s="274" t="s">
        <v>4676</v>
      </c>
      <c r="D134" s="275"/>
      <c r="E134" s="275"/>
      <c r="F134" s="275"/>
      <c r="G134" s="275"/>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369</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77">
        <v>31</v>
      </c>
      <c r="B135" s="178" t="s">
        <v>4677</v>
      </c>
      <c r="C135" s="193" t="s">
        <v>4678</v>
      </c>
      <c r="D135" s="179" t="s">
        <v>457</v>
      </c>
      <c r="E135" s="180">
        <v>1</v>
      </c>
      <c r="F135" s="181"/>
      <c r="G135" s="182">
        <f>ROUND(E135*F135,2)</f>
        <v>0</v>
      </c>
      <c r="H135" s="181"/>
      <c r="I135" s="182">
        <f>ROUND(E135*H135,2)</f>
        <v>0</v>
      </c>
      <c r="J135" s="181"/>
      <c r="K135" s="182">
        <f>ROUND(E135*J135,2)</f>
        <v>0</v>
      </c>
      <c r="L135" s="182">
        <v>12</v>
      </c>
      <c r="M135" s="182">
        <f>G135*(1+L135/100)</f>
        <v>0</v>
      </c>
      <c r="N135" s="180">
        <v>0</v>
      </c>
      <c r="O135" s="180">
        <f>ROUND(E135*N135,2)</f>
        <v>0</v>
      </c>
      <c r="P135" s="180">
        <v>0</v>
      </c>
      <c r="Q135" s="180">
        <f>ROUND(E135*P135,2)</f>
        <v>0</v>
      </c>
      <c r="R135" s="182"/>
      <c r="S135" s="182" t="s">
        <v>3138</v>
      </c>
      <c r="T135" s="183" t="s">
        <v>3139</v>
      </c>
      <c r="U135" s="159">
        <v>0</v>
      </c>
      <c r="V135" s="159">
        <f>ROUND(E135*U135,2)</f>
        <v>0</v>
      </c>
      <c r="W135" s="159"/>
      <c r="X135" s="159" t="s">
        <v>411</v>
      </c>
      <c r="Y135" s="159" t="s">
        <v>366</v>
      </c>
      <c r="Z135" s="148"/>
      <c r="AA135" s="148"/>
      <c r="AB135" s="148"/>
      <c r="AC135" s="148"/>
      <c r="AD135" s="148"/>
      <c r="AE135" s="148"/>
      <c r="AF135" s="148"/>
      <c r="AG135" s="148" t="s">
        <v>3891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ht="22.5" outlineLevel="2" x14ac:dyDescent="0.2">
      <c r="A136" s="155"/>
      <c r="B136" s="156"/>
      <c r="C136" s="283" t="s">
        <v>4679</v>
      </c>
      <c r="D136" s="284"/>
      <c r="E136" s="284"/>
      <c r="F136" s="284"/>
      <c r="G136" s="284"/>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369</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84" t="str">
        <f>C136</f>
        <v>Revizní a čistící šachta z polypropylenu PP pro hladké trouby DN 315 roura šachtová korugovaná Příplatek k cenám 2131 - 2142 za uříznutí šachtové roury</v>
      </c>
      <c r="BB136" s="148"/>
      <c r="BC136" s="148"/>
      <c r="BD136" s="148"/>
      <c r="BE136" s="148"/>
      <c r="BF136" s="148"/>
      <c r="BG136" s="148"/>
      <c r="BH136" s="148"/>
    </row>
    <row r="137" spans="1:60" outlineLevel="3" x14ac:dyDescent="0.2">
      <c r="A137" s="155"/>
      <c r="B137" s="156"/>
      <c r="C137" s="274" t="s">
        <v>4680</v>
      </c>
      <c r="D137" s="275"/>
      <c r="E137" s="275"/>
      <c r="F137" s="275"/>
      <c r="G137" s="275"/>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369</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22.5" outlineLevel="1" x14ac:dyDescent="0.2">
      <c r="A138" s="177">
        <v>32</v>
      </c>
      <c r="B138" s="178" t="s">
        <v>4681</v>
      </c>
      <c r="C138" s="193" t="s">
        <v>4682</v>
      </c>
      <c r="D138" s="179" t="s">
        <v>457</v>
      </c>
      <c r="E138" s="180">
        <v>1</v>
      </c>
      <c r="F138" s="181"/>
      <c r="G138" s="182">
        <f>ROUND(E138*F138,2)</f>
        <v>0</v>
      </c>
      <c r="H138" s="181"/>
      <c r="I138" s="182">
        <f>ROUND(E138*H138,2)</f>
        <v>0</v>
      </c>
      <c r="J138" s="181"/>
      <c r="K138" s="182">
        <f>ROUND(E138*J138,2)</f>
        <v>0</v>
      </c>
      <c r="L138" s="182">
        <v>12</v>
      </c>
      <c r="M138" s="182">
        <f>G138*(1+L138/100)</f>
        <v>0</v>
      </c>
      <c r="N138" s="180">
        <v>7.1910000000000002E-2</v>
      </c>
      <c r="O138" s="180">
        <f>ROUND(E138*N138,2)</f>
        <v>7.0000000000000007E-2</v>
      </c>
      <c r="P138" s="180">
        <v>0</v>
      </c>
      <c r="Q138" s="180">
        <f>ROUND(E138*P138,2)</f>
        <v>0</v>
      </c>
      <c r="R138" s="182"/>
      <c r="S138" s="182" t="s">
        <v>3138</v>
      </c>
      <c r="T138" s="183" t="s">
        <v>3139</v>
      </c>
      <c r="U138" s="159">
        <v>0</v>
      </c>
      <c r="V138" s="159">
        <f>ROUND(E138*U138,2)</f>
        <v>0</v>
      </c>
      <c r="W138" s="159"/>
      <c r="X138" s="159" t="s">
        <v>411</v>
      </c>
      <c r="Y138" s="159" t="s">
        <v>366</v>
      </c>
      <c r="Z138" s="148"/>
      <c r="AA138" s="148"/>
      <c r="AB138" s="148"/>
      <c r="AC138" s="148"/>
      <c r="AD138" s="148"/>
      <c r="AE138" s="148"/>
      <c r="AF138" s="148"/>
      <c r="AG138" s="148" t="s">
        <v>3891</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ht="22.5" outlineLevel="2" x14ac:dyDescent="0.2">
      <c r="A139" s="155"/>
      <c r="B139" s="156"/>
      <c r="C139" s="283" t="s">
        <v>4683</v>
      </c>
      <c r="D139" s="284"/>
      <c r="E139" s="284"/>
      <c r="F139" s="284"/>
      <c r="G139" s="284"/>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369</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84" t="str">
        <f>C139</f>
        <v>Revizní a čistící šachta z polypropylenu PP pro hladké trouby DN 315 poklop litinový (pro třídu zatížení) s rámem na betonový konus (B125)</v>
      </c>
      <c r="BB139" s="148"/>
      <c r="BC139" s="148"/>
      <c r="BD139" s="148"/>
      <c r="BE139" s="148"/>
      <c r="BF139" s="148"/>
      <c r="BG139" s="148"/>
      <c r="BH139" s="148"/>
    </row>
    <row r="140" spans="1:60" outlineLevel="3" x14ac:dyDescent="0.2">
      <c r="A140" s="155"/>
      <c r="B140" s="156"/>
      <c r="C140" s="274" t="s">
        <v>4684</v>
      </c>
      <c r="D140" s="275"/>
      <c r="E140" s="275"/>
      <c r="F140" s="275"/>
      <c r="G140" s="275"/>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369</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77">
        <v>33</v>
      </c>
      <c r="B141" s="178" t="s">
        <v>4685</v>
      </c>
      <c r="C141" s="193" t="s">
        <v>4686</v>
      </c>
      <c r="D141" s="179" t="s">
        <v>457</v>
      </c>
      <c r="E141" s="180">
        <v>4</v>
      </c>
      <c r="F141" s="181"/>
      <c r="G141" s="182">
        <f>ROUND(E141*F141,2)</f>
        <v>0</v>
      </c>
      <c r="H141" s="181"/>
      <c r="I141" s="182">
        <f>ROUND(E141*H141,2)</f>
        <v>0</v>
      </c>
      <c r="J141" s="181"/>
      <c r="K141" s="182">
        <f>ROUND(E141*J141,2)</f>
        <v>0</v>
      </c>
      <c r="L141" s="182">
        <v>12</v>
      </c>
      <c r="M141" s="182">
        <f>G141*(1+L141/100)</f>
        <v>0</v>
      </c>
      <c r="N141" s="180">
        <v>0.10661</v>
      </c>
      <c r="O141" s="180">
        <f>ROUND(E141*N141,2)</f>
        <v>0.43</v>
      </c>
      <c r="P141" s="180">
        <v>0</v>
      </c>
      <c r="Q141" s="180">
        <f>ROUND(E141*P141,2)</f>
        <v>0</v>
      </c>
      <c r="R141" s="182"/>
      <c r="S141" s="182" t="s">
        <v>3138</v>
      </c>
      <c r="T141" s="183" t="s">
        <v>3139</v>
      </c>
      <c r="U141" s="159">
        <v>0</v>
      </c>
      <c r="V141" s="159">
        <f>ROUND(E141*U141,2)</f>
        <v>0</v>
      </c>
      <c r="W141" s="159"/>
      <c r="X141" s="159" t="s">
        <v>411</v>
      </c>
      <c r="Y141" s="159" t="s">
        <v>366</v>
      </c>
      <c r="Z141" s="148"/>
      <c r="AA141" s="148"/>
      <c r="AB141" s="148"/>
      <c r="AC141" s="148"/>
      <c r="AD141" s="148"/>
      <c r="AE141" s="148"/>
      <c r="AF141" s="148"/>
      <c r="AG141" s="148" t="s">
        <v>3891</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2.5" outlineLevel="2" x14ac:dyDescent="0.2">
      <c r="A142" s="155"/>
      <c r="B142" s="156"/>
      <c r="C142" s="283" t="s">
        <v>4687</v>
      </c>
      <c r="D142" s="284"/>
      <c r="E142" s="284"/>
      <c r="F142" s="284"/>
      <c r="G142" s="284"/>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369</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84" t="str">
        <f>C142</f>
        <v>Revizní a čistící šachta z polypropylenu PP pro hladké trouby DN 600 šachtové dno (DN šachty / DN trubního vedení) DN 600/200 průtočné 30°,60°,90°</v>
      </c>
      <c r="BB142" s="148"/>
      <c r="BC142" s="148"/>
      <c r="BD142" s="148"/>
      <c r="BE142" s="148"/>
      <c r="BF142" s="148"/>
      <c r="BG142" s="148"/>
      <c r="BH142" s="148"/>
    </row>
    <row r="143" spans="1:60" outlineLevel="3" x14ac:dyDescent="0.2">
      <c r="A143" s="155"/>
      <c r="B143" s="156"/>
      <c r="C143" s="274" t="s">
        <v>4688</v>
      </c>
      <c r="D143" s="275"/>
      <c r="E143" s="275"/>
      <c r="F143" s="275"/>
      <c r="G143" s="275"/>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369</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ht="22.5" outlineLevel="1" x14ac:dyDescent="0.2">
      <c r="A144" s="177">
        <v>34</v>
      </c>
      <c r="B144" s="178" t="s">
        <v>4689</v>
      </c>
      <c r="C144" s="193" t="s">
        <v>4690</v>
      </c>
      <c r="D144" s="179" t="s">
        <v>457</v>
      </c>
      <c r="E144" s="180">
        <v>4</v>
      </c>
      <c r="F144" s="181"/>
      <c r="G144" s="182">
        <f>ROUND(E144*F144,2)</f>
        <v>0</v>
      </c>
      <c r="H144" s="181"/>
      <c r="I144" s="182">
        <f>ROUND(E144*H144,2)</f>
        <v>0</v>
      </c>
      <c r="J144" s="181"/>
      <c r="K144" s="182">
        <f>ROUND(E144*J144,2)</f>
        <v>0</v>
      </c>
      <c r="L144" s="182">
        <v>12</v>
      </c>
      <c r="M144" s="182">
        <f>G144*(1+L144/100)</f>
        <v>0</v>
      </c>
      <c r="N144" s="180">
        <v>2.4240000000000001E-2</v>
      </c>
      <c r="O144" s="180">
        <f>ROUND(E144*N144,2)</f>
        <v>0.1</v>
      </c>
      <c r="P144" s="180">
        <v>0</v>
      </c>
      <c r="Q144" s="180">
        <f>ROUND(E144*P144,2)</f>
        <v>0</v>
      </c>
      <c r="R144" s="182"/>
      <c r="S144" s="182" t="s">
        <v>3138</v>
      </c>
      <c r="T144" s="183" t="s">
        <v>3139</v>
      </c>
      <c r="U144" s="159">
        <v>0</v>
      </c>
      <c r="V144" s="159">
        <f>ROUND(E144*U144,2)</f>
        <v>0</v>
      </c>
      <c r="W144" s="159"/>
      <c r="X144" s="159" t="s">
        <v>411</v>
      </c>
      <c r="Y144" s="159" t="s">
        <v>366</v>
      </c>
      <c r="Z144" s="148"/>
      <c r="AA144" s="148"/>
      <c r="AB144" s="148"/>
      <c r="AC144" s="148"/>
      <c r="AD144" s="148"/>
      <c r="AE144" s="148"/>
      <c r="AF144" s="148"/>
      <c r="AG144" s="148" t="s">
        <v>3891</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2" x14ac:dyDescent="0.2">
      <c r="A145" s="155"/>
      <c r="B145" s="156"/>
      <c r="C145" s="283" t="s">
        <v>4691</v>
      </c>
      <c r="D145" s="284"/>
      <c r="E145" s="284"/>
      <c r="F145" s="284"/>
      <c r="G145" s="284"/>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369</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84" t="str">
        <f>C145</f>
        <v>Revizní a čistící šachta z polypropylenu PP pro hladké trouby DN 600 roura šachtová korugovaná, světlé hloubky 2 000 mm</v>
      </c>
      <c r="BB145" s="148"/>
      <c r="BC145" s="148"/>
      <c r="BD145" s="148"/>
      <c r="BE145" s="148"/>
      <c r="BF145" s="148"/>
      <c r="BG145" s="148"/>
      <c r="BH145" s="148"/>
    </row>
    <row r="146" spans="1:60" outlineLevel="3" x14ac:dyDescent="0.2">
      <c r="A146" s="155"/>
      <c r="B146" s="156"/>
      <c r="C146" s="274" t="s">
        <v>4692</v>
      </c>
      <c r="D146" s="275"/>
      <c r="E146" s="275"/>
      <c r="F146" s="275"/>
      <c r="G146" s="275"/>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369</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77">
        <v>35</v>
      </c>
      <c r="B147" s="178" t="s">
        <v>4693</v>
      </c>
      <c r="C147" s="193" t="s">
        <v>4694</v>
      </c>
      <c r="D147" s="179" t="s">
        <v>457</v>
      </c>
      <c r="E147" s="180">
        <v>4</v>
      </c>
      <c r="F147" s="181"/>
      <c r="G147" s="182">
        <f>ROUND(E147*F147,2)</f>
        <v>0</v>
      </c>
      <c r="H147" s="181"/>
      <c r="I147" s="182">
        <f>ROUND(E147*H147,2)</f>
        <v>0</v>
      </c>
      <c r="J147" s="181"/>
      <c r="K147" s="182">
        <f>ROUND(E147*J147,2)</f>
        <v>0</v>
      </c>
      <c r="L147" s="182">
        <v>12</v>
      </c>
      <c r="M147" s="182">
        <f>G147*(1+L147/100)</f>
        <v>0</v>
      </c>
      <c r="N147" s="180">
        <v>0</v>
      </c>
      <c r="O147" s="180">
        <f>ROUND(E147*N147,2)</f>
        <v>0</v>
      </c>
      <c r="P147" s="180">
        <v>0</v>
      </c>
      <c r="Q147" s="180">
        <f>ROUND(E147*P147,2)</f>
        <v>0</v>
      </c>
      <c r="R147" s="182"/>
      <c r="S147" s="182" t="s">
        <v>3138</v>
      </c>
      <c r="T147" s="183" t="s">
        <v>3139</v>
      </c>
      <c r="U147" s="159">
        <v>0</v>
      </c>
      <c r="V147" s="159">
        <f>ROUND(E147*U147,2)</f>
        <v>0</v>
      </c>
      <c r="W147" s="159"/>
      <c r="X147" s="159" t="s">
        <v>411</v>
      </c>
      <c r="Y147" s="159" t="s">
        <v>366</v>
      </c>
      <c r="Z147" s="148"/>
      <c r="AA147" s="148"/>
      <c r="AB147" s="148"/>
      <c r="AC147" s="148"/>
      <c r="AD147" s="148"/>
      <c r="AE147" s="148"/>
      <c r="AF147" s="148"/>
      <c r="AG147" s="148" t="s">
        <v>3891</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283" t="s">
        <v>4695</v>
      </c>
      <c r="D148" s="284"/>
      <c r="E148" s="284"/>
      <c r="F148" s="284"/>
      <c r="G148" s="284"/>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369</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84" t="str">
        <f>C148</f>
        <v>Revizní a čistící šachta z polypropylenu PP pro hladké trouby DN 600 Příplatek k cenám 2331 - 2334 za uříznutí šachtové roury</v>
      </c>
      <c r="BB148" s="148"/>
      <c r="BC148" s="148"/>
      <c r="BD148" s="148"/>
      <c r="BE148" s="148"/>
      <c r="BF148" s="148"/>
      <c r="BG148" s="148"/>
      <c r="BH148" s="148"/>
    </row>
    <row r="149" spans="1:60" outlineLevel="3" x14ac:dyDescent="0.2">
      <c r="A149" s="155"/>
      <c r="B149" s="156"/>
      <c r="C149" s="274" t="s">
        <v>4696</v>
      </c>
      <c r="D149" s="275"/>
      <c r="E149" s="275"/>
      <c r="F149" s="275"/>
      <c r="G149" s="275"/>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369</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22.5" outlineLevel="1" x14ac:dyDescent="0.2">
      <c r="A150" s="177">
        <v>36</v>
      </c>
      <c r="B150" s="178" t="s">
        <v>4697</v>
      </c>
      <c r="C150" s="193" t="s">
        <v>4698</v>
      </c>
      <c r="D150" s="179" t="s">
        <v>457</v>
      </c>
      <c r="E150" s="180">
        <v>4</v>
      </c>
      <c r="F150" s="181"/>
      <c r="G150" s="182">
        <f>ROUND(E150*F150,2)</f>
        <v>0</v>
      </c>
      <c r="H150" s="181"/>
      <c r="I150" s="182">
        <f>ROUND(E150*H150,2)</f>
        <v>0</v>
      </c>
      <c r="J150" s="181"/>
      <c r="K150" s="182">
        <f>ROUND(E150*J150,2)</f>
        <v>0</v>
      </c>
      <c r="L150" s="182">
        <v>12</v>
      </c>
      <c r="M150" s="182">
        <f>G150*(1+L150/100)</f>
        <v>0</v>
      </c>
      <c r="N150" s="180">
        <v>0.30399999999999999</v>
      </c>
      <c r="O150" s="180">
        <f>ROUND(E150*N150,2)</f>
        <v>1.22</v>
      </c>
      <c r="P150" s="180">
        <v>0</v>
      </c>
      <c r="Q150" s="180">
        <f>ROUND(E150*P150,2)</f>
        <v>0</v>
      </c>
      <c r="R150" s="182"/>
      <c r="S150" s="182" t="s">
        <v>3138</v>
      </c>
      <c r="T150" s="183" t="s">
        <v>3139</v>
      </c>
      <c r="U150" s="159">
        <v>0</v>
      </c>
      <c r="V150" s="159">
        <f>ROUND(E150*U150,2)</f>
        <v>0</v>
      </c>
      <c r="W150" s="159"/>
      <c r="X150" s="159" t="s">
        <v>411</v>
      </c>
      <c r="Y150" s="159" t="s">
        <v>366</v>
      </c>
      <c r="Z150" s="148"/>
      <c r="AA150" s="148"/>
      <c r="AB150" s="148"/>
      <c r="AC150" s="148"/>
      <c r="AD150" s="148"/>
      <c r="AE150" s="148"/>
      <c r="AF150" s="148"/>
      <c r="AG150" s="148" t="s">
        <v>3891</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2" x14ac:dyDescent="0.2">
      <c r="A151" s="155"/>
      <c r="B151" s="156"/>
      <c r="C151" s="283" t="s">
        <v>4699</v>
      </c>
      <c r="D151" s="284"/>
      <c r="E151" s="284"/>
      <c r="F151" s="284"/>
      <c r="G151" s="284"/>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369</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84" t="str">
        <f>C151</f>
        <v>Revizní a čistící šachta z polypropylenu PP pro hladké trouby DN 600 poklop (mříž) litinový pro třídu zatížení B125 s betonovým prstencem</v>
      </c>
      <c r="BB151" s="148"/>
      <c r="BC151" s="148"/>
      <c r="BD151" s="148"/>
      <c r="BE151" s="148"/>
      <c r="BF151" s="148"/>
      <c r="BG151" s="148"/>
      <c r="BH151" s="148"/>
    </row>
    <row r="152" spans="1:60" outlineLevel="3" x14ac:dyDescent="0.2">
      <c r="A152" s="155"/>
      <c r="B152" s="156"/>
      <c r="C152" s="274" t="s">
        <v>4700</v>
      </c>
      <c r="D152" s="275"/>
      <c r="E152" s="275"/>
      <c r="F152" s="275"/>
      <c r="G152" s="275"/>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369</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x14ac:dyDescent="0.2">
      <c r="A153" s="167" t="s">
        <v>358</v>
      </c>
      <c r="B153" s="168" t="s">
        <v>217</v>
      </c>
      <c r="C153" s="192" t="s">
        <v>218</v>
      </c>
      <c r="D153" s="169"/>
      <c r="E153" s="170"/>
      <c r="F153" s="171"/>
      <c r="G153" s="171">
        <f>SUMIF(AG154:AG167,"&lt;&gt;NOR",G154:G167)</f>
        <v>0</v>
      </c>
      <c r="H153" s="171"/>
      <c r="I153" s="171">
        <f>SUM(I154:I167)</f>
        <v>0</v>
      </c>
      <c r="J153" s="171"/>
      <c r="K153" s="171">
        <f>SUM(K154:K167)</f>
        <v>0</v>
      </c>
      <c r="L153" s="171"/>
      <c r="M153" s="171">
        <f>SUM(M154:M167)</f>
        <v>0</v>
      </c>
      <c r="N153" s="170"/>
      <c r="O153" s="170">
        <f>SUM(O154:O167)</f>
        <v>0</v>
      </c>
      <c r="P153" s="170"/>
      <c r="Q153" s="170">
        <f>SUM(Q154:Q167)</f>
        <v>0</v>
      </c>
      <c r="R153" s="171"/>
      <c r="S153" s="171"/>
      <c r="T153" s="172"/>
      <c r="U153" s="166"/>
      <c r="V153" s="166">
        <f>SUM(V154:V167)</f>
        <v>0</v>
      </c>
      <c r="W153" s="166"/>
      <c r="X153" s="166"/>
      <c r="Y153" s="166"/>
      <c r="AG153" t="s">
        <v>359</v>
      </c>
    </row>
    <row r="154" spans="1:60" outlineLevel="1" x14ac:dyDescent="0.2">
      <c r="A154" s="177">
        <v>37</v>
      </c>
      <c r="B154" s="178" t="s">
        <v>3938</v>
      </c>
      <c r="C154" s="193" t="s">
        <v>4701</v>
      </c>
      <c r="D154" s="179" t="s">
        <v>1068</v>
      </c>
      <c r="E154" s="180">
        <v>0.20499999999999999</v>
      </c>
      <c r="F154" s="181"/>
      <c r="G154" s="182">
        <f>ROUND(E154*F154,2)</f>
        <v>0</v>
      </c>
      <c r="H154" s="181"/>
      <c r="I154" s="182">
        <f>ROUND(E154*H154,2)</f>
        <v>0</v>
      </c>
      <c r="J154" s="181"/>
      <c r="K154" s="182">
        <f>ROUND(E154*J154,2)</f>
        <v>0</v>
      </c>
      <c r="L154" s="182">
        <v>12</v>
      </c>
      <c r="M154" s="182">
        <f>G154*(1+L154/100)</f>
        <v>0</v>
      </c>
      <c r="N154" s="180">
        <v>0</v>
      </c>
      <c r="O154" s="180">
        <f>ROUND(E154*N154,2)</f>
        <v>0</v>
      </c>
      <c r="P154" s="180">
        <v>0</v>
      </c>
      <c r="Q154" s="180">
        <f>ROUND(E154*P154,2)</f>
        <v>0</v>
      </c>
      <c r="R154" s="182"/>
      <c r="S154" s="182" t="s">
        <v>3138</v>
      </c>
      <c r="T154" s="183" t="s">
        <v>3139</v>
      </c>
      <c r="U154" s="159">
        <v>0</v>
      </c>
      <c r="V154" s="159">
        <f>ROUND(E154*U154,2)</f>
        <v>0</v>
      </c>
      <c r="W154" s="159"/>
      <c r="X154" s="159" t="s">
        <v>411</v>
      </c>
      <c r="Y154" s="159" t="s">
        <v>366</v>
      </c>
      <c r="Z154" s="148"/>
      <c r="AA154" s="148"/>
      <c r="AB154" s="148"/>
      <c r="AC154" s="148"/>
      <c r="AD154" s="148"/>
      <c r="AE154" s="148"/>
      <c r="AF154" s="148"/>
      <c r="AG154" s="148" t="s">
        <v>3891</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2" x14ac:dyDescent="0.2">
      <c r="A155" s="155"/>
      <c r="B155" s="156"/>
      <c r="C155" s="283" t="s">
        <v>3939</v>
      </c>
      <c r="D155" s="284"/>
      <c r="E155" s="284"/>
      <c r="F155" s="284"/>
      <c r="G155" s="284"/>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369</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
      <c r="A156" s="155"/>
      <c r="B156" s="156"/>
      <c r="C156" s="274" t="s">
        <v>3940</v>
      </c>
      <c r="D156" s="275"/>
      <c r="E156" s="275"/>
      <c r="F156" s="275"/>
      <c r="G156" s="275"/>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369</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77">
        <v>38</v>
      </c>
      <c r="B157" s="178" t="s">
        <v>3947</v>
      </c>
      <c r="C157" s="193" t="s">
        <v>3948</v>
      </c>
      <c r="D157" s="179" t="s">
        <v>1068</v>
      </c>
      <c r="E157" s="180">
        <v>0.20499999999999999</v>
      </c>
      <c r="F157" s="181"/>
      <c r="G157" s="182">
        <f>ROUND(E157*F157,2)</f>
        <v>0</v>
      </c>
      <c r="H157" s="181"/>
      <c r="I157" s="182">
        <f>ROUND(E157*H157,2)</f>
        <v>0</v>
      </c>
      <c r="J157" s="181"/>
      <c r="K157" s="182">
        <f>ROUND(E157*J157,2)</f>
        <v>0</v>
      </c>
      <c r="L157" s="182">
        <v>12</v>
      </c>
      <c r="M157" s="182">
        <f>G157*(1+L157/100)</f>
        <v>0</v>
      </c>
      <c r="N157" s="180">
        <v>0</v>
      </c>
      <c r="O157" s="180">
        <f>ROUND(E157*N157,2)</f>
        <v>0</v>
      </c>
      <c r="P157" s="180">
        <v>0</v>
      </c>
      <c r="Q157" s="180">
        <f>ROUND(E157*P157,2)</f>
        <v>0</v>
      </c>
      <c r="R157" s="182"/>
      <c r="S157" s="182" t="s">
        <v>3138</v>
      </c>
      <c r="T157" s="183" t="s">
        <v>3139</v>
      </c>
      <c r="U157" s="159">
        <v>0</v>
      </c>
      <c r="V157" s="159">
        <f>ROUND(E157*U157,2)</f>
        <v>0</v>
      </c>
      <c r="W157" s="159"/>
      <c r="X157" s="159" t="s">
        <v>411</v>
      </c>
      <c r="Y157" s="159" t="s">
        <v>366</v>
      </c>
      <c r="Z157" s="148"/>
      <c r="AA157" s="148"/>
      <c r="AB157" s="148"/>
      <c r="AC157" s="148"/>
      <c r="AD157" s="148"/>
      <c r="AE157" s="148"/>
      <c r="AF157" s="148"/>
      <c r="AG157" s="148" t="s">
        <v>3891</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
      <c r="A158" s="155"/>
      <c r="B158" s="156"/>
      <c r="C158" s="283" t="s">
        <v>3949</v>
      </c>
      <c r="D158" s="284"/>
      <c r="E158" s="284"/>
      <c r="F158" s="284"/>
      <c r="G158" s="284"/>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369</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3" x14ac:dyDescent="0.2">
      <c r="A159" s="155"/>
      <c r="B159" s="156"/>
      <c r="C159" s="274" t="s">
        <v>4702</v>
      </c>
      <c r="D159" s="275"/>
      <c r="E159" s="275"/>
      <c r="F159" s="275"/>
      <c r="G159" s="275"/>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369</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77">
        <v>39</v>
      </c>
      <c r="B160" s="178" t="s">
        <v>3950</v>
      </c>
      <c r="C160" s="193" t="s">
        <v>3951</v>
      </c>
      <c r="D160" s="179" t="s">
        <v>1068</v>
      </c>
      <c r="E160" s="180">
        <v>2.87</v>
      </c>
      <c r="F160" s="181"/>
      <c r="G160" s="182">
        <f>ROUND(E160*F160,2)</f>
        <v>0</v>
      </c>
      <c r="H160" s="181"/>
      <c r="I160" s="182">
        <f>ROUND(E160*H160,2)</f>
        <v>0</v>
      </c>
      <c r="J160" s="181"/>
      <c r="K160" s="182">
        <f>ROUND(E160*J160,2)</f>
        <v>0</v>
      </c>
      <c r="L160" s="182">
        <v>12</v>
      </c>
      <c r="M160" s="182">
        <f>G160*(1+L160/100)</f>
        <v>0</v>
      </c>
      <c r="N160" s="180">
        <v>0</v>
      </c>
      <c r="O160" s="180">
        <f>ROUND(E160*N160,2)</f>
        <v>0</v>
      </c>
      <c r="P160" s="180">
        <v>0</v>
      </c>
      <c r="Q160" s="180">
        <f>ROUND(E160*P160,2)</f>
        <v>0</v>
      </c>
      <c r="R160" s="182"/>
      <c r="S160" s="182" t="s">
        <v>3138</v>
      </c>
      <c r="T160" s="183" t="s">
        <v>3139</v>
      </c>
      <c r="U160" s="159">
        <v>0</v>
      </c>
      <c r="V160" s="159">
        <f>ROUND(E160*U160,2)</f>
        <v>0</v>
      </c>
      <c r="W160" s="159"/>
      <c r="X160" s="159" t="s">
        <v>411</v>
      </c>
      <c r="Y160" s="159" t="s">
        <v>366</v>
      </c>
      <c r="Z160" s="148"/>
      <c r="AA160" s="148"/>
      <c r="AB160" s="148"/>
      <c r="AC160" s="148"/>
      <c r="AD160" s="148"/>
      <c r="AE160" s="148"/>
      <c r="AF160" s="148"/>
      <c r="AG160" s="148" t="s">
        <v>3891</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ht="22.5" outlineLevel="2" x14ac:dyDescent="0.2">
      <c r="A161" s="155"/>
      <c r="B161" s="156"/>
      <c r="C161" s="283" t="s">
        <v>3952</v>
      </c>
      <c r="D161" s="284"/>
      <c r="E161" s="284"/>
      <c r="F161" s="284"/>
      <c r="G161" s="284"/>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369</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84" t="str">
        <f>C161</f>
        <v>Odvoz suti a vybouraných hmot na skládku nebo meziskládku se složením, na vzdálenost Příplatek k ceně za každý další započatý 1 km přes 1 km</v>
      </c>
      <c r="BB161" s="148"/>
      <c r="BC161" s="148"/>
      <c r="BD161" s="148"/>
      <c r="BE161" s="148"/>
      <c r="BF161" s="148"/>
      <c r="BG161" s="148"/>
      <c r="BH161" s="148"/>
    </row>
    <row r="162" spans="1:60" outlineLevel="3" x14ac:dyDescent="0.2">
      <c r="A162" s="155"/>
      <c r="B162" s="156"/>
      <c r="C162" s="274" t="s">
        <v>4703</v>
      </c>
      <c r="D162" s="275"/>
      <c r="E162" s="275"/>
      <c r="F162" s="275"/>
      <c r="G162" s="275"/>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369</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
      <c r="A163" s="155"/>
      <c r="B163" s="156"/>
      <c r="C163" s="206" t="s">
        <v>4704</v>
      </c>
      <c r="D163" s="198"/>
      <c r="E163" s="199"/>
      <c r="F163" s="159"/>
      <c r="G163" s="159"/>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481</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2">
      <c r="A164" s="155"/>
      <c r="B164" s="156"/>
      <c r="C164" s="206" t="s">
        <v>4705</v>
      </c>
      <c r="D164" s="198"/>
      <c r="E164" s="199">
        <v>2.87</v>
      </c>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481</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ht="22.5" outlineLevel="1" x14ac:dyDescent="0.2">
      <c r="A165" s="177">
        <v>40</v>
      </c>
      <c r="B165" s="178" t="s">
        <v>4706</v>
      </c>
      <c r="C165" s="193" t="s">
        <v>4707</v>
      </c>
      <c r="D165" s="179" t="s">
        <v>1068</v>
      </c>
      <c r="E165" s="180">
        <v>0.20499999999999999</v>
      </c>
      <c r="F165" s="181"/>
      <c r="G165" s="182">
        <f>ROUND(E165*F165,2)</f>
        <v>0</v>
      </c>
      <c r="H165" s="181"/>
      <c r="I165" s="182">
        <f>ROUND(E165*H165,2)</f>
        <v>0</v>
      </c>
      <c r="J165" s="181"/>
      <c r="K165" s="182">
        <f>ROUND(E165*J165,2)</f>
        <v>0</v>
      </c>
      <c r="L165" s="182">
        <v>12</v>
      </c>
      <c r="M165" s="182">
        <f>G165*(1+L165/100)</f>
        <v>0</v>
      </c>
      <c r="N165" s="180">
        <v>0</v>
      </c>
      <c r="O165" s="180">
        <f>ROUND(E165*N165,2)</f>
        <v>0</v>
      </c>
      <c r="P165" s="180">
        <v>0</v>
      </c>
      <c r="Q165" s="180">
        <f>ROUND(E165*P165,2)</f>
        <v>0</v>
      </c>
      <c r="R165" s="182"/>
      <c r="S165" s="182" t="s">
        <v>3138</v>
      </c>
      <c r="T165" s="183" t="s">
        <v>3139</v>
      </c>
      <c r="U165" s="159">
        <v>0</v>
      </c>
      <c r="V165" s="159">
        <f>ROUND(E165*U165,2)</f>
        <v>0</v>
      </c>
      <c r="W165" s="159"/>
      <c r="X165" s="159" t="s">
        <v>411</v>
      </c>
      <c r="Y165" s="159" t="s">
        <v>366</v>
      </c>
      <c r="Z165" s="148"/>
      <c r="AA165" s="148"/>
      <c r="AB165" s="148"/>
      <c r="AC165" s="148"/>
      <c r="AD165" s="148"/>
      <c r="AE165" s="148"/>
      <c r="AF165" s="148"/>
      <c r="AG165" s="148" t="s">
        <v>3891</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2" x14ac:dyDescent="0.2">
      <c r="A166" s="155"/>
      <c r="B166" s="156"/>
      <c r="C166" s="283" t="s">
        <v>4708</v>
      </c>
      <c r="D166" s="284"/>
      <c r="E166" s="284"/>
      <c r="F166" s="284"/>
      <c r="G166" s="284"/>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369</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84" t="str">
        <f>C166</f>
        <v>Poplatek za uložení stavebního odpadu na skládce (skládkovné) z plastických hmot zatříděného do Katalogu odpadů pod kódem 17 02 03</v>
      </c>
      <c r="BB166" s="148"/>
      <c r="BC166" s="148"/>
      <c r="BD166" s="148"/>
      <c r="BE166" s="148"/>
      <c r="BF166" s="148"/>
      <c r="BG166" s="148"/>
      <c r="BH166" s="148"/>
    </row>
    <row r="167" spans="1:60" outlineLevel="3" x14ac:dyDescent="0.2">
      <c r="A167" s="155"/>
      <c r="B167" s="156"/>
      <c r="C167" s="274" t="s">
        <v>4709</v>
      </c>
      <c r="D167" s="275"/>
      <c r="E167" s="275"/>
      <c r="F167" s="275"/>
      <c r="G167" s="275"/>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369</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x14ac:dyDescent="0.2">
      <c r="A168" s="167" t="s">
        <v>358</v>
      </c>
      <c r="B168" s="168" t="s">
        <v>219</v>
      </c>
      <c r="C168" s="192" t="s">
        <v>220</v>
      </c>
      <c r="D168" s="169"/>
      <c r="E168" s="170"/>
      <c r="F168" s="171"/>
      <c r="G168" s="171">
        <f>SUMIF(AG169:AG171,"&lt;&gt;NOR",G169:G171)</f>
        <v>0</v>
      </c>
      <c r="H168" s="171"/>
      <c r="I168" s="171">
        <f>SUM(I169:I171)</f>
        <v>0</v>
      </c>
      <c r="J168" s="171"/>
      <c r="K168" s="171">
        <f>SUM(K169:K171)</f>
        <v>0</v>
      </c>
      <c r="L168" s="171"/>
      <c r="M168" s="171">
        <f>SUM(M169:M171)</f>
        <v>0</v>
      </c>
      <c r="N168" s="170"/>
      <c r="O168" s="170">
        <f>SUM(O169:O171)</f>
        <v>0</v>
      </c>
      <c r="P168" s="170"/>
      <c r="Q168" s="170">
        <f>SUM(Q169:Q171)</f>
        <v>0</v>
      </c>
      <c r="R168" s="171"/>
      <c r="S168" s="171"/>
      <c r="T168" s="172"/>
      <c r="U168" s="166"/>
      <c r="V168" s="166">
        <f>SUM(V169:V171)</f>
        <v>0</v>
      </c>
      <c r="W168" s="166"/>
      <c r="X168" s="166"/>
      <c r="Y168" s="166"/>
      <c r="AG168" t="s">
        <v>359</v>
      </c>
    </row>
    <row r="169" spans="1:60" outlineLevel="1" x14ac:dyDescent="0.2">
      <c r="A169" s="177">
        <v>41</v>
      </c>
      <c r="B169" s="178" t="s">
        <v>4710</v>
      </c>
      <c r="C169" s="193" t="s">
        <v>4711</v>
      </c>
      <c r="D169" s="179" t="s">
        <v>1068</v>
      </c>
      <c r="E169" s="180">
        <v>31.369</v>
      </c>
      <c r="F169" s="181"/>
      <c r="G169" s="182">
        <f>ROUND(E169*F169,2)</f>
        <v>0</v>
      </c>
      <c r="H169" s="181"/>
      <c r="I169" s="182">
        <f>ROUND(E169*H169,2)</f>
        <v>0</v>
      </c>
      <c r="J169" s="181"/>
      <c r="K169" s="182">
        <f>ROUND(E169*J169,2)</f>
        <v>0</v>
      </c>
      <c r="L169" s="182">
        <v>12</v>
      </c>
      <c r="M169" s="182">
        <f>G169*(1+L169/100)</f>
        <v>0</v>
      </c>
      <c r="N169" s="180">
        <v>0</v>
      </c>
      <c r="O169" s="180">
        <f>ROUND(E169*N169,2)</f>
        <v>0</v>
      </c>
      <c r="P169" s="180">
        <v>0</v>
      </c>
      <c r="Q169" s="180">
        <f>ROUND(E169*P169,2)</f>
        <v>0</v>
      </c>
      <c r="R169" s="182"/>
      <c r="S169" s="182" t="s">
        <v>3138</v>
      </c>
      <c r="T169" s="183" t="s">
        <v>3139</v>
      </c>
      <c r="U169" s="159">
        <v>0</v>
      </c>
      <c r="V169" s="159">
        <f>ROUND(E169*U169,2)</f>
        <v>0</v>
      </c>
      <c r="W169" s="159"/>
      <c r="X169" s="159" t="s">
        <v>411</v>
      </c>
      <c r="Y169" s="159" t="s">
        <v>366</v>
      </c>
      <c r="Z169" s="148"/>
      <c r="AA169" s="148"/>
      <c r="AB169" s="148"/>
      <c r="AC169" s="148"/>
      <c r="AD169" s="148"/>
      <c r="AE169" s="148"/>
      <c r="AF169" s="148"/>
      <c r="AG169" s="148" t="s">
        <v>3891</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ht="22.5" outlineLevel="2" x14ac:dyDescent="0.2">
      <c r="A170" s="155"/>
      <c r="B170" s="156"/>
      <c r="C170" s="283" t="s">
        <v>4712</v>
      </c>
      <c r="D170" s="284"/>
      <c r="E170" s="284"/>
      <c r="F170" s="284"/>
      <c r="G170" s="284"/>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369</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84" t="str">
        <f>C170</f>
        <v>Přesun hmot pro trubní vedení hloubené z trub z plastických hmot nebo sklolaminátových pro vodovody, kanalizace, teplovody, produktovody v otevřeném výkopu dopravní vzdálenost do 15 m</v>
      </c>
      <c r="BB170" s="148"/>
      <c r="BC170" s="148"/>
      <c r="BD170" s="148"/>
      <c r="BE170" s="148"/>
      <c r="BF170" s="148"/>
      <c r="BG170" s="148"/>
      <c r="BH170" s="148"/>
    </row>
    <row r="171" spans="1:60" outlineLevel="3" x14ac:dyDescent="0.2">
      <c r="A171" s="155"/>
      <c r="B171" s="156"/>
      <c r="C171" s="274" t="s">
        <v>4713</v>
      </c>
      <c r="D171" s="275"/>
      <c r="E171" s="275"/>
      <c r="F171" s="275"/>
      <c r="G171" s="275"/>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369</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x14ac:dyDescent="0.2">
      <c r="A172" s="167" t="s">
        <v>358</v>
      </c>
      <c r="B172" s="168" t="s">
        <v>229</v>
      </c>
      <c r="C172" s="192" t="s">
        <v>231</v>
      </c>
      <c r="D172" s="169"/>
      <c r="E172" s="170"/>
      <c r="F172" s="171"/>
      <c r="G172" s="171">
        <f>SUMIF(AG173:AG181,"&lt;&gt;NOR",G173:G181)</f>
        <v>0</v>
      </c>
      <c r="H172" s="171"/>
      <c r="I172" s="171">
        <f>SUM(I173:I181)</f>
        <v>0</v>
      </c>
      <c r="J172" s="171"/>
      <c r="K172" s="171">
        <f>SUM(K173:K181)</f>
        <v>0</v>
      </c>
      <c r="L172" s="171"/>
      <c r="M172" s="171">
        <f>SUM(M173:M181)</f>
        <v>0</v>
      </c>
      <c r="N172" s="170"/>
      <c r="O172" s="170">
        <f>SUM(O173:O181)</f>
        <v>0.03</v>
      </c>
      <c r="P172" s="170"/>
      <c r="Q172" s="170">
        <f>SUM(Q173:Q181)</f>
        <v>0.03</v>
      </c>
      <c r="R172" s="171"/>
      <c r="S172" s="171"/>
      <c r="T172" s="172"/>
      <c r="U172" s="166"/>
      <c r="V172" s="166">
        <f>SUM(V173:V181)</f>
        <v>0</v>
      </c>
      <c r="W172" s="166"/>
      <c r="X172" s="166"/>
      <c r="Y172" s="166"/>
      <c r="AG172" t="s">
        <v>359</v>
      </c>
    </row>
    <row r="173" spans="1:60" outlineLevel="1" x14ac:dyDescent="0.2">
      <c r="A173" s="177">
        <v>42</v>
      </c>
      <c r="B173" s="178" t="s">
        <v>4714</v>
      </c>
      <c r="C173" s="193" t="s">
        <v>4715</v>
      </c>
      <c r="D173" s="179" t="s">
        <v>457</v>
      </c>
      <c r="E173" s="180">
        <v>1</v>
      </c>
      <c r="F173" s="181"/>
      <c r="G173" s="182">
        <f>ROUND(E173*F173,2)</f>
        <v>0</v>
      </c>
      <c r="H173" s="181"/>
      <c r="I173" s="182">
        <f>ROUND(E173*H173,2)</f>
        <v>0</v>
      </c>
      <c r="J173" s="181"/>
      <c r="K173" s="182">
        <f>ROUND(E173*J173,2)</f>
        <v>0</v>
      </c>
      <c r="L173" s="182">
        <v>12</v>
      </c>
      <c r="M173" s="182">
        <f>G173*(1+L173/100)</f>
        <v>0</v>
      </c>
      <c r="N173" s="180">
        <v>2.6519999999999998E-2</v>
      </c>
      <c r="O173" s="180">
        <f>ROUND(E173*N173,2)</f>
        <v>0.03</v>
      </c>
      <c r="P173" s="180">
        <v>0</v>
      </c>
      <c r="Q173" s="180">
        <f>ROUND(E173*P173,2)</f>
        <v>0</v>
      </c>
      <c r="R173" s="182"/>
      <c r="S173" s="182" t="s">
        <v>3138</v>
      </c>
      <c r="T173" s="183" t="s">
        <v>3139</v>
      </c>
      <c r="U173" s="159">
        <v>0</v>
      </c>
      <c r="V173" s="159">
        <f>ROUND(E173*U173,2)</f>
        <v>0</v>
      </c>
      <c r="W173" s="159"/>
      <c r="X173" s="159" t="s">
        <v>411</v>
      </c>
      <c r="Y173" s="159" t="s">
        <v>366</v>
      </c>
      <c r="Z173" s="148"/>
      <c r="AA173" s="148"/>
      <c r="AB173" s="148"/>
      <c r="AC173" s="148"/>
      <c r="AD173" s="148"/>
      <c r="AE173" s="148"/>
      <c r="AF173" s="148"/>
      <c r="AG173" s="148" t="s">
        <v>3140</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2">
      <c r="A174" s="155"/>
      <c r="B174" s="156"/>
      <c r="C174" s="283" t="s">
        <v>4716</v>
      </c>
      <c r="D174" s="284"/>
      <c r="E174" s="284"/>
      <c r="F174" s="284"/>
      <c r="G174" s="284"/>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369</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
      <c r="A175" s="155"/>
      <c r="B175" s="156"/>
      <c r="C175" s="274" t="s">
        <v>4717</v>
      </c>
      <c r="D175" s="275"/>
      <c r="E175" s="275"/>
      <c r="F175" s="275"/>
      <c r="G175" s="275"/>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369</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77">
        <v>43</v>
      </c>
      <c r="B176" s="178" t="s">
        <v>4718</v>
      </c>
      <c r="C176" s="193" t="s">
        <v>4719</v>
      </c>
      <c r="D176" s="179" t="s">
        <v>457</v>
      </c>
      <c r="E176" s="180">
        <v>1</v>
      </c>
      <c r="F176" s="181"/>
      <c r="G176" s="182">
        <f>ROUND(E176*F176,2)</f>
        <v>0</v>
      </c>
      <c r="H176" s="181"/>
      <c r="I176" s="182">
        <f>ROUND(E176*H176,2)</f>
        <v>0</v>
      </c>
      <c r="J176" s="181"/>
      <c r="K176" s="182">
        <f>ROUND(E176*J176,2)</f>
        <v>0</v>
      </c>
      <c r="L176" s="182">
        <v>12</v>
      </c>
      <c r="M176" s="182">
        <f>G176*(1+L176/100)</f>
        <v>0</v>
      </c>
      <c r="N176" s="180">
        <v>0</v>
      </c>
      <c r="O176" s="180">
        <f>ROUND(E176*N176,2)</f>
        <v>0</v>
      </c>
      <c r="P176" s="180">
        <v>2.5170000000000001E-2</v>
      </c>
      <c r="Q176" s="180">
        <f>ROUND(E176*P176,2)</f>
        <v>0.03</v>
      </c>
      <c r="R176" s="182"/>
      <c r="S176" s="182" t="s">
        <v>3138</v>
      </c>
      <c r="T176" s="183" t="s">
        <v>3139</v>
      </c>
      <c r="U176" s="159">
        <v>0</v>
      </c>
      <c r="V176" s="159">
        <f>ROUND(E176*U176,2)</f>
        <v>0</v>
      </c>
      <c r="W176" s="159"/>
      <c r="X176" s="159" t="s">
        <v>411</v>
      </c>
      <c r="Y176" s="159" t="s">
        <v>366</v>
      </c>
      <c r="Z176" s="148"/>
      <c r="AA176" s="148"/>
      <c r="AB176" s="148"/>
      <c r="AC176" s="148"/>
      <c r="AD176" s="148"/>
      <c r="AE176" s="148"/>
      <c r="AF176" s="148"/>
      <c r="AG176" s="148" t="s">
        <v>3140</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2" x14ac:dyDescent="0.2">
      <c r="A177" s="155"/>
      <c r="B177" s="156"/>
      <c r="C177" s="283" t="s">
        <v>4720</v>
      </c>
      <c r="D177" s="284"/>
      <c r="E177" s="284"/>
      <c r="F177" s="284"/>
      <c r="G177" s="284"/>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369</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
      <c r="A178" s="155"/>
      <c r="B178" s="156"/>
      <c r="C178" s="274" t="s">
        <v>4721</v>
      </c>
      <c r="D178" s="275"/>
      <c r="E178" s="275"/>
      <c r="F178" s="275"/>
      <c r="G178" s="275"/>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369</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77">
        <v>44</v>
      </c>
      <c r="B179" s="178" t="s">
        <v>4722</v>
      </c>
      <c r="C179" s="193" t="s">
        <v>4723</v>
      </c>
      <c r="D179" s="179" t="s">
        <v>1068</v>
      </c>
      <c r="E179" s="180">
        <v>2.7E-2</v>
      </c>
      <c r="F179" s="181"/>
      <c r="G179" s="182">
        <f>ROUND(E179*F179,2)</f>
        <v>0</v>
      </c>
      <c r="H179" s="181"/>
      <c r="I179" s="182">
        <f>ROUND(E179*H179,2)</f>
        <v>0</v>
      </c>
      <c r="J179" s="181"/>
      <c r="K179" s="182">
        <f>ROUND(E179*J179,2)</f>
        <v>0</v>
      </c>
      <c r="L179" s="182">
        <v>12</v>
      </c>
      <c r="M179" s="182">
        <f>G179*(1+L179/100)</f>
        <v>0</v>
      </c>
      <c r="N179" s="180">
        <v>0</v>
      </c>
      <c r="O179" s="180">
        <f>ROUND(E179*N179,2)</f>
        <v>0</v>
      </c>
      <c r="P179" s="180">
        <v>0</v>
      </c>
      <c r="Q179" s="180">
        <f>ROUND(E179*P179,2)</f>
        <v>0</v>
      </c>
      <c r="R179" s="182"/>
      <c r="S179" s="182" t="s">
        <v>3138</v>
      </c>
      <c r="T179" s="183" t="s">
        <v>3139</v>
      </c>
      <c r="U179" s="159">
        <v>0</v>
      </c>
      <c r="V179" s="159">
        <f>ROUND(E179*U179,2)</f>
        <v>0</v>
      </c>
      <c r="W179" s="159"/>
      <c r="X179" s="159" t="s">
        <v>411</v>
      </c>
      <c r="Y179" s="159" t="s">
        <v>366</v>
      </c>
      <c r="Z179" s="148"/>
      <c r="AA179" s="148"/>
      <c r="AB179" s="148"/>
      <c r="AC179" s="148"/>
      <c r="AD179" s="148"/>
      <c r="AE179" s="148"/>
      <c r="AF179" s="148"/>
      <c r="AG179" s="148" t="s">
        <v>3140</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ht="22.5" outlineLevel="2" x14ac:dyDescent="0.2">
      <c r="A180" s="155"/>
      <c r="B180" s="156"/>
      <c r="C180" s="283" t="s">
        <v>4724</v>
      </c>
      <c r="D180" s="284"/>
      <c r="E180" s="284"/>
      <c r="F180" s="284"/>
      <c r="G180" s="284"/>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369</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84" t="str">
        <f>C180</f>
        <v>Přesun hmot pro vnitřní kanalizaci stanovený z hmotnosti přesunovaného materiálu vodorovná dopravní vzdálenost do 50 m základní v objektech výšky do 6 m</v>
      </c>
      <c r="BB180" s="148"/>
      <c r="BC180" s="148"/>
      <c r="BD180" s="148"/>
      <c r="BE180" s="148"/>
      <c r="BF180" s="148"/>
      <c r="BG180" s="148"/>
      <c r="BH180" s="148"/>
    </row>
    <row r="181" spans="1:60" outlineLevel="3" x14ac:dyDescent="0.2">
      <c r="A181" s="155"/>
      <c r="B181" s="156"/>
      <c r="C181" s="274" t="s">
        <v>4725</v>
      </c>
      <c r="D181" s="275"/>
      <c r="E181" s="275"/>
      <c r="F181" s="275"/>
      <c r="G181" s="275"/>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369</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x14ac:dyDescent="0.2">
      <c r="A182" s="3"/>
      <c r="B182" s="4"/>
      <c r="C182" s="195"/>
      <c r="D182" s="6"/>
      <c r="E182" s="3"/>
      <c r="F182" s="3"/>
      <c r="G182" s="3"/>
      <c r="H182" s="3"/>
      <c r="I182" s="3"/>
      <c r="J182" s="3"/>
      <c r="K182" s="3"/>
      <c r="L182" s="3"/>
      <c r="M182" s="3"/>
      <c r="N182" s="3"/>
      <c r="O182" s="3"/>
      <c r="P182" s="3"/>
      <c r="Q182" s="3"/>
      <c r="R182" s="3"/>
      <c r="S182" s="3"/>
      <c r="T182" s="3"/>
      <c r="U182" s="3"/>
      <c r="V182" s="3"/>
      <c r="W182" s="3"/>
      <c r="X182" s="3"/>
      <c r="Y182" s="3"/>
      <c r="AE182">
        <v>12</v>
      </c>
      <c r="AF182">
        <v>21</v>
      </c>
      <c r="AG182" t="s">
        <v>344</v>
      </c>
    </row>
    <row r="183" spans="1:60" x14ac:dyDescent="0.2">
      <c r="A183" s="151"/>
      <c r="B183" s="152" t="s">
        <v>29</v>
      </c>
      <c r="C183" s="196"/>
      <c r="D183" s="153"/>
      <c r="E183" s="154"/>
      <c r="F183" s="154"/>
      <c r="G183" s="176">
        <f>G8+G59+G70+G82+G153+G168+G172</f>
        <v>0</v>
      </c>
      <c r="H183" s="3"/>
      <c r="I183" s="3"/>
      <c r="J183" s="3"/>
      <c r="K183" s="3"/>
      <c r="L183" s="3"/>
      <c r="M183" s="3"/>
      <c r="N183" s="3"/>
      <c r="O183" s="3"/>
      <c r="P183" s="3"/>
      <c r="Q183" s="3"/>
      <c r="R183" s="3"/>
      <c r="S183" s="3"/>
      <c r="T183" s="3"/>
      <c r="U183" s="3"/>
      <c r="V183" s="3"/>
      <c r="W183" s="3"/>
      <c r="X183" s="3"/>
      <c r="Y183" s="3"/>
      <c r="AE183">
        <f>SUMIF(L7:L181,AE182,G7:G181)</f>
        <v>0</v>
      </c>
      <c r="AF183">
        <f>SUMIF(L7:L181,AF182,G7:G181)</f>
        <v>0</v>
      </c>
      <c r="AG183" t="s">
        <v>467</v>
      </c>
    </row>
    <row r="184" spans="1:60" x14ac:dyDescent="0.2">
      <c r="C184" s="197"/>
      <c r="D184" s="10"/>
      <c r="AG184" t="s">
        <v>472</v>
      </c>
    </row>
    <row r="185" spans="1:60" x14ac:dyDescent="0.2">
      <c r="D185" s="10"/>
    </row>
    <row r="186" spans="1:60" x14ac:dyDescent="0.2">
      <c r="D186" s="10"/>
    </row>
    <row r="187" spans="1:60" x14ac:dyDescent="0.2">
      <c r="D187" s="10"/>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AOxyuUYOlRqh8dptg4RIJMG+4yXg0xa5Nd7b6wyKZPehbPmNi/CE8qPWReXIMY3tTDTZwA7LMPgTsQ8k25QgA==" saltValue="0qoAkvJxMqAuV5ex+U5klw==" spinCount="100000" sheet="1" formatRows="0"/>
  <mergeCells count="90">
    <mergeCell ref="C181:G181"/>
    <mergeCell ref="C161:G161"/>
    <mergeCell ref="C162:G162"/>
    <mergeCell ref="C166:G166"/>
    <mergeCell ref="C167:G167"/>
    <mergeCell ref="C170:G170"/>
    <mergeCell ref="C171:G171"/>
    <mergeCell ref="C174:G174"/>
    <mergeCell ref="C175:G175"/>
    <mergeCell ref="C177:G177"/>
    <mergeCell ref="C178:G178"/>
    <mergeCell ref="C180:G180"/>
    <mergeCell ref="C159:G159"/>
    <mergeCell ref="C142:G142"/>
    <mergeCell ref="C143:G143"/>
    <mergeCell ref="C145:G145"/>
    <mergeCell ref="C146:G146"/>
    <mergeCell ref="C148:G148"/>
    <mergeCell ref="C149:G149"/>
    <mergeCell ref="C151:G151"/>
    <mergeCell ref="C152:G152"/>
    <mergeCell ref="C155:G155"/>
    <mergeCell ref="C156:G156"/>
    <mergeCell ref="C158:G158"/>
    <mergeCell ref="C140:G140"/>
    <mergeCell ref="C123:G123"/>
    <mergeCell ref="C124:G124"/>
    <mergeCell ref="C125:G125"/>
    <mergeCell ref="C126:G126"/>
    <mergeCell ref="C130:G130"/>
    <mergeCell ref="C131:G131"/>
    <mergeCell ref="C133:G133"/>
    <mergeCell ref="C134:G134"/>
    <mergeCell ref="C136:G136"/>
    <mergeCell ref="C137:G137"/>
    <mergeCell ref="C139:G139"/>
    <mergeCell ref="C121:G121"/>
    <mergeCell ref="C103:G103"/>
    <mergeCell ref="C104:G104"/>
    <mergeCell ref="C106:G106"/>
    <mergeCell ref="C108:G108"/>
    <mergeCell ref="C109:G109"/>
    <mergeCell ref="C111:G111"/>
    <mergeCell ref="C113:G113"/>
    <mergeCell ref="C114:G114"/>
    <mergeCell ref="C116:G116"/>
    <mergeCell ref="C118:G118"/>
    <mergeCell ref="C119:G119"/>
    <mergeCell ref="C99:G99"/>
    <mergeCell ref="C69:G69"/>
    <mergeCell ref="C72:G72"/>
    <mergeCell ref="C73:G73"/>
    <mergeCell ref="C74:G74"/>
    <mergeCell ref="C75:G75"/>
    <mergeCell ref="C79:G79"/>
    <mergeCell ref="C84:G84"/>
    <mergeCell ref="C85:G85"/>
    <mergeCell ref="C90:G90"/>
    <mergeCell ref="C91:G91"/>
    <mergeCell ref="C98:G98"/>
    <mergeCell ref="C68:G68"/>
    <mergeCell ref="C41:G41"/>
    <mergeCell ref="C42:G42"/>
    <mergeCell ref="C49:G49"/>
    <mergeCell ref="C50:G50"/>
    <mergeCell ref="C51:G51"/>
    <mergeCell ref="C52:G52"/>
    <mergeCell ref="C56:G56"/>
    <mergeCell ref="C61:G61"/>
    <mergeCell ref="C62:G62"/>
    <mergeCell ref="C63:G63"/>
    <mergeCell ref="C64:G64"/>
    <mergeCell ref="C37:G37"/>
    <mergeCell ref="C15:G15"/>
    <mergeCell ref="C16:G16"/>
    <mergeCell ref="C20:G20"/>
    <mergeCell ref="C21:G21"/>
    <mergeCell ref="C25:G25"/>
    <mergeCell ref="C26:G26"/>
    <mergeCell ref="C28:G28"/>
    <mergeCell ref="C29:G29"/>
    <mergeCell ref="C33:G33"/>
    <mergeCell ref="C34:G34"/>
    <mergeCell ref="C36:G36"/>
    <mergeCell ref="C11:G11"/>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76</v>
      </c>
      <c r="C3" s="277" t="s">
        <v>77</v>
      </c>
      <c r="D3" s="278"/>
      <c r="E3" s="278"/>
      <c r="F3" s="278"/>
      <c r="G3" s="279"/>
      <c r="AC3" s="121" t="s">
        <v>330</v>
      </c>
      <c r="AG3" t="s">
        <v>334</v>
      </c>
    </row>
    <row r="4" spans="1:60" ht="25.15" customHeight="1" x14ac:dyDescent="0.2">
      <c r="A4" s="141" t="s">
        <v>9</v>
      </c>
      <c r="B4" s="142" t="s">
        <v>86</v>
      </c>
      <c r="C4" s="280" t="s">
        <v>87</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193</v>
      </c>
      <c r="C8" s="192" t="s">
        <v>194</v>
      </c>
      <c r="D8" s="169"/>
      <c r="E8" s="170"/>
      <c r="F8" s="171"/>
      <c r="G8" s="171">
        <f>SUMIF(AG9:AG11,"&lt;&gt;NOR",G9:G11)</f>
        <v>0</v>
      </c>
      <c r="H8" s="171"/>
      <c r="I8" s="171">
        <f>SUM(I9:I11)</f>
        <v>0</v>
      </c>
      <c r="J8" s="171"/>
      <c r="K8" s="171">
        <f>SUM(K9:K11)</f>
        <v>0</v>
      </c>
      <c r="L8" s="171"/>
      <c r="M8" s="171">
        <f>SUM(M9:M11)</f>
        <v>0</v>
      </c>
      <c r="N8" s="170"/>
      <c r="O8" s="170">
        <f>SUM(O9:O11)</f>
        <v>0.32</v>
      </c>
      <c r="P8" s="170"/>
      <c r="Q8" s="170">
        <f>SUM(Q9:Q11)</f>
        <v>0</v>
      </c>
      <c r="R8" s="171"/>
      <c r="S8" s="171"/>
      <c r="T8" s="172"/>
      <c r="U8" s="166"/>
      <c r="V8" s="166">
        <f>SUM(V9:V11)</f>
        <v>2.1</v>
      </c>
      <c r="W8" s="166"/>
      <c r="X8" s="166"/>
      <c r="Y8" s="166"/>
      <c r="AG8" t="s">
        <v>359</v>
      </c>
    </row>
    <row r="9" spans="1:60" outlineLevel="1" x14ac:dyDescent="0.2">
      <c r="A9" s="177">
        <v>1</v>
      </c>
      <c r="B9" s="178" t="s">
        <v>4726</v>
      </c>
      <c r="C9" s="193" t="s">
        <v>4727</v>
      </c>
      <c r="D9" s="179" t="s">
        <v>534</v>
      </c>
      <c r="E9" s="180">
        <v>3</v>
      </c>
      <c r="F9" s="181"/>
      <c r="G9" s="182">
        <f>ROUND(E9*F9,2)</f>
        <v>0</v>
      </c>
      <c r="H9" s="181"/>
      <c r="I9" s="182">
        <f>ROUND(E9*H9,2)</f>
        <v>0</v>
      </c>
      <c r="J9" s="181"/>
      <c r="K9" s="182">
        <f>ROUND(E9*J9,2)</f>
        <v>0</v>
      </c>
      <c r="L9" s="182">
        <v>12</v>
      </c>
      <c r="M9" s="182">
        <f>G9*(1+L9/100)</f>
        <v>0</v>
      </c>
      <c r="N9" s="180">
        <v>0.10712000000000001</v>
      </c>
      <c r="O9" s="180">
        <f>ROUND(E9*N9,2)</f>
        <v>0.32</v>
      </c>
      <c r="P9" s="180">
        <v>0</v>
      </c>
      <c r="Q9" s="180">
        <f>ROUND(E9*P9,2)</f>
        <v>0</v>
      </c>
      <c r="R9" s="182" t="s">
        <v>1069</v>
      </c>
      <c r="S9" s="182" t="s">
        <v>363</v>
      </c>
      <c r="T9" s="183" t="s">
        <v>363</v>
      </c>
      <c r="U9" s="159">
        <v>0.69998000000000005</v>
      </c>
      <c r="V9" s="159">
        <f>ROUND(E9*U9,2)</f>
        <v>2.1</v>
      </c>
      <c r="W9" s="159"/>
      <c r="X9" s="159" t="s">
        <v>411</v>
      </c>
      <c r="Y9" s="159" t="s">
        <v>366</v>
      </c>
      <c r="Z9" s="148"/>
      <c r="AA9" s="148"/>
      <c r="AB9" s="148"/>
      <c r="AC9" s="148"/>
      <c r="AD9" s="148"/>
      <c r="AE9" s="148"/>
      <c r="AF9" s="148"/>
      <c r="AG9" s="148" t="s">
        <v>412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86" t="s">
        <v>4728</v>
      </c>
      <c r="D10" s="287"/>
      <c r="E10" s="287"/>
      <c r="F10" s="287"/>
      <c r="G10" s="287"/>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479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2" x14ac:dyDescent="0.2">
      <c r="A11" s="155"/>
      <c r="B11" s="156"/>
      <c r="C11" s="206" t="s">
        <v>4729</v>
      </c>
      <c r="D11" s="198"/>
      <c r="E11" s="199">
        <v>3</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481</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x14ac:dyDescent="0.2">
      <c r="A12" s="167" t="s">
        <v>358</v>
      </c>
      <c r="B12" s="168" t="s">
        <v>213</v>
      </c>
      <c r="C12" s="192" t="s">
        <v>214</v>
      </c>
      <c r="D12" s="169"/>
      <c r="E12" s="170"/>
      <c r="F12" s="171"/>
      <c r="G12" s="171">
        <f>SUMIF(AG13:AG16,"&lt;&gt;NOR",G13:G16)</f>
        <v>0</v>
      </c>
      <c r="H12" s="171"/>
      <c r="I12" s="171">
        <f>SUM(I13:I16)</f>
        <v>0</v>
      </c>
      <c r="J12" s="171"/>
      <c r="K12" s="171">
        <f>SUM(K13:K16)</f>
        <v>0</v>
      </c>
      <c r="L12" s="171"/>
      <c r="M12" s="171">
        <f>SUM(M13:M16)</f>
        <v>0</v>
      </c>
      <c r="N12" s="170"/>
      <c r="O12" s="170">
        <f>SUM(O13:O16)</f>
        <v>0</v>
      </c>
      <c r="P12" s="170"/>
      <c r="Q12" s="170">
        <f>SUM(Q13:Q16)</f>
        <v>0.02</v>
      </c>
      <c r="R12" s="171"/>
      <c r="S12" s="171"/>
      <c r="T12" s="172"/>
      <c r="U12" s="166"/>
      <c r="V12" s="166">
        <f>SUM(V13:V16)</f>
        <v>6.25</v>
      </c>
      <c r="W12" s="166"/>
      <c r="X12" s="166"/>
      <c r="Y12" s="166"/>
      <c r="AG12" t="s">
        <v>359</v>
      </c>
    </row>
    <row r="13" spans="1:60" outlineLevel="1" x14ac:dyDescent="0.2">
      <c r="A13" s="177">
        <v>2</v>
      </c>
      <c r="B13" s="178" t="s">
        <v>4730</v>
      </c>
      <c r="C13" s="193" t="s">
        <v>4731</v>
      </c>
      <c r="D13" s="179" t="s">
        <v>549</v>
      </c>
      <c r="E13" s="180">
        <v>1.3</v>
      </c>
      <c r="F13" s="181"/>
      <c r="G13" s="182">
        <f>ROUND(E13*F13,2)</f>
        <v>0</v>
      </c>
      <c r="H13" s="181"/>
      <c r="I13" s="182">
        <f>ROUND(E13*H13,2)</f>
        <v>0</v>
      </c>
      <c r="J13" s="181"/>
      <c r="K13" s="182">
        <f>ROUND(E13*J13,2)</f>
        <v>0</v>
      </c>
      <c r="L13" s="182">
        <v>12</v>
      </c>
      <c r="M13" s="182">
        <f>G13*(1+L13/100)</f>
        <v>0</v>
      </c>
      <c r="N13" s="180">
        <v>1.4E-3</v>
      </c>
      <c r="O13" s="180">
        <f>ROUND(E13*N13,2)</f>
        <v>0</v>
      </c>
      <c r="P13" s="180">
        <v>5.0899999999999999E-3</v>
      </c>
      <c r="Q13" s="180">
        <f>ROUND(E13*P13,2)</f>
        <v>0.01</v>
      </c>
      <c r="R13" s="182" t="s">
        <v>601</v>
      </c>
      <c r="S13" s="182" t="s">
        <v>363</v>
      </c>
      <c r="T13" s="183" t="s">
        <v>363</v>
      </c>
      <c r="U13" s="159">
        <v>2.35</v>
      </c>
      <c r="V13" s="159">
        <f>ROUND(E13*U13,2)</f>
        <v>3.06</v>
      </c>
      <c r="W13" s="159"/>
      <c r="X13" s="159" t="s">
        <v>411</v>
      </c>
      <c r="Y13" s="159" t="s">
        <v>366</v>
      </c>
      <c r="Z13" s="148"/>
      <c r="AA13" s="148"/>
      <c r="AB13" s="148"/>
      <c r="AC13" s="148"/>
      <c r="AD13" s="148"/>
      <c r="AE13" s="148"/>
      <c r="AF13" s="148"/>
      <c r="AG13" s="148" t="s">
        <v>412</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206" t="s">
        <v>4732</v>
      </c>
      <c r="D14" s="198"/>
      <c r="E14" s="199">
        <v>1.3</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481</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7">
        <v>3</v>
      </c>
      <c r="B15" s="178" t="s">
        <v>4733</v>
      </c>
      <c r="C15" s="193" t="s">
        <v>4734</v>
      </c>
      <c r="D15" s="179" t="s">
        <v>549</v>
      </c>
      <c r="E15" s="180">
        <v>1.3</v>
      </c>
      <c r="F15" s="181"/>
      <c r="G15" s="182">
        <f>ROUND(E15*F15,2)</f>
        <v>0</v>
      </c>
      <c r="H15" s="181"/>
      <c r="I15" s="182">
        <f>ROUND(E15*H15,2)</f>
        <v>0</v>
      </c>
      <c r="J15" s="181"/>
      <c r="K15" s="182">
        <f>ROUND(E15*J15,2)</f>
        <v>0</v>
      </c>
      <c r="L15" s="182">
        <v>12</v>
      </c>
      <c r="M15" s="182">
        <f>G15*(1+L15/100)</f>
        <v>0</v>
      </c>
      <c r="N15" s="180">
        <v>1.4499999999999999E-3</v>
      </c>
      <c r="O15" s="180">
        <f>ROUND(E15*N15,2)</f>
        <v>0</v>
      </c>
      <c r="P15" s="180">
        <v>9.0399999999999994E-3</v>
      </c>
      <c r="Q15" s="180">
        <f>ROUND(E15*P15,2)</f>
        <v>0.01</v>
      </c>
      <c r="R15" s="182" t="s">
        <v>601</v>
      </c>
      <c r="S15" s="182" t="s">
        <v>363</v>
      </c>
      <c r="T15" s="183" t="s">
        <v>363</v>
      </c>
      <c r="U15" s="159">
        <v>2.4500000000000002</v>
      </c>
      <c r="V15" s="159">
        <f>ROUND(E15*U15,2)</f>
        <v>3.19</v>
      </c>
      <c r="W15" s="159"/>
      <c r="X15" s="159" t="s">
        <v>411</v>
      </c>
      <c r="Y15" s="159" t="s">
        <v>366</v>
      </c>
      <c r="Z15" s="148"/>
      <c r="AA15" s="148"/>
      <c r="AB15" s="148"/>
      <c r="AC15" s="148"/>
      <c r="AD15" s="148"/>
      <c r="AE15" s="148"/>
      <c r="AF15" s="148"/>
      <c r="AG15" s="148" t="s">
        <v>412</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206" t="s">
        <v>4732</v>
      </c>
      <c r="D16" s="198"/>
      <c r="E16" s="199">
        <v>1.3</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481</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x14ac:dyDescent="0.2">
      <c r="A17" s="167" t="s">
        <v>358</v>
      </c>
      <c r="B17" s="168" t="s">
        <v>215</v>
      </c>
      <c r="C17" s="192" t="s">
        <v>216</v>
      </c>
      <c r="D17" s="169"/>
      <c r="E17" s="170"/>
      <c r="F17" s="171"/>
      <c r="G17" s="171">
        <f>SUMIF(AG18:AG22,"&lt;&gt;NOR",G18:G22)</f>
        <v>0</v>
      </c>
      <c r="H17" s="171"/>
      <c r="I17" s="171">
        <f>SUM(I18:I22)</f>
        <v>0</v>
      </c>
      <c r="J17" s="171"/>
      <c r="K17" s="171">
        <f>SUM(K18:K22)</f>
        <v>0</v>
      </c>
      <c r="L17" s="171"/>
      <c r="M17" s="171">
        <f>SUM(M18:M22)</f>
        <v>0</v>
      </c>
      <c r="N17" s="170"/>
      <c r="O17" s="170">
        <f>SUM(O18:O22)</f>
        <v>0</v>
      </c>
      <c r="P17" s="170"/>
      <c r="Q17" s="170">
        <f>SUM(Q18:Q22)</f>
        <v>0</v>
      </c>
      <c r="R17" s="171"/>
      <c r="S17" s="171"/>
      <c r="T17" s="172"/>
      <c r="U17" s="166"/>
      <c r="V17" s="166">
        <f>SUM(V18:V22)</f>
        <v>1.79</v>
      </c>
      <c r="W17" s="166"/>
      <c r="X17" s="166"/>
      <c r="Y17" s="166"/>
      <c r="AG17" t="s">
        <v>359</v>
      </c>
    </row>
    <row r="18" spans="1:60" ht="22.5" outlineLevel="1" x14ac:dyDescent="0.2">
      <c r="A18" s="177">
        <v>4</v>
      </c>
      <c r="B18" s="178" t="s">
        <v>4735</v>
      </c>
      <c r="C18" s="193" t="s">
        <v>4736</v>
      </c>
      <c r="D18" s="179" t="s">
        <v>1068</v>
      </c>
      <c r="E18" s="180">
        <v>0.32507000000000003</v>
      </c>
      <c r="F18" s="181"/>
      <c r="G18" s="182">
        <f>ROUND(E18*F18,2)</f>
        <v>0</v>
      </c>
      <c r="H18" s="181"/>
      <c r="I18" s="182">
        <f>ROUND(E18*H18,2)</f>
        <v>0</v>
      </c>
      <c r="J18" s="181"/>
      <c r="K18" s="182">
        <f>ROUND(E18*J18,2)</f>
        <v>0</v>
      </c>
      <c r="L18" s="182">
        <v>12</v>
      </c>
      <c r="M18" s="182">
        <f>G18*(1+L18/100)</f>
        <v>0</v>
      </c>
      <c r="N18" s="180">
        <v>0</v>
      </c>
      <c r="O18" s="180">
        <f>ROUND(E18*N18,2)</f>
        <v>0</v>
      </c>
      <c r="P18" s="180">
        <v>0</v>
      </c>
      <c r="Q18" s="180">
        <f>ROUND(E18*P18,2)</f>
        <v>0</v>
      </c>
      <c r="R18" s="182" t="s">
        <v>1069</v>
      </c>
      <c r="S18" s="182" t="s">
        <v>363</v>
      </c>
      <c r="T18" s="183" t="s">
        <v>363</v>
      </c>
      <c r="U18" s="159">
        <v>5.5</v>
      </c>
      <c r="V18" s="159">
        <f>ROUND(E18*U18,2)</f>
        <v>1.79</v>
      </c>
      <c r="W18" s="159"/>
      <c r="X18" s="159" t="s">
        <v>220</v>
      </c>
      <c r="Y18" s="159" t="s">
        <v>366</v>
      </c>
      <c r="Z18" s="148"/>
      <c r="AA18" s="148"/>
      <c r="AB18" s="148"/>
      <c r="AC18" s="148"/>
      <c r="AD18" s="148"/>
      <c r="AE18" s="148"/>
      <c r="AF18" s="148"/>
      <c r="AG18" s="148" t="s">
        <v>1070</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286" t="s">
        <v>1071</v>
      </c>
      <c r="D19" s="287"/>
      <c r="E19" s="287"/>
      <c r="F19" s="287"/>
      <c r="G19" s="287"/>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479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206" t="s">
        <v>1072</v>
      </c>
      <c r="D20" s="198"/>
      <c r="E20" s="199"/>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481</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206" t="s">
        <v>4737</v>
      </c>
      <c r="D21" s="198"/>
      <c r="E21" s="199"/>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481</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206" t="s">
        <v>4738</v>
      </c>
      <c r="D22" s="198"/>
      <c r="E22" s="199">
        <v>0.32507000000000003</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481</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x14ac:dyDescent="0.2">
      <c r="A23" s="167" t="s">
        <v>358</v>
      </c>
      <c r="B23" s="168" t="s">
        <v>234</v>
      </c>
      <c r="C23" s="192" t="s">
        <v>235</v>
      </c>
      <c r="D23" s="169"/>
      <c r="E23" s="170"/>
      <c r="F23" s="171"/>
      <c r="G23" s="171">
        <f>SUMIF(AG24:AG54,"&lt;&gt;NOR",G24:G54)</f>
        <v>0</v>
      </c>
      <c r="H23" s="171"/>
      <c r="I23" s="171">
        <f>SUM(I24:I54)</f>
        <v>0</v>
      </c>
      <c r="J23" s="171"/>
      <c r="K23" s="171">
        <f>SUM(K24:K54)</f>
        <v>0</v>
      </c>
      <c r="L23" s="171"/>
      <c r="M23" s="171">
        <f>SUM(M24:M54)</f>
        <v>0</v>
      </c>
      <c r="N23" s="170"/>
      <c r="O23" s="170">
        <f>SUM(O24:O54)</f>
        <v>0.45</v>
      </c>
      <c r="P23" s="170"/>
      <c r="Q23" s="170">
        <f>SUM(Q24:Q54)</f>
        <v>0.03</v>
      </c>
      <c r="R23" s="171"/>
      <c r="S23" s="171"/>
      <c r="T23" s="172"/>
      <c r="U23" s="166"/>
      <c r="V23" s="166">
        <f>SUM(V24:V54)</f>
        <v>23.94</v>
      </c>
      <c r="W23" s="166"/>
      <c r="X23" s="166"/>
      <c r="Y23" s="166"/>
      <c r="AG23" t="s">
        <v>359</v>
      </c>
    </row>
    <row r="24" spans="1:60" outlineLevel="1" x14ac:dyDescent="0.2">
      <c r="A24" s="177">
        <v>5</v>
      </c>
      <c r="B24" s="178" t="s">
        <v>4739</v>
      </c>
      <c r="C24" s="193" t="s">
        <v>4740</v>
      </c>
      <c r="D24" s="179" t="s">
        <v>549</v>
      </c>
      <c r="E24" s="180">
        <v>1.6</v>
      </c>
      <c r="F24" s="181"/>
      <c r="G24" s="182">
        <f>ROUND(E24*F24,2)</f>
        <v>0</v>
      </c>
      <c r="H24" s="181"/>
      <c r="I24" s="182">
        <f>ROUND(E24*H24,2)</f>
        <v>0</v>
      </c>
      <c r="J24" s="181"/>
      <c r="K24" s="182">
        <f>ROUND(E24*J24,2)</f>
        <v>0</v>
      </c>
      <c r="L24" s="182">
        <v>12</v>
      </c>
      <c r="M24" s="182">
        <f>G24*(1+L24/100)</f>
        <v>0</v>
      </c>
      <c r="N24" s="180">
        <v>0.01</v>
      </c>
      <c r="O24" s="180">
        <f>ROUND(E24*N24,2)</f>
        <v>0.02</v>
      </c>
      <c r="P24" s="180">
        <v>0</v>
      </c>
      <c r="Q24" s="180">
        <f>ROUND(E24*P24,2)</f>
        <v>0</v>
      </c>
      <c r="R24" s="182" t="s">
        <v>1719</v>
      </c>
      <c r="S24" s="182" t="s">
        <v>363</v>
      </c>
      <c r="T24" s="183" t="s">
        <v>363</v>
      </c>
      <c r="U24" s="159">
        <v>0.75800000000000001</v>
      </c>
      <c r="V24" s="159">
        <f>ROUND(E24*U24,2)</f>
        <v>1.21</v>
      </c>
      <c r="W24" s="159"/>
      <c r="X24" s="159" t="s">
        <v>411</v>
      </c>
      <c r="Y24" s="159" t="s">
        <v>366</v>
      </c>
      <c r="Z24" s="148"/>
      <c r="AA24" s="148"/>
      <c r="AB24" s="148"/>
      <c r="AC24" s="148"/>
      <c r="AD24" s="148"/>
      <c r="AE24" s="148"/>
      <c r="AF24" s="148"/>
      <c r="AG24" s="148" t="s">
        <v>412</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2" x14ac:dyDescent="0.2">
      <c r="A25" s="155"/>
      <c r="B25" s="156"/>
      <c r="C25" s="283" t="s">
        <v>4741</v>
      </c>
      <c r="D25" s="284"/>
      <c r="E25" s="284"/>
      <c r="F25" s="284"/>
      <c r="G25" s="284"/>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06" t="s">
        <v>4742</v>
      </c>
      <c r="D26" s="198"/>
      <c r="E26" s="199">
        <v>1.6</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481</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1" x14ac:dyDescent="0.2">
      <c r="A27" s="177">
        <v>6</v>
      </c>
      <c r="B27" s="178" t="s">
        <v>4743</v>
      </c>
      <c r="C27" s="193" t="s">
        <v>4744</v>
      </c>
      <c r="D27" s="179" t="s">
        <v>549</v>
      </c>
      <c r="E27" s="180">
        <v>8.76</v>
      </c>
      <c r="F27" s="181"/>
      <c r="G27" s="182">
        <f>ROUND(E27*F27,2)</f>
        <v>0</v>
      </c>
      <c r="H27" s="181"/>
      <c r="I27" s="182">
        <f>ROUND(E27*H27,2)</f>
        <v>0</v>
      </c>
      <c r="J27" s="181"/>
      <c r="K27" s="182">
        <f>ROUND(E27*J27,2)</f>
        <v>0</v>
      </c>
      <c r="L27" s="182">
        <v>12</v>
      </c>
      <c r="M27" s="182">
        <f>G27*(1+L27/100)</f>
        <v>0</v>
      </c>
      <c r="N27" s="180">
        <v>1.257E-2</v>
      </c>
      <c r="O27" s="180">
        <f>ROUND(E27*N27,2)</f>
        <v>0.11</v>
      </c>
      <c r="P27" s="180">
        <v>0</v>
      </c>
      <c r="Q27" s="180">
        <f>ROUND(E27*P27,2)</f>
        <v>0</v>
      </c>
      <c r="R27" s="182" t="s">
        <v>1719</v>
      </c>
      <c r="S27" s="182" t="s">
        <v>363</v>
      </c>
      <c r="T27" s="183" t="s">
        <v>363</v>
      </c>
      <c r="U27" s="159">
        <v>0.70399999999999996</v>
      </c>
      <c r="V27" s="159">
        <f>ROUND(E27*U27,2)</f>
        <v>6.17</v>
      </c>
      <c r="W27" s="159"/>
      <c r="X27" s="159" t="s">
        <v>411</v>
      </c>
      <c r="Y27" s="159" t="s">
        <v>366</v>
      </c>
      <c r="Z27" s="148"/>
      <c r="AA27" s="148"/>
      <c r="AB27" s="148"/>
      <c r="AC27" s="148"/>
      <c r="AD27" s="148"/>
      <c r="AE27" s="148"/>
      <c r="AF27" s="148"/>
      <c r="AG27" s="148" t="s">
        <v>412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286" t="s">
        <v>4745</v>
      </c>
      <c r="D28" s="287"/>
      <c r="E28" s="287"/>
      <c r="F28" s="287"/>
      <c r="G28" s="287"/>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479</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274" t="s">
        <v>4741</v>
      </c>
      <c r="D29" s="275"/>
      <c r="E29" s="275"/>
      <c r="F29" s="275"/>
      <c r="G29" s="275"/>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274" t="s">
        <v>1720</v>
      </c>
      <c r="D30" s="275"/>
      <c r="E30" s="275"/>
      <c r="F30" s="275"/>
      <c r="G30" s="275"/>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369</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206" t="s">
        <v>4746</v>
      </c>
      <c r="D31" s="198"/>
      <c r="E31" s="199">
        <v>7.3</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481</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206" t="s">
        <v>4747</v>
      </c>
      <c r="D32" s="198"/>
      <c r="E32" s="199">
        <v>1.46</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481</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22.5" outlineLevel="1" x14ac:dyDescent="0.2">
      <c r="A33" s="177">
        <v>7</v>
      </c>
      <c r="B33" s="178" t="s">
        <v>4748</v>
      </c>
      <c r="C33" s="193" t="s">
        <v>4749</v>
      </c>
      <c r="D33" s="179" t="s">
        <v>549</v>
      </c>
      <c r="E33" s="180">
        <v>14.96</v>
      </c>
      <c r="F33" s="181"/>
      <c r="G33" s="182">
        <f>ROUND(E33*F33,2)</f>
        <v>0</v>
      </c>
      <c r="H33" s="181"/>
      <c r="I33" s="182">
        <f>ROUND(E33*H33,2)</f>
        <v>0</v>
      </c>
      <c r="J33" s="181"/>
      <c r="K33" s="182">
        <f>ROUND(E33*J33,2)</f>
        <v>0</v>
      </c>
      <c r="L33" s="182">
        <v>12</v>
      </c>
      <c r="M33" s="182">
        <f>G33*(1+L33/100)</f>
        <v>0</v>
      </c>
      <c r="N33" s="180">
        <v>2.163E-2</v>
      </c>
      <c r="O33" s="180">
        <f>ROUND(E33*N33,2)</f>
        <v>0.32</v>
      </c>
      <c r="P33" s="180">
        <v>0</v>
      </c>
      <c r="Q33" s="180">
        <f>ROUND(E33*P33,2)</f>
        <v>0</v>
      </c>
      <c r="R33" s="182" t="s">
        <v>1719</v>
      </c>
      <c r="S33" s="182" t="s">
        <v>363</v>
      </c>
      <c r="T33" s="183" t="s">
        <v>363</v>
      </c>
      <c r="U33" s="159">
        <v>0.79300000000000004</v>
      </c>
      <c r="V33" s="159">
        <f>ROUND(E33*U33,2)</f>
        <v>11.86</v>
      </c>
      <c r="W33" s="159"/>
      <c r="X33" s="159" t="s">
        <v>411</v>
      </c>
      <c r="Y33" s="159" t="s">
        <v>366</v>
      </c>
      <c r="Z33" s="148"/>
      <c r="AA33" s="148"/>
      <c r="AB33" s="148"/>
      <c r="AC33" s="148"/>
      <c r="AD33" s="148"/>
      <c r="AE33" s="148"/>
      <c r="AF33" s="148"/>
      <c r="AG33" s="148" t="s">
        <v>412</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
      <c r="A34" s="155"/>
      <c r="B34" s="156"/>
      <c r="C34" s="286" t="s">
        <v>4745</v>
      </c>
      <c r="D34" s="287"/>
      <c r="E34" s="287"/>
      <c r="F34" s="287"/>
      <c r="G34" s="287"/>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479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274" t="s">
        <v>4741</v>
      </c>
      <c r="D35" s="275"/>
      <c r="E35" s="275"/>
      <c r="F35" s="275"/>
      <c r="G35" s="275"/>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274" t="s">
        <v>1720</v>
      </c>
      <c r="D36" s="275"/>
      <c r="E36" s="275"/>
      <c r="F36" s="275"/>
      <c r="G36" s="275"/>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206" t="s">
        <v>4750</v>
      </c>
      <c r="D37" s="198"/>
      <c r="E37" s="199">
        <v>11.3</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481</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3" x14ac:dyDescent="0.2">
      <c r="A38" s="155"/>
      <c r="B38" s="156"/>
      <c r="C38" s="206" t="s">
        <v>4751</v>
      </c>
      <c r="D38" s="198"/>
      <c r="E38" s="199">
        <v>2.2599999999999998</v>
      </c>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481</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206" t="s">
        <v>4752</v>
      </c>
      <c r="D39" s="198"/>
      <c r="E39" s="199">
        <v>1.4</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481</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85">
        <v>8</v>
      </c>
      <c r="B40" s="186" t="s">
        <v>4753</v>
      </c>
      <c r="C40" s="194" t="s">
        <v>4754</v>
      </c>
      <c r="D40" s="187" t="s">
        <v>549</v>
      </c>
      <c r="E40" s="188">
        <v>4.8</v>
      </c>
      <c r="F40" s="189"/>
      <c r="G40" s="190">
        <f t="shared" ref="G40:G46" si="0">ROUND(E40*F40,2)</f>
        <v>0</v>
      </c>
      <c r="H40" s="189"/>
      <c r="I40" s="190">
        <f t="shared" ref="I40:I46" si="1">ROUND(E40*H40,2)</f>
        <v>0</v>
      </c>
      <c r="J40" s="189"/>
      <c r="K40" s="190">
        <f t="shared" ref="K40:K46" si="2">ROUND(E40*J40,2)</f>
        <v>0</v>
      </c>
      <c r="L40" s="190">
        <v>12</v>
      </c>
      <c r="M40" s="190">
        <f t="shared" ref="M40:M46" si="3">G40*(1+L40/100)</f>
        <v>0</v>
      </c>
      <c r="N40" s="188">
        <v>1.1E-4</v>
      </c>
      <c r="O40" s="188">
        <f t="shared" ref="O40:O46" si="4">ROUND(E40*N40,2)</f>
        <v>0</v>
      </c>
      <c r="P40" s="188">
        <v>2.15E-3</v>
      </c>
      <c r="Q40" s="188">
        <f t="shared" ref="Q40:Q46" si="5">ROUND(E40*P40,2)</f>
        <v>0.01</v>
      </c>
      <c r="R40" s="190" t="s">
        <v>1719</v>
      </c>
      <c r="S40" s="190" t="s">
        <v>363</v>
      </c>
      <c r="T40" s="191" t="s">
        <v>363</v>
      </c>
      <c r="U40" s="159">
        <v>0.03</v>
      </c>
      <c r="V40" s="159">
        <f t="shared" ref="V40:V46" si="6">ROUND(E40*U40,2)</f>
        <v>0.14000000000000001</v>
      </c>
      <c r="W40" s="159"/>
      <c r="X40" s="159" t="s">
        <v>411</v>
      </c>
      <c r="Y40" s="159" t="s">
        <v>366</v>
      </c>
      <c r="Z40" s="148"/>
      <c r="AA40" s="148"/>
      <c r="AB40" s="148"/>
      <c r="AC40" s="148"/>
      <c r="AD40" s="148"/>
      <c r="AE40" s="148"/>
      <c r="AF40" s="148"/>
      <c r="AG40" s="148" t="s">
        <v>412</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85">
        <v>9</v>
      </c>
      <c r="B41" s="186" t="s">
        <v>4755</v>
      </c>
      <c r="C41" s="194" t="s">
        <v>4756</v>
      </c>
      <c r="D41" s="187" t="s">
        <v>549</v>
      </c>
      <c r="E41" s="188">
        <v>5.6</v>
      </c>
      <c r="F41" s="189"/>
      <c r="G41" s="190">
        <f t="shared" si="0"/>
        <v>0</v>
      </c>
      <c r="H41" s="189"/>
      <c r="I41" s="190">
        <f t="shared" si="1"/>
        <v>0</v>
      </c>
      <c r="J41" s="189"/>
      <c r="K41" s="190">
        <f t="shared" si="2"/>
        <v>0</v>
      </c>
      <c r="L41" s="190">
        <v>12</v>
      </c>
      <c r="M41" s="190">
        <f t="shared" si="3"/>
        <v>0</v>
      </c>
      <c r="N41" s="188">
        <v>3.8999999999999999E-4</v>
      </c>
      <c r="O41" s="188">
        <f t="shared" si="4"/>
        <v>0</v>
      </c>
      <c r="P41" s="188">
        <v>3.4199999999999999E-3</v>
      </c>
      <c r="Q41" s="188">
        <f t="shared" si="5"/>
        <v>0.02</v>
      </c>
      <c r="R41" s="190" t="s">
        <v>1719</v>
      </c>
      <c r="S41" s="190" t="s">
        <v>363</v>
      </c>
      <c r="T41" s="191" t="s">
        <v>363</v>
      </c>
      <c r="U41" s="159">
        <v>4.3999999999999997E-2</v>
      </c>
      <c r="V41" s="159">
        <f t="shared" si="6"/>
        <v>0.25</v>
      </c>
      <c r="W41" s="159"/>
      <c r="X41" s="159" t="s">
        <v>411</v>
      </c>
      <c r="Y41" s="159" t="s">
        <v>366</v>
      </c>
      <c r="Z41" s="148"/>
      <c r="AA41" s="148"/>
      <c r="AB41" s="148"/>
      <c r="AC41" s="148"/>
      <c r="AD41" s="148"/>
      <c r="AE41" s="148"/>
      <c r="AF41" s="148"/>
      <c r="AG41" s="148" t="s">
        <v>412</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22.5" outlineLevel="1" x14ac:dyDescent="0.2">
      <c r="A42" s="185">
        <v>10</v>
      </c>
      <c r="B42" s="186" t="s">
        <v>4757</v>
      </c>
      <c r="C42" s="194" t="s">
        <v>4758</v>
      </c>
      <c r="D42" s="187" t="s">
        <v>549</v>
      </c>
      <c r="E42" s="188">
        <v>25.32</v>
      </c>
      <c r="F42" s="189"/>
      <c r="G42" s="190">
        <f t="shared" si="0"/>
        <v>0</v>
      </c>
      <c r="H42" s="189"/>
      <c r="I42" s="190">
        <f t="shared" si="1"/>
        <v>0</v>
      </c>
      <c r="J42" s="189"/>
      <c r="K42" s="190">
        <f t="shared" si="2"/>
        <v>0</v>
      </c>
      <c r="L42" s="190">
        <v>12</v>
      </c>
      <c r="M42" s="190">
        <f t="shared" si="3"/>
        <v>0</v>
      </c>
      <c r="N42" s="188">
        <v>0</v>
      </c>
      <c r="O42" s="188">
        <f t="shared" si="4"/>
        <v>0</v>
      </c>
      <c r="P42" s="188">
        <v>0</v>
      </c>
      <c r="Q42" s="188">
        <f t="shared" si="5"/>
        <v>0</v>
      </c>
      <c r="R42" s="190" t="s">
        <v>1719</v>
      </c>
      <c r="S42" s="190" t="s">
        <v>363</v>
      </c>
      <c r="T42" s="191" t="s">
        <v>363</v>
      </c>
      <c r="U42" s="159">
        <v>6.2E-2</v>
      </c>
      <c r="V42" s="159">
        <f t="shared" si="6"/>
        <v>1.57</v>
      </c>
      <c r="W42" s="159"/>
      <c r="X42" s="159" t="s">
        <v>411</v>
      </c>
      <c r="Y42" s="159" t="s">
        <v>366</v>
      </c>
      <c r="Z42" s="148"/>
      <c r="AA42" s="148"/>
      <c r="AB42" s="148"/>
      <c r="AC42" s="148"/>
      <c r="AD42" s="148"/>
      <c r="AE42" s="148"/>
      <c r="AF42" s="148"/>
      <c r="AG42" s="148" t="s">
        <v>412</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1" x14ac:dyDescent="0.2">
      <c r="A43" s="185">
        <v>11</v>
      </c>
      <c r="B43" s="186" t="s">
        <v>4759</v>
      </c>
      <c r="C43" s="194" t="s">
        <v>4760</v>
      </c>
      <c r="D43" s="187" t="s">
        <v>457</v>
      </c>
      <c r="E43" s="188">
        <v>1</v>
      </c>
      <c r="F43" s="189"/>
      <c r="G43" s="190">
        <f t="shared" si="0"/>
        <v>0</v>
      </c>
      <c r="H43" s="189"/>
      <c r="I43" s="190">
        <f t="shared" si="1"/>
        <v>0</v>
      </c>
      <c r="J43" s="189"/>
      <c r="K43" s="190">
        <f t="shared" si="2"/>
        <v>0</v>
      </c>
      <c r="L43" s="190">
        <v>12</v>
      </c>
      <c r="M43" s="190">
        <f t="shared" si="3"/>
        <v>0</v>
      </c>
      <c r="N43" s="188">
        <v>0</v>
      </c>
      <c r="O43" s="188">
        <f t="shared" si="4"/>
        <v>0</v>
      </c>
      <c r="P43" s="188">
        <v>0</v>
      </c>
      <c r="Q43" s="188">
        <f t="shared" si="5"/>
        <v>0</v>
      </c>
      <c r="R43" s="190" t="s">
        <v>1719</v>
      </c>
      <c r="S43" s="190" t="s">
        <v>363</v>
      </c>
      <c r="T43" s="191" t="s">
        <v>363</v>
      </c>
      <c r="U43" s="159">
        <v>0.48199999999999998</v>
      </c>
      <c r="V43" s="159">
        <f t="shared" si="6"/>
        <v>0.48</v>
      </c>
      <c r="W43" s="159"/>
      <c r="X43" s="159" t="s">
        <v>411</v>
      </c>
      <c r="Y43" s="159" t="s">
        <v>366</v>
      </c>
      <c r="Z43" s="148"/>
      <c r="AA43" s="148"/>
      <c r="AB43" s="148"/>
      <c r="AC43" s="148"/>
      <c r="AD43" s="148"/>
      <c r="AE43" s="148"/>
      <c r="AF43" s="148"/>
      <c r="AG43" s="148" t="s">
        <v>412</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85">
        <v>12</v>
      </c>
      <c r="B44" s="186" t="s">
        <v>4761</v>
      </c>
      <c r="C44" s="194" t="s">
        <v>4762</v>
      </c>
      <c r="D44" s="187" t="s">
        <v>457</v>
      </c>
      <c r="E44" s="188">
        <v>2</v>
      </c>
      <c r="F44" s="189"/>
      <c r="G44" s="190">
        <f t="shared" si="0"/>
        <v>0</v>
      </c>
      <c r="H44" s="189"/>
      <c r="I44" s="190">
        <f t="shared" si="1"/>
        <v>0</v>
      </c>
      <c r="J44" s="189"/>
      <c r="K44" s="190">
        <f t="shared" si="2"/>
        <v>0</v>
      </c>
      <c r="L44" s="190">
        <v>12</v>
      </c>
      <c r="M44" s="190">
        <f t="shared" si="3"/>
        <v>0</v>
      </c>
      <c r="N44" s="188">
        <v>2.5000000000000001E-4</v>
      </c>
      <c r="O44" s="188">
        <f t="shared" si="4"/>
        <v>0</v>
      </c>
      <c r="P44" s="188">
        <v>0</v>
      </c>
      <c r="Q44" s="188">
        <f t="shared" si="5"/>
        <v>0</v>
      </c>
      <c r="R44" s="190" t="s">
        <v>1719</v>
      </c>
      <c r="S44" s="190" t="s">
        <v>363</v>
      </c>
      <c r="T44" s="191" t="s">
        <v>363</v>
      </c>
      <c r="U44" s="159">
        <v>0.36</v>
      </c>
      <c r="V44" s="159">
        <f t="shared" si="6"/>
        <v>0.72</v>
      </c>
      <c r="W44" s="159"/>
      <c r="X44" s="159" t="s">
        <v>411</v>
      </c>
      <c r="Y44" s="159" t="s">
        <v>366</v>
      </c>
      <c r="Z44" s="148"/>
      <c r="AA44" s="148"/>
      <c r="AB44" s="148"/>
      <c r="AC44" s="148"/>
      <c r="AD44" s="148"/>
      <c r="AE44" s="148"/>
      <c r="AF44" s="148"/>
      <c r="AG44" s="148" t="s">
        <v>412</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85">
        <v>13</v>
      </c>
      <c r="B45" s="186" t="s">
        <v>4763</v>
      </c>
      <c r="C45" s="194" t="s">
        <v>4764</v>
      </c>
      <c r="D45" s="187" t="s">
        <v>457</v>
      </c>
      <c r="E45" s="188">
        <v>2</v>
      </c>
      <c r="F45" s="189"/>
      <c r="G45" s="190">
        <f t="shared" si="0"/>
        <v>0</v>
      </c>
      <c r="H45" s="189"/>
      <c r="I45" s="190">
        <f t="shared" si="1"/>
        <v>0</v>
      </c>
      <c r="J45" s="189"/>
      <c r="K45" s="190">
        <f t="shared" si="2"/>
        <v>0</v>
      </c>
      <c r="L45" s="190">
        <v>12</v>
      </c>
      <c r="M45" s="190">
        <f t="shared" si="3"/>
        <v>0</v>
      </c>
      <c r="N45" s="188">
        <v>2.5000000000000001E-4</v>
      </c>
      <c r="O45" s="188">
        <f t="shared" si="4"/>
        <v>0</v>
      </c>
      <c r="P45" s="188">
        <v>0</v>
      </c>
      <c r="Q45" s="188">
        <f t="shared" si="5"/>
        <v>0</v>
      </c>
      <c r="R45" s="190" t="s">
        <v>1719</v>
      </c>
      <c r="S45" s="190" t="s">
        <v>363</v>
      </c>
      <c r="T45" s="191" t="s">
        <v>363</v>
      </c>
      <c r="U45" s="159">
        <v>0.47199999999999998</v>
      </c>
      <c r="V45" s="159">
        <f t="shared" si="6"/>
        <v>0.94</v>
      </c>
      <c r="W45" s="159"/>
      <c r="X45" s="159" t="s">
        <v>411</v>
      </c>
      <c r="Y45" s="159" t="s">
        <v>366</v>
      </c>
      <c r="Z45" s="148"/>
      <c r="AA45" s="148"/>
      <c r="AB45" s="148"/>
      <c r="AC45" s="148"/>
      <c r="AD45" s="148"/>
      <c r="AE45" s="148"/>
      <c r="AF45" s="148"/>
      <c r="AG45" s="148" t="s">
        <v>412</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77">
        <v>14</v>
      </c>
      <c r="B46" s="178" t="s">
        <v>4765</v>
      </c>
      <c r="C46" s="193" t="s">
        <v>4766</v>
      </c>
      <c r="D46" s="179" t="s">
        <v>362</v>
      </c>
      <c r="E46" s="180">
        <v>1</v>
      </c>
      <c r="F46" s="181"/>
      <c r="G46" s="182">
        <f t="shared" si="0"/>
        <v>0</v>
      </c>
      <c r="H46" s="181"/>
      <c r="I46" s="182">
        <f t="shared" si="1"/>
        <v>0</v>
      </c>
      <c r="J46" s="181"/>
      <c r="K46" s="182">
        <f t="shared" si="2"/>
        <v>0</v>
      </c>
      <c r="L46" s="182">
        <v>12</v>
      </c>
      <c r="M46" s="182">
        <f t="shared" si="3"/>
        <v>0</v>
      </c>
      <c r="N46" s="180">
        <v>0</v>
      </c>
      <c r="O46" s="180">
        <f t="shared" si="4"/>
        <v>0</v>
      </c>
      <c r="P46" s="180">
        <v>0</v>
      </c>
      <c r="Q46" s="180">
        <f t="shared" si="5"/>
        <v>0</v>
      </c>
      <c r="R46" s="182"/>
      <c r="S46" s="182" t="s">
        <v>410</v>
      </c>
      <c r="T46" s="183" t="s">
        <v>364</v>
      </c>
      <c r="U46" s="159">
        <v>0</v>
      </c>
      <c r="V46" s="159">
        <f t="shared" si="6"/>
        <v>0</v>
      </c>
      <c r="W46" s="159"/>
      <c r="X46" s="159" t="s">
        <v>411</v>
      </c>
      <c r="Y46" s="159" t="s">
        <v>366</v>
      </c>
      <c r="Z46" s="148"/>
      <c r="AA46" s="148"/>
      <c r="AB46" s="148"/>
      <c r="AC46" s="148"/>
      <c r="AD46" s="148"/>
      <c r="AE46" s="148"/>
      <c r="AF46" s="148"/>
      <c r="AG46" s="148" t="s">
        <v>412</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
      <c r="A47" s="155"/>
      <c r="B47" s="156"/>
      <c r="C47" s="283" t="s">
        <v>4767</v>
      </c>
      <c r="D47" s="284"/>
      <c r="E47" s="284"/>
      <c r="F47" s="284"/>
      <c r="G47" s="284"/>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369</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7">
        <v>15</v>
      </c>
      <c r="B48" s="178" t="s">
        <v>4768</v>
      </c>
      <c r="C48" s="193" t="s">
        <v>4769</v>
      </c>
      <c r="D48" s="179" t="s">
        <v>3301</v>
      </c>
      <c r="E48" s="180">
        <v>1</v>
      </c>
      <c r="F48" s="181"/>
      <c r="G48" s="182">
        <f>ROUND(E48*F48,2)</f>
        <v>0</v>
      </c>
      <c r="H48" s="181"/>
      <c r="I48" s="182">
        <f>ROUND(E48*H48,2)</f>
        <v>0</v>
      </c>
      <c r="J48" s="181"/>
      <c r="K48" s="182">
        <f>ROUND(E48*J48,2)</f>
        <v>0</v>
      </c>
      <c r="L48" s="182">
        <v>12</v>
      </c>
      <c r="M48" s="182">
        <f>G48*(1+L48/100)</f>
        <v>0</v>
      </c>
      <c r="N48" s="180">
        <v>0</v>
      </c>
      <c r="O48" s="180">
        <f>ROUND(E48*N48,2)</f>
        <v>0</v>
      </c>
      <c r="P48" s="180">
        <v>0</v>
      </c>
      <c r="Q48" s="180">
        <f>ROUND(E48*P48,2)</f>
        <v>0</v>
      </c>
      <c r="R48" s="182"/>
      <c r="S48" s="182" t="s">
        <v>410</v>
      </c>
      <c r="T48" s="183" t="s">
        <v>364</v>
      </c>
      <c r="U48" s="159">
        <v>0</v>
      </c>
      <c r="V48" s="159">
        <f>ROUND(E48*U48,2)</f>
        <v>0</v>
      </c>
      <c r="W48" s="159"/>
      <c r="X48" s="159" t="s">
        <v>411</v>
      </c>
      <c r="Y48" s="159" t="s">
        <v>366</v>
      </c>
      <c r="Z48" s="148"/>
      <c r="AA48" s="148"/>
      <c r="AB48" s="148"/>
      <c r="AC48" s="148"/>
      <c r="AD48" s="148"/>
      <c r="AE48" s="148"/>
      <c r="AF48" s="148"/>
      <c r="AG48" s="148" t="s">
        <v>412</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283" t="s">
        <v>4767</v>
      </c>
      <c r="D49" s="284"/>
      <c r="E49" s="284"/>
      <c r="F49" s="284"/>
      <c r="G49" s="284"/>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369</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77">
        <v>16</v>
      </c>
      <c r="B50" s="178" t="s">
        <v>4770</v>
      </c>
      <c r="C50" s="193" t="s">
        <v>4771</v>
      </c>
      <c r="D50" s="179" t="s">
        <v>1068</v>
      </c>
      <c r="E50" s="180">
        <v>0.45340999999999998</v>
      </c>
      <c r="F50" s="181"/>
      <c r="G50" s="182">
        <f>ROUND(E50*F50,2)</f>
        <v>0</v>
      </c>
      <c r="H50" s="181"/>
      <c r="I50" s="182">
        <f>ROUND(E50*H50,2)</f>
        <v>0</v>
      </c>
      <c r="J50" s="181"/>
      <c r="K50" s="182">
        <f>ROUND(E50*J50,2)</f>
        <v>0</v>
      </c>
      <c r="L50" s="182">
        <v>12</v>
      </c>
      <c r="M50" s="182">
        <f>G50*(1+L50/100)</f>
        <v>0</v>
      </c>
      <c r="N50" s="180">
        <v>0</v>
      </c>
      <c r="O50" s="180">
        <f>ROUND(E50*N50,2)</f>
        <v>0</v>
      </c>
      <c r="P50" s="180">
        <v>0</v>
      </c>
      <c r="Q50" s="180">
        <f>ROUND(E50*P50,2)</f>
        <v>0</v>
      </c>
      <c r="R50" s="182" t="s">
        <v>1719</v>
      </c>
      <c r="S50" s="182" t="s">
        <v>363</v>
      </c>
      <c r="T50" s="183" t="s">
        <v>363</v>
      </c>
      <c r="U50" s="159">
        <v>1.333</v>
      </c>
      <c r="V50" s="159">
        <f>ROUND(E50*U50,2)</f>
        <v>0.6</v>
      </c>
      <c r="W50" s="159"/>
      <c r="X50" s="159" t="s">
        <v>220</v>
      </c>
      <c r="Y50" s="159" t="s">
        <v>366</v>
      </c>
      <c r="Z50" s="148"/>
      <c r="AA50" s="148"/>
      <c r="AB50" s="148"/>
      <c r="AC50" s="148"/>
      <c r="AD50" s="148"/>
      <c r="AE50" s="148"/>
      <c r="AF50" s="148"/>
      <c r="AG50" s="148" t="s">
        <v>1070</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286" t="s">
        <v>2515</v>
      </c>
      <c r="D51" s="287"/>
      <c r="E51" s="287"/>
      <c r="F51" s="287"/>
      <c r="G51" s="287"/>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479</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206" t="s">
        <v>1072</v>
      </c>
      <c r="D52" s="198"/>
      <c r="E52" s="199"/>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481</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206" t="s">
        <v>4772</v>
      </c>
      <c r="D53" s="198"/>
      <c r="E53" s="199"/>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481</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2">
      <c r="A54" s="155"/>
      <c r="B54" s="156"/>
      <c r="C54" s="206" t="s">
        <v>4773</v>
      </c>
      <c r="D54" s="198"/>
      <c r="E54" s="199">
        <v>0.45340999999999998</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481</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x14ac:dyDescent="0.2">
      <c r="A55" s="167" t="s">
        <v>358</v>
      </c>
      <c r="B55" s="168" t="s">
        <v>315</v>
      </c>
      <c r="C55" s="192" t="s">
        <v>317</v>
      </c>
      <c r="D55" s="169"/>
      <c r="E55" s="170"/>
      <c r="F55" s="171"/>
      <c r="G55" s="171">
        <f>SUMIF(AG56:AG58,"&lt;&gt;NOR",G56:G58)</f>
        <v>0</v>
      </c>
      <c r="H55" s="171"/>
      <c r="I55" s="171">
        <f>SUM(I56:I58)</f>
        <v>0</v>
      </c>
      <c r="J55" s="171"/>
      <c r="K55" s="171">
        <f>SUM(K56:K58)</f>
        <v>0</v>
      </c>
      <c r="L55" s="171"/>
      <c r="M55" s="171">
        <f>SUM(M56:M58)</f>
        <v>0</v>
      </c>
      <c r="N55" s="170"/>
      <c r="O55" s="170">
        <f>SUM(O56:O58)</f>
        <v>0</v>
      </c>
      <c r="P55" s="170"/>
      <c r="Q55" s="170">
        <f>SUM(Q56:Q58)</f>
        <v>0</v>
      </c>
      <c r="R55" s="171"/>
      <c r="S55" s="171"/>
      <c r="T55" s="172"/>
      <c r="U55" s="166"/>
      <c r="V55" s="166">
        <f>SUM(V56:V58)</f>
        <v>3.54</v>
      </c>
      <c r="W55" s="166"/>
      <c r="X55" s="166"/>
      <c r="Y55" s="166"/>
      <c r="AG55" t="s">
        <v>359</v>
      </c>
    </row>
    <row r="56" spans="1:60" ht="22.5" outlineLevel="1" x14ac:dyDescent="0.2">
      <c r="A56" s="177">
        <v>17</v>
      </c>
      <c r="B56" s="178" t="s">
        <v>4774</v>
      </c>
      <c r="C56" s="193" t="s">
        <v>4775</v>
      </c>
      <c r="D56" s="179" t="s">
        <v>549</v>
      </c>
      <c r="E56" s="180">
        <v>25.32</v>
      </c>
      <c r="F56" s="181"/>
      <c r="G56" s="182">
        <f>ROUND(E56*F56,2)</f>
        <v>0</v>
      </c>
      <c r="H56" s="181"/>
      <c r="I56" s="182">
        <f>ROUND(E56*H56,2)</f>
        <v>0</v>
      </c>
      <c r="J56" s="181"/>
      <c r="K56" s="182">
        <f>ROUND(E56*J56,2)</f>
        <v>0</v>
      </c>
      <c r="L56" s="182">
        <v>12</v>
      </c>
      <c r="M56" s="182">
        <f>G56*(1+L56/100)</f>
        <v>0</v>
      </c>
      <c r="N56" s="180">
        <v>1.2E-4</v>
      </c>
      <c r="O56" s="180">
        <f>ROUND(E56*N56,2)</f>
        <v>0</v>
      </c>
      <c r="P56" s="180">
        <v>0</v>
      </c>
      <c r="Q56" s="180">
        <f>ROUND(E56*P56,2)</f>
        <v>0</v>
      </c>
      <c r="R56" s="182" t="s">
        <v>1004</v>
      </c>
      <c r="S56" s="182" t="s">
        <v>363</v>
      </c>
      <c r="T56" s="183" t="s">
        <v>363</v>
      </c>
      <c r="U56" s="159">
        <v>0.14000000000000001</v>
      </c>
      <c r="V56" s="159">
        <f>ROUND(E56*U56,2)</f>
        <v>3.54</v>
      </c>
      <c r="W56" s="159"/>
      <c r="X56" s="159" t="s">
        <v>411</v>
      </c>
      <c r="Y56" s="159" t="s">
        <v>366</v>
      </c>
      <c r="Z56" s="148"/>
      <c r="AA56" s="148"/>
      <c r="AB56" s="148"/>
      <c r="AC56" s="148"/>
      <c r="AD56" s="148"/>
      <c r="AE56" s="148"/>
      <c r="AF56" s="148"/>
      <c r="AG56" s="148" t="s">
        <v>412</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286" t="s">
        <v>4776</v>
      </c>
      <c r="D57" s="287"/>
      <c r="E57" s="287"/>
      <c r="F57" s="287"/>
      <c r="G57" s="287"/>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479</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06" t="s">
        <v>4777</v>
      </c>
      <c r="D58" s="198"/>
      <c r="E58" s="199">
        <v>25.32</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481</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x14ac:dyDescent="0.2">
      <c r="A59" s="167" t="s">
        <v>358</v>
      </c>
      <c r="B59" s="168" t="s">
        <v>324</v>
      </c>
      <c r="C59" s="192" t="s">
        <v>325</v>
      </c>
      <c r="D59" s="169"/>
      <c r="E59" s="170"/>
      <c r="F59" s="171"/>
      <c r="G59" s="171">
        <f>SUMIF(AG60:AG81,"&lt;&gt;NOR",G60:G81)</f>
        <v>0</v>
      </c>
      <c r="H59" s="171"/>
      <c r="I59" s="171">
        <f>SUM(I60:I81)</f>
        <v>0</v>
      </c>
      <c r="J59" s="171"/>
      <c r="K59" s="171">
        <f>SUM(K60:K81)</f>
        <v>0</v>
      </c>
      <c r="L59" s="171"/>
      <c r="M59" s="171">
        <f>SUM(M60:M81)</f>
        <v>0</v>
      </c>
      <c r="N59" s="170"/>
      <c r="O59" s="170">
        <f>SUM(O60:O81)</f>
        <v>0</v>
      </c>
      <c r="P59" s="170"/>
      <c r="Q59" s="170">
        <f>SUM(Q60:Q81)</f>
        <v>0</v>
      </c>
      <c r="R59" s="171"/>
      <c r="S59" s="171"/>
      <c r="T59" s="172"/>
      <c r="U59" s="166"/>
      <c r="V59" s="166">
        <f>SUM(V60:V81)</f>
        <v>0.17</v>
      </c>
      <c r="W59" s="166"/>
      <c r="X59" s="166"/>
      <c r="Y59" s="166"/>
      <c r="AG59" t="s">
        <v>359</v>
      </c>
    </row>
    <row r="60" spans="1:60" outlineLevel="1" x14ac:dyDescent="0.2">
      <c r="A60" s="177">
        <v>18</v>
      </c>
      <c r="B60" s="178" t="s">
        <v>1198</v>
      </c>
      <c r="C60" s="193" t="s">
        <v>1199</v>
      </c>
      <c r="D60" s="179" t="s">
        <v>1068</v>
      </c>
      <c r="E60" s="180">
        <v>4.7840000000000001E-2</v>
      </c>
      <c r="F60" s="181"/>
      <c r="G60" s="182">
        <f>ROUND(E60*F60,2)</f>
        <v>0</v>
      </c>
      <c r="H60" s="181"/>
      <c r="I60" s="182">
        <f>ROUND(E60*H60,2)</f>
        <v>0</v>
      </c>
      <c r="J60" s="181"/>
      <c r="K60" s="182">
        <f>ROUND(E60*J60,2)</f>
        <v>0</v>
      </c>
      <c r="L60" s="182">
        <v>12</v>
      </c>
      <c r="M60" s="182">
        <f>G60*(1+L60/100)</f>
        <v>0</v>
      </c>
      <c r="N60" s="180">
        <v>0</v>
      </c>
      <c r="O60" s="180">
        <f>ROUND(E60*N60,2)</f>
        <v>0</v>
      </c>
      <c r="P60" s="180">
        <v>0</v>
      </c>
      <c r="Q60" s="180">
        <f>ROUND(E60*P60,2)</f>
        <v>0</v>
      </c>
      <c r="R60" s="182" t="s">
        <v>601</v>
      </c>
      <c r="S60" s="182" t="s">
        <v>363</v>
      </c>
      <c r="T60" s="183" t="s">
        <v>363</v>
      </c>
      <c r="U60" s="159">
        <v>0.49</v>
      </c>
      <c r="V60" s="159">
        <f>ROUND(E60*U60,2)</f>
        <v>0.02</v>
      </c>
      <c r="W60" s="159"/>
      <c r="X60" s="159" t="s">
        <v>1200</v>
      </c>
      <c r="Y60" s="159" t="s">
        <v>366</v>
      </c>
      <c r="Z60" s="148"/>
      <c r="AA60" s="148"/>
      <c r="AB60" s="148"/>
      <c r="AC60" s="148"/>
      <c r="AD60" s="148"/>
      <c r="AE60" s="148"/>
      <c r="AF60" s="148"/>
      <c r="AG60" s="148" t="s">
        <v>1201</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283" t="s">
        <v>1202</v>
      </c>
      <c r="D61" s="284"/>
      <c r="E61" s="284"/>
      <c r="F61" s="284"/>
      <c r="G61" s="284"/>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369</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206" t="s">
        <v>1203</v>
      </c>
      <c r="D62" s="198"/>
      <c r="E62" s="199"/>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481</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206" t="s">
        <v>4778</v>
      </c>
      <c r="D63" s="198"/>
      <c r="E63" s="199"/>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481</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206" t="s">
        <v>4779</v>
      </c>
      <c r="D64" s="198"/>
      <c r="E64" s="199">
        <v>4.7840000000000001E-2</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481</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77">
        <v>19</v>
      </c>
      <c r="B65" s="178" t="s">
        <v>2602</v>
      </c>
      <c r="C65" s="193" t="s">
        <v>1209</v>
      </c>
      <c r="D65" s="179" t="s">
        <v>1068</v>
      </c>
      <c r="E65" s="180">
        <v>1.72228</v>
      </c>
      <c r="F65" s="181"/>
      <c r="G65" s="182">
        <f>ROUND(E65*F65,2)</f>
        <v>0</v>
      </c>
      <c r="H65" s="181"/>
      <c r="I65" s="182">
        <f>ROUND(E65*H65,2)</f>
        <v>0</v>
      </c>
      <c r="J65" s="181"/>
      <c r="K65" s="182">
        <f>ROUND(E65*J65,2)</f>
        <v>0</v>
      </c>
      <c r="L65" s="182">
        <v>12</v>
      </c>
      <c r="M65" s="182">
        <f>G65*(1+L65/100)</f>
        <v>0</v>
      </c>
      <c r="N65" s="180">
        <v>0</v>
      </c>
      <c r="O65" s="180">
        <f>ROUND(E65*N65,2)</f>
        <v>0</v>
      </c>
      <c r="P65" s="180">
        <v>0</v>
      </c>
      <c r="Q65" s="180">
        <f>ROUND(E65*P65,2)</f>
        <v>0</v>
      </c>
      <c r="R65" s="182" t="s">
        <v>601</v>
      </c>
      <c r="S65" s="182" t="s">
        <v>363</v>
      </c>
      <c r="T65" s="183" t="s">
        <v>363</v>
      </c>
      <c r="U65" s="159">
        <v>0</v>
      </c>
      <c r="V65" s="159">
        <f>ROUND(E65*U65,2)</f>
        <v>0</v>
      </c>
      <c r="W65" s="159"/>
      <c r="X65" s="159" t="s">
        <v>1200</v>
      </c>
      <c r="Y65" s="159" t="s">
        <v>366</v>
      </c>
      <c r="Z65" s="148"/>
      <c r="AA65" s="148"/>
      <c r="AB65" s="148"/>
      <c r="AC65" s="148"/>
      <c r="AD65" s="148"/>
      <c r="AE65" s="148"/>
      <c r="AF65" s="148"/>
      <c r="AG65" s="148" t="s">
        <v>1201</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206" t="s">
        <v>1203</v>
      </c>
      <c r="D66" s="198"/>
      <c r="E66" s="199"/>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481</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2">
      <c r="A67" s="155"/>
      <c r="B67" s="156"/>
      <c r="C67" s="206" t="s">
        <v>4778</v>
      </c>
      <c r="D67" s="198"/>
      <c r="E67" s="199"/>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481</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206" t="s">
        <v>4780</v>
      </c>
      <c r="D68" s="198"/>
      <c r="E68" s="199">
        <v>1.72228</v>
      </c>
      <c r="F68" s="159"/>
      <c r="G68" s="159"/>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481</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77">
        <v>20</v>
      </c>
      <c r="B69" s="178" t="s">
        <v>1210</v>
      </c>
      <c r="C69" s="193" t="s">
        <v>1211</v>
      </c>
      <c r="D69" s="179" t="s">
        <v>1068</v>
      </c>
      <c r="E69" s="180">
        <v>4.7840000000000001E-2</v>
      </c>
      <c r="F69" s="181"/>
      <c r="G69" s="182">
        <f>ROUND(E69*F69,2)</f>
        <v>0</v>
      </c>
      <c r="H69" s="181"/>
      <c r="I69" s="182">
        <f>ROUND(E69*H69,2)</f>
        <v>0</v>
      </c>
      <c r="J69" s="181"/>
      <c r="K69" s="182">
        <f>ROUND(E69*J69,2)</f>
        <v>0</v>
      </c>
      <c r="L69" s="182">
        <v>12</v>
      </c>
      <c r="M69" s="182">
        <f>G69*(1+L69/100)</f>
        <v>0</v>
      </c>
      <c r="N69" s="180">
        <v>0</v>
      </c>
      <c r="O69" s="180">
        <f>ROUND(E69*N69,2)</f>
        <v>0</v>
      </c>
      <c r="P69" s="180">
        <v>0</v>
      </c>
      <c r="Q69" s="180">
        <f>ROUND(E69*P69,2)</f>
        <v>0</v>
      </c>
      <c r="R69" s="182" t="s">
        <v>601</v>
      </c>
      <c r="S69" s="182" t="s">
        <v>363</v>
      </c>
      <c r="T69" s="183" t="s">
        <v>363</v>
      </c>
      <c r="U69" s="159">
        <v>0.94199999999999995</v>
      </c>
      <c r="V69" s="159">
        <f>ROUND(E69*U69,2)</f>
        <v>0.05</v>
      </c>
      <c r="W69" s="159"/>
      <c r="X69" s="159" t="s">
        <v>1200</v>
      </c>
      <c r="Y69" s="159" t="s">
        <v>366</v>
      </c>
      <c r="Z69" s="148"/>
      <c r="AA69" s="148"/>
      <c r="AB69" s="148"/>
      <c r="AC69" s="148"/>
      <c r="AD69" s="148"/>
      <c r="AE69" s="148"/>
      <c r="AF69" s="148"/>
      <c r="AG69" s="148" t="s">
        <v>1201</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206" t="s">
        <v>1203</v>
      </c>
      <c r="D70" s="198"/>
      <c r="E70" s="199"/>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481</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
      <c r="A71" s="155"/>
      <c r="B71" s="156"/>
      <c r="C71" s="206" t="s">
        <v>4778</v>
      </c>
      <c r="D71" s="198"/>
      <c r="E71" s="199"/>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481</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
      <c r="A72" s="155"/>
      <c r="B72" s="156"/>
      <c r="C72" s="206" t="s">
        <v>4779</v>
      </c>
      <c r="D72" s="198"/>
      <c r="E72" s="199">
        <v>4.7840000000000001E-2</v>
      </c>
      <c r="F72" s="159"/>
      <c r="G72" s="15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481</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ht="22.5" outlineLevel="1" x14ac:dyDescent="0.2">
      <c r="A73" s="177">
        <v>21</v>
      </c>
      <c r="B73" s="178" t="s">
        <v>1212</v>
      </c>
      <c r="C73" s="193" t="s">
        <v>1213</v>
      </c>
      <c r="D73" s="179" t="s">
        <v>1068</v>
      </c>
      <c r="E73" s="180">
        <v>0.95682</v>
      </c>
      <c r="F73" s="181"/>
      <c r="G73" s="182">
        <f>ROUND(E73*F73,2)</f>
        <v>0</v>
      </c>
      <c r="H73" s="181"/>
      <c r="I73" s="182">
        <f>ROUND(E73*H73,2)</f>
        <v>0</v>
      </c>
      <c r="J73" s="181"/>
      <c r="K73" s="182">
        <f>ROUND(E73*J73,2)</f>
        <v>0</v>
      </c>
      <c r="L73" s="182">
        <v>12</v>
      </c>
      <c r="M73" s="182">
        <f>G73*(1+L73/100)</f>
        <v>0</v>
      </c>
      <c r="N73" s="180">
        <v>0</v>
      </c>
      <c r="O73" s="180">
        <f>ROUND(E73*N73,2)</f>
        <v>0</v>
      </c>
      <c r="P73" s="180">
        <v>0</v>
      </c>
      <c r="Q73" s="180">
        <f>ROUND(E73*P73,2)</f>
        <v>0</v>
      </c>
      <c r="R73" s="182" t="s">
        <v>601</v>
      </c>
      <c r="S73" s="182" t="s">
        <v>363</v>
      </c>
      <c r="T73" s="183" t="s">
        <v>363</v>
      </c>
      <c r="U73" s="159">
        <v>0.105</v>
      </c>
      <c r="V73" s="159">
        <f>ROUND(E73*U73,2)</f>
        <v>0.1</v>
      </c>
      <c r="W73" s="159"/>
      <c r="X73" s="159" t="s">
        <v>1200</v>
      </c>
      <c r="Y73" s="159" t="s">
        <v>366</v>
      </c>
      <c r="Z73" s="148"/>
      <c r="AA73" s="148"/>
      <c r="AB73" s="148"/>
      <c r="AC73" s="148"/>
      <c r="AD73" s="148"/>
      <c r="AE73" s="148"/>
      <c r="AF73" s="148"/>
      <c r="AG73" s="148" t="s">
        <v>1201</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206" t="s">
        <v>1203</v>
      </c>
      <c r="D74" s="198"/>
      <c r="E74" s="199"/>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481</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206" t="s">
        <v>4778</v>
      </c>
      <c r="D75" s="198"/>
      <c r="E75" s="199"/>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481</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206" t="s">
        <v>4781</v>
      </c>
      <c r="D76" s="198"/>
      <c r="E76" s="199">
        <v>0.95682</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481</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77">
        <v>22</v>
      </c>
      <c r="B77" s="178" t="s">
        <v>1215</v>
      </c>
      <c r="C77" s="193" t="s">
        <v>1216</v>
      </c>
      <c r="D77" s="179" t="s">
        <v>1068</v>
      </c>
      <c r="E77" s="180">
        <v>4.7840000000000001E-2</v>
      </c>
      <c r="F77" s="181"/>
      <c r="G77" s="182">
        <f>ROUND(E77*F77,2)</f>
        <v>0</v>
      </c>
      <c r="H77" s="181"/>
      <c r="I77" s="182">
        <f>ROUND(E77*H77,2)</f>
        <v>0</v>
      </c>
      <c r="J77" s="181"/>
      <c r="K77" s="182">
        <f>ROUND(E77*J77,2)</f>
        <v>0</v>
      </c>
      <c r="L77" s="182">
        <v>12</v>
      </c>
      <c r="M77" s="182">
        <f>G77*(1+L77/100)</f>
        <v>0</v>
      </c>
      <c r="N77" s="180">
        <v>0</v>
      </c>
      <c r="O77" s="180">
        <f>ROUND(E77*N77,2)</f>
        <v>0</v>
      </c>
      <c r="P77" s="180">
        <v>0</v>
      </c>
      <c r="Q77" s="180">
        <f>ROUND(E77*P77,2)</f>
        <v>0</v>
      </c>
      <c r="R77" s="182" t="s">
        <v>601</v>
      </c>
      <c r="S77" s="182" t="s">
        <v>363</v>
      </c>
      <c r="T77" s="183" t="s">
        <v>363</v>
      </c>
      <c r="U77" s="159">
        <v>0</v>
      </c>
      <c r="V77" s="159">
        <f>ROUND(E77*U77,2)</f>
        <v>0</v>
      </c>
      <c r="W77" s="159"/>
      <c r="X77" s="159" t="s">
        <v>1200</v>
      </c>
      <c r="Y77" s="159" t="s">
        <v>366</v>
      </c>
      <c r="Z77" s="148"/>
      <c r="AA77" s="148"/>
      <c r="AB77" s="148"/>
      <c r="AC77" s="148"/>
      <c r="AD77" s="148"/>
      <c r="AE77" s="148"/>
      <c r="AF77" s="148"/>
      <c r="AG77" s="148" t="s">
        <v>1201</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2" x14ac:dyDescent="0.2">
      <c r="A78" s="155"/>
      <c r="B78" s="156"/>
      <c r="C78" s="283" t="s">
        <v>1190</v>
      </c>
      <c r="D78" s="284"/>
      <c r="E78" s="284"/>
      <c r="F78" s="284"/>
      <c r="G78" s="284"/>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369</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06" t="s">
        <v>1203</v>
      </c>
      <c r="D79" s="198"/>
      <c r="E79" s="199"/>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481</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206" t="s">
        <v>4778</v>
      </c>
      <c r="D80" s="198"/>
      <c r="E80" s="199"/>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481</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206" t="s">
        <v>4779</v>
      </c>
      <c r="D81" s="198"/>
      <c r="E81" s="199">
        <v>4.7840000000000001E-2</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481</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x14ac:dyDescent="0.2">
      <c r="A82" s="3"/>
      <c r="B82" s="4"/>
      <c r="C82" s="195"/>
      <c r="D82" s="6"/>
      <c r="E82" s="3"/>
      <c r="F82" s="3"/>
      <c r="G82" s="3"/>
      <c r="H82" s="3"/>
      <c r="I82" s="3"/>
      <c r="J82" s="3"/>
      <c r="K82" s="3"/>
      <c r="L82" s="3"/>
      <c r="M82" s="3"/>
      <c r="N82" s="3"/>
      <c r="O82" s="3"/>
      <c r="P82" s="3"/>
      <c r="Q82" s="3"/>
      <c r="R82" s="3"/>
      <c r="S82" s="3"/>
      <c r="T82" s="3"/>
      <c r="U82" s="3"/>
      <c r="V82" s="3"/>
      <c r="W82" s="3"/>
      <c r="X82" s="3"/>
      <c r="Y82" s="3"/>
      <c r="AE82">
        <v>12</v>
      </c>
      <c r="AF82">
        <v>21</v>
      </c>
      <c r="AG82" t="s">
        <v>344</v>
      </c>
    </row>
    <row r="83" spans="1:60" x14ac:dyDescent="0.2">
      <c r="A83" s="151"/>
      <c r="B83" s="152" t="s">
        <v>29</v>
      </c>
      <c r="C83" s="196"/>
      <c r="D83" s="153"/>
      <c r="E83" s="154"/>
      <c r="F83" s="154"/>
      <c r="G83" s="176">
        <f>G8+G12+G17+G23+G55+G59</f>
        <v>0</v>
      </c>
      <c r="H83" s="3"/>
      <c r="I83" s="3"/>
      <c r="J83" s="3"/>
      <c r="K83" s="3"/>
      <c r="L83" s="3"/>
      <c r="M83" s="3"/>
      <c r="N83" s="3"/>
      <c r="O83" s="3"/>
      <c r="P83" s="3"/>
      <c r="Q83" s="3"/>
      <c r="R83" s="3"/>
      <c r="S83" s="3"/>
      <c r="T83" s="3"/>
      <c r="U83" s="3"/>
      <c r="V83" s="3"/>
      <c r="W83" s="3"/>
      <c r="X83" s="3"/>
      <c r="Y83" s="3"/>
      <c r="AE83">
        <f>SUMIF(L7:L81,AE82,G7:G81)</f>
        <v>0</v>
      </c>
      <c r="AF83">
        <f>SUMIF(L7:L81,AF82,G7:G81)</f>
        <v>0</v>
      </c>
      <c r="AG83" t="s">
        <v>467</v>
      </c>
    </row>
    <row r="84" spans="1:60" x14ac:dyDescent="0.2">
      <c r="C84" s="197"/>
      <c r="D84" s="10"/>
      <c r="AG84" t="s">
        <v>472</v>
      </c>
    </row>
    <row r="85" spans="1:60" x14ac:dyDescent="0.2">
      <c r="D85" s="10"/>
    </row>
    <row r="86" spans="1:60" x14ac:dyDescent="0.2">
      <c r="D86" s="10"/>
    </row>
    <row r="87" spans="1:60" x14ac:dyDescent="0.2">
      <c r="D87" s="10"/>
    </row>
    <row r="88" spans="1:60" x14ac:dyDescent="0.2">
      <c r="D88" s="10"/>
    </row>
    <row r="89" spans="1:60" x14ac:dyDescent="0.2">
      <c r="D89" s="10"/>
    </row>
    <row r="90" spans="1:60" x14ac:dyDescent="0.2">
      <c r="D90" s="10"/>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F6wuXgaLTn36YyBN7YIILQcXbSD8WByseC7BPMWjrjwBAiaPI2Zms5SGuMJoLHujbGj14WHv1z2EzE8zNREBQ==" saltValue="yZJxWDqA6Lo7cKLcCU1/1w==" spinCount="100000" sheet="1" formatRows="0"/>
  <mergeCells count="19">
    <mergeCell ref="C78:G78"/>
    <mergeCell ref="C36:G36"/>
    <mergeCell ref="C47:G47"/>
    <mergeCell ref="C49:G49"/>
    <mergeCell ref="C51:G51"/>
    <mergeCell ref="C57:G57"/>
    <mergeCell ref="C61:G61"/>
    <mergeCell ref="C35:G35"/>
    <mergeCell ref="A1:G1"/>
    <mergeCell ref="C2:G2"/>
    <mergeCell ref="C3:G3"/>
    <mergeCell ref="C4:G4"/>
    <mergeCell ref="C10:G10"/>
    <mergeCell ref="C19:G19"/>
    <mergeCell ref="C25:G25"/>
    <mergeCell ref="C28:G28"/>
    <mergeCell ref="C29:G29"/>
    <mergeCell ref="C30:G30"/>
    <mergeCell ref="C34:G3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76</v>
      </c>
      <c r="C3" s="277" t="s">
        <v>77</v>
      </c>
      <c r="D3" s="278"/>
      <c r="E3" s="278"/>
      <c r="F3" s="278"/>
      <c r="G3" s="279"/>
      <c r="AC3" s="121" t="s">
        <v>330</v>
      </c>
      <c r="AG3" t="s">
        <v>334</v>
      </c>
    </row>
    <row r="4" spans="1:60" ht="25.15" customHeight="1" x14ac:dyDescent="0.2">
      <c r="A4" s="141" t="s">
        <v>9</v>
      </c>
      <c r="B4" s="142" t="s">
        <v>88</v>
      </c>
      <c r="C4" s="280" t="s">
        <v>89</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266</v>
      </c>
      <c r="C8" s="192" t="s">
        <v>222</v>
      </c>
      <c r="D8" s="169"/>
      <c r="E8" s="170"/>
      <c r="F8" s="171"/>
      <c r="G8" s="171">
        <f>SUMIF(AG9:AG16,"&lt;&gt;NOR",G9:G16)</f>
        <v>0</v>
      </c>
      <c r="H8" s="171"/>
      <c r="I8" s="171">
        <f>SUM(I9:I16)</f>
        <v>0</v>
      </c>
      <c r="J8" s="171"/>
      <c r="K8" s="171">
        <f>SUM(K9:K16)</f>
        <v>0</v>
      </c>
      <c r="L8" s="171"/>
      <c r="M8" s="171">
        <f>SUM(M9:M16)</f>
        <v>0</v>
      </c>
      <c r="N8" s="170"/>
      <c r="O8" s="170">
        <f>SUM(O9:O16)</f>
        <v>0</v>
      </c>
      <c r="P8" s="170"/>
      <c r="Q8" s="170">
        <f>SUM(Q9:Q16)</f>
        <v>0</v>
      </c>
      <c r="R8" s="171"/>
      <c r="S8" s="171"/>
      <c r="T8" s="172"/>
      <c r="U8" s="166"/>
      <c r="V8" s="166">
        <f>SUM(V9:V16)</f>
        <v>0</v>
      </c>
      <c r="W8" s="166"/>
      <c r="X8" s="166"/>
      <c r="Y8" s="166"/>
      <c r="AG8" t="s">
        <v>359</v>
      </c>
    </row>
    <row r="9" spans="1:60" ht="33.75" outlineLevel="1" x14ac:dyDescent="0.2">
      <c r="A9" s="177">
        <v>1</v>
      </c>
      <c r="B9" s="178" t="s">
        <v>3146</v>
      </c>
      <c r="C9" s="193" t="s">
        <v>3147</v>
      </c>
      <c r="D9" s="179" t="s">
        <v>534</v>
      </c>
      <c r="E9" s="180">
        <v>0.5</v>
      </c>
      <c r="F9" s="181"/>
      <c r="G9" s="182">
        <f>ROUND(E9*F9,2)</f>
        <v>0</v>
      </c>
      <c r="H9" s="181"/>
      <c r="I9" s="182">
        <f>ROUND(E9*H9,2)</f>
        <v>0</v>
      </c>
      <c r="J9" s="181"/>
      <c r="K9" s="182">
        <f>ROUND(E9*J9,2)</f>
        <v>0</v>
      </c>
      <c r="L9" s="182">
        <v>12</v>
      </c>
      <c r="M9" s="182">
        <f>G9*(1+L9/100)</f>
        <v>0</v>
      </c>
      <c r="N9" s="180">
        <v>0</v>
      </c>
      <c r="O9" s="180">
        <f>ROUND(E9*N9,2)</f>
        <v>0</v>
      </c>
      <c r="P9" s="180">
        <v>0</v>
      </c>
      <c r="Q9" s="180">
        <f>ROUND(E9*P9,2)</f>
        <v>0</v>
      </c>
      <c r="R9" s="182"/>
      <c r="S9" s="182" t="s">
        <v>3138</v>
      </c>
      <c r="T9" s="183" t="s">
        <v>3139</v>
      </c>
      <c r="U9" s="159">
        <v>0</v>
      </c>
      <c r="V9" s="159">
        <f>ROUND(E9*U9,2)</f>
        <v>0</v>
      </c>
      <c r="W9" s="159"/>
      <c r="X9" s="159" t="s">
        <v>411</v>
      </c>
      <c r="Y9" s="159" t="s">
        <v>366</v>
      </c>
      <c r="Z9" s="148"/>
      <c r="AA9" s="148"/>
      <c r="AB9" s="148"/>
      <c r="AC9" s="148"/>
      <c r="AD9" s="148"/>
      <c r="AE9" s="148"/>
      <c r="AF9" s="148"/>
      <c r="AG9" s="148" t="s">
        <v>3140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83" t="s">
        <v>3148</v>
      </c>
      <c r="D10" s="284"/>
      <c r="E10" s="284"/>
      <c r="F10" s="284"/>
      <c r="G10" s="28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2">
      <c r="A11" s="155"/>
      <c r="B11" s="156"/>
      <c r="C11" s="274" t="s">
        <v>3149</v>
      </c>
      <c r="D11" s="275"/>
      <c r="E11" s="275"/>
      <c r="F11" s="275"/>
      <c r="G11" s="275"/>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274" t="s">
        <v>3150</v>
      </c>
      <c r="D12" s="275"/>
      <c r="E12" s="275"/>
      <c r="F12" s="275"/>
      <c r="G12" s="275"/>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33.75" outlineLevel="1" x14ac:dyDescent="0.2">
      <c r="A13" s="177">
        <v>2</v>
      </c>
      <c r="B13" s="178" t="s">
        <v>3151</v>
      </c>
      <c r="C13" s="193" t="s">
        <v>3152</v>
      </c>
      <c r="D13" s="179" t="s">
        <v>534</v>
      </c>
      <c r="E13" s="180">
        <v>1</v>
      </c>
      <c r="F13" s="181"/>
      <c r="G13" s="182">
        <f>ROUND(E13*F13,2)</f>
        <v>0</v>
      </c>
      <c r="H13" s="181"/>
      <c r="I13" s="182">
        <f>ROUND(E13*H13,2)</f>
        <v>0</v>
      </c>
      <c r="J13" s="181"/>
      <c r="K13" s="182">
        <f>ROUND(E13*J13,2)</f>
        <v>0</v>
      </c>
      <c r="L13" s="182">
        <v>12</v>
      </c>
      <c r="M13" s="182">
        <f>G13*(1+L13/100)</f>
        <v>0</v>
      </c>
      <c r="N13" s="180">
        <v>0</v>
      </c>
      <c r="O13" s="180">
        <f>ROUND(E13*N13,2)</f>
        <v>0</v>
      </c>
      <c r="P13" s="180">
        <v>0</v>
      </c>
      <c r="Q13" s="180">
        <f>ROUND(E13*P13,2)</f>
        <v>0</v>
      </c>
      <c r="R13" s="182"/>
      <c r="S13" s="182" t="s">
        <v>3138</v>
      </c>
      <c r="T13" s="183" t="s">
        <v>3139</v>
      </c>
      <c r="U13" s="159">
        <v>0</v>
      </c>
      <c r="V13" s="159">
        <f>ROUND(E13*U13,2)</f>
        <v>0</v>
      </c>
      <c r="W13" s="159"/>
      <c r="X13" s="159" t="s">
        <v>411</v>
      </c>
      <c r="Y13" s="159" t="s">
        <v>366</v>
      </c>
      <c r="Z13" s="148"/>
      <c r="AA13" s="148"/>
      <c r="AB13" s="148"/>
      <c r="AC13" s="148"/>
      <c r="AD13" s="148"/>
      <c r="AE13" s="148"/>
      <c r="AF13" s="148"/>
      <c r="AG13" s="148" t="s">
        <v>3140</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283" t="s">
        <v>3153</v>
      </c>
      <c r="D14" s="284"/>
      <c r="E14" s="284"/>
      <c r="F14" s="284"/>
      <c r="G14" s="284"/>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274" t="s">
        <v>3149</v>
      </c>
      <c r="D15" s="275"/>
      <c r="E15" s="275"/>
      <c r="F15" s="275"/>
      <c r="G15" s="275"/>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74" t="s">
        <v>3150</v>
      </c>
      <c r="D16" s="275"/>
      <c r="E16" s="275"/>
      <c r="F16" s="275"/>
      <c r="G16" s="275"/>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x14ac:dyDescent="0.2">
      <c r="A17" s="167" t="s">
        <v>358</v>
      </c>
      <c r="B17" s="168" t="s">
        <v>277</v>
      </c>
      <c r="C17" s="192" t="s">
        <v>278</v>
      </c>
      <c r="D17" s="169"/>
      <c r="E17" s="170"/>
      <c r="F17" s="171"/>
      <c r="G17" s="171">
        <f>SUMIF(AG18:AG115,"&lt;&gt;NOR",G18:G115)</f>
        <v>0</v>
      </c>
      <c r="H17" s="171"/>
      <c r="I17" s="171">
        <f>SUM(I18:I115)</f>
        <v>0</v>
      </c>
      <c r="J17" s="171"/>
      <c r="K17" s="171">
        <f>SUM(K18:K115)</f>
        <v>0</v>
      </c>
      <c r="L17" s="171"/>
      <c r="M17" s="171">
        <f>SUM(M18:M115)</f>
        <v>0</v>
      </c>
      <c r="N17" s="170"/>
      <c r="O17" s="170">
        <f>SUM(O18:O115)</f>
        <v>0.14000000000000001</v>
      </c>
      <c r="P17" s="170"/>
      <c r="Q17" s="170">
        <f>SUM(Q18:Q115)</f>
        <v>0</v>
      </c>
      <c r="R17" s="171"/>
      <c r="S17" s="171"/>
      <c r="T17" s="172"/>
      <c r="U17" s="166"/>
      <c r="V17" s="166">
        <f>SUM(V18:V115)</f>
        <v>0</v>
      </c>
      <c r="W17" s="166"/>
      <c r="X17" s="166"/>
      <c r="Y17" s="166"/>
      <c r="AG17" t="s">
        <v>359</v>
      </c>
    </row>
    <row r="18" spans="1:60" outlineLevel="1" x14ac:dyDescent="0.2">
      <c r="A18" s="177">
        <v>3</v>
      </c>
      <c r="B18" s="178" t="s">
        <v>4782</v>
      </c>
      <c r="C18" s="193" t="s">
        <v>4783</v>
      </c>
      <c r="D18" s="179" t="s">
        <v>457</v>
      </c>
      <c r="E18" s="180">
        <v>1</v>
      </c>
      <c r="F18" s="181"/>
      <c r="G18" s="182">
        <f>ROUND(E18*F18,2)</f>
        <v>0</v>
      </c>
      <c r="H18" s="181"/>
      <c r="I18" s="182">
        <f>ROUND(E18*H18,2)</f>
        <v>0</v>
      </c>
      <c r="J18" s="181"/>
      <c r="K18" s="182">
        <f>ROUND(E18*J18,2)</f>
        <v>0</v>
      </c>
      <c r="L18" s="182">
        <v>12</v>
      </c>
      <c r="M18" s="182">
        <f>G18*(1+L18/100)</f>
        <v>0</v>
      </c>
      <c r="N18" s="180">
        <v>0</v>
      </c>
      <c r="O18" s="180">
        <f>ROUND(E18*N18,2)</f>
        <v>0</v>
      </c>
      <c r="P18" s="180">
        <v>0</v>
      </c>
      <c r="Q18" s="180">
        <f>ROUND(E18*P18,2)</f>
        <v>0</v>
      </c>
      <c r="R18" s="182"/>
      <c r="S18" s="182" t="s">
        <v>3138</v>
      </c>
      <c r="T18" s="183" t="s">
        <v>3139</v>
      </c>
      <c r="U18" s="159">
        <v>0</v>
      </c>
      <c r="V18" s="159">
        <f>ROUND(E18*U18,2)</f>
        <v>0</v>
      </c>
      <c r="W18" s="159"/>
      <c r="X18" s="159" t="s">
        <v>411</v>
      </c>
      <c r="Y18" s="159" t="s">
        <v>366</v>
      </c>
      <c r="Z18" s="148"/>
      <c r="AA18" s="148"/>
      <c r="AB18" s="148"/>
      <c r="AC18" s="148"/>
      <c r="AD18" s="148"/>
      <c r="AE18" s="148"/>
      <c r="AF18" s="148"/>
      <c r="AG18" s="148" t="s">
        <v>3140</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283" t="s">
        <v>4784</v>
      </c>
      <c r="D19" s="284"/>
      <c r="E19" s="284"/>
      <c r="F19" s="284"/>
      <c r="G19" s="284"/>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274" t="s">
        <v>3149</v>
      </c>
      <c r="D20" s="275"/>
      <c r="E20" s="275"/>
      <c r="F20" s="275"/>
      <c r="G20" s="275"/>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2.5" outlineLevel="3" x14ac:dyDescent="0.2">
      <c r="A21" s="155"/>
      <c r="B21" s="156"/>
      <c r="C21" s="274" t="s">
        <v>4785</v>
      </c>
      <c r="D21" s="275"/>
      <c r="E21" s="275"/>
      <c r="F21" s="275"/>
      <c r="G21" s="275"/>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c r="AI21" s="148"/>
      <c r="AJ21" s="148"/>
      <c r="AK21" s="148"/>
      <c r="AL21" s="148"/>
      <c r="AM21" s="148"/>
      <c r="AN21" s="148"/>
      <c r="AO21" s="148"/>
      <c r="AP21" s="148"/>
      <c r="AQ21" s="148"/>
      <c r="AR21" s="148"/>
      <c r="AS21" s="148"/>
      <c r="AT21" s="148"/>
      <c r="AU21" s="148"/>
      <c r="AV21" s="148"/>
      <c r="AW21" s="148"/>
      <c r="AX21" s="148"/>
      <c r="AY21" s="148"/>
      <c r="AZ21" s="148"/>
      <c r="BA21" s="184" t="str">
        <f>C21</f>
        <v>Kompletní montáž ústředny včetně záložního napájení, akumulátorů a rozšiřujících vstupně/výstupním modulů, nakonfiguovaných dle přílohy D.1.4.6-02-ZÁLOHOVANÉ NAPÁJENÍ A OVLÁDÁNÍ.</v>
      </c>
      <c r="BB21" s="148"/>
      <c r="BC21" s="148"/>
      <c r="BD21" s="148"/>
      <c r="BE21" s="148"/>
      <c r="BF21" s="148"/>
      <c r="BG21" s="148"/>
      <c r="BH21" s="148"/>
    </row>
    <row r="22" spans="1:60" outlineLevel="1" x14ac:dyDescent="0.2">
      <c r="A22" s="177">
        <v>4</v>
      </c>
      <c r="B22" s="178" t="s">
        <v>4786</v>
      </c>
      <c r="C22" s="193" t="s">
        <v>4787</v>
      </c>
      <c r="D22" s="179" t="s">
        <v>457</v>
      </c>
      <c r="E22" s="180">
        <v>1</v>
      </c>
      <c r="F22" s="181"/>
      <c r="G22" s="182">
        <f>ROUND(E22*F22,2)</f>
        <v>0</v>
      </c>
      <c r="H22" s="181"/>
      <c r="I22" s="182">
        <f>ROUND(E22*H22,2)</f>
        <v>0</v>
      </c>
      <c r="J22" s="181"/>
      <c r="K22" s="182">
        <f>ROUND(E22*J22,2)</f>
        <v>0</v>
      </c>
      <c r="L22" s="182">
        <v>12</v>
      </c>
      <c r="M22" s="182">
        <f>G22*(1+L22/100)</f>
        <v>0</v>
      </c>
      <c r="N22" s="180">
        <v>2.9999999999999997E-4</v>
      </c>
      <c r="O22" s="180">
        <f>ROUND(E22*N22,2)</f>
        <v>0</v>
      </c>
      <c r="P22" s="180">
        <v>0</v>
      </c>
      <c r="Q22" s="180">
        <f>ROUND(E22*P22,2)</f>
        <v>0</v>
      </c>
      <c r="R22" s="182"/>
      <c r="S22" s="182" t="s">
        <v>3138</v>
      </c>
      <c r="T22" s="183" t="s">
        <v>3139</v>
      </c>
      <c r="U22" s="159">
        <v>0</v>
      </c>
      <c r="V22" s="159">
        <f>ROUND(E22*U22,2)</f>
        <v>0</v>
      </c>
      <c r="W22" s="159"/>
      <c r="X22" s="159" t="s">
        <v>567</v>
      </c>
      <c r="Y22" s="159" t="s">
        <v>366</v>
      </c>
      <c r="Z22" s="148"/>
      <c r="AA22" s="148"/>
      <c r="AB22" s="148"/>
      <c r="AC22" s="148"/>
      <c r="AD22" s="148"/>
      <c r="AE22" s="148"/>
      <c r="AF22" s="148"/>
      <c r="AG22" s="148" t="s">
        <v>3163</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
      <c r="A23" s="155"/>
      <c r="B23" s="156"/>
      <c r="C23" s="283" t="s">
        <v>3149</v>
      </c>
      <c r="D23" s="284"/>
      <c r="E23" s="284"/>
      <c r="F23" s="284"/>
      <c r="G23" s="284"/>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369</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274" t="s">
        <v>5160</v>
      </c>
      <c r="D24" s="275"/>
      <c r="E24" s="275"/>
      <c r="F24" s="275"/>
      <c r="G24" s="275"/>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369</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274" t="s">
        <v>4788</v>
      </c>
      <c r="D25" s="275"/>
      <c r="E25" s="275"/>
      <c r="F25" s="275"/>
      <c r="G25" s="275"/>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7">
        <v>5</v>
      </c>
      <c r="B26" s="178" t="s">
        <v>4789</v>
      </c>
      <c r="C26" s="193" t="s">
        <v>4790</v>
      </c>
      <c r="D26" s="179" t="s">
        <v>457</v>
      </c>
      <c r="E26" s="180">
        <v>1</v>
      </c>
      <c r="F26" s="181"/>
      <c r="G26" s="182">
        <f>ROUND(E26*F26,2)</f>
        <v>0</v>
      </c>
      <c r="H26" s="181"/>
      <c r="I26" s="182">
        <f>ROUND(E26*H26,2)</f>
        <v>0</v>
      </c>
      <c r="J26" s="181"/>
      <c r="K26" s="182">
        <f>ROUND(E26*J26,2)</f>
        <v>0</v>
      </c>
      <c r="L26" s="182">
        <v>12</v>
      </c>
      <c r="M26" s="182">
        <f>G26*(1+L26/100)</f>
        <v>0</v>
      </c>
      <c r="N26" s="180">
        <v>0</v>
      </c>
      <c r="O26" s="180">
        <f>ROUND(E26*N26,2)</f>
        <v>0</v>
      </c>
      <c r="P26" s="180">
        <v>0</v>
      </c>
      <c r="Q26" s="180">
        <f>ROUND(E26*P26,2)</f>
        <v>0</v>
      </c>
      <c r="R26" s="182"/>
      <c r="S26" s="182" t="s">
        <v>3138</v>
      </c>
      <c r="T26" s="183" t="s">
        <v>3139</v>
      </c>
      <c r="U26" s="159">
        <v>0</v>
      </c>
      <c r="V26" s="159">
        <f>ROUND(E26*U26,2)</f>
        <v>0</v>
      </c>
      <c r="W26" s="159"/>
      <c r="X26" s="159" t="s">
        <v>411</v>
      </c>
      <c r="Y26" s="159" t="s">
        <v>366</v>
      </c>
      <c r="Z26" s="148"/>
      <c r="AA26" s="148"/>
      <c r="AB26" s="148"/>
      <c r="AC26" s="148"/>
      <c r="AD26" s="148"/>
      <c r="AE26" s="148"/>
      <c r="AF26" s="148"/>
      <c r="AG26" s="148" t="s">
        <v>3140</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2" x14ac:dyDescent="0.2">
      <c r="A27" s="155"/>
      <c r="B27" s="156"/>
      <c r="C27" s="283" t="s">
        <v>4791</v>
      </c>
      <c r="D27" s="284"/>
      <c r="E27" s="284"/>
      <c r="F27" s="284"/>
      <c r="G27" s="284"/>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274" t="s">
        <v>4792</v>
      </c>
      <c r="D28" s="275"/>
      <c r="E28" s="275"/>
      <c r="F28" s="275"/>
      <c r="G28" s="275"/>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369</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
      <c r="A29" s="155"/>
      <c r="B29" s="156"/>
      <c r="C29" s="274" t="s">
        <v>4793</v>
      </c>
      <c r="D29" s="275"/>
      <c r="E29" s="275"/>
      <c r="F29" s="275"/>
      <c r="G29" s="275"/>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206" t="s">
        <v>4794</v>
      </c>
      <c r="D30" s="198"/>
      <c r="E30" s="199"/>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481</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206" t="s">
        <v>175</v>
      </c>
      <c r="D31" s="198"/>
      <c r="E31" s="199">
        <v>1</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481</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7">
        <v>6</v>
      </c>
      <c r="B32" s="178" t="s">
        <v>4795</v>
      </c>
      <c r="C32" s="193" t="s">
        <v>4796</v>
      </c>
      <c r="D32" s="179" t="s">
        <v>457</v>
      </c>
      <c r="E32" s="180">
        <v>1</v>
      </c>
      <c r="F32" s="181"/>
      <c r="G32" s="182">
        <f>ROUND(E32*F32,2)</f>
        <v>0</v>
      </c>
      <c r="H32" s="181"/>
      <c r="I32" s="182">
        <f>ROUND(E32*H32,2)</f>
        <v>0</v>
      </c>
      <c r="J32" s="181"/>
      <c r="K32" s="182">
        <f>ROUND(E32*J32,2)</f>
        <v>0</v>
      </c>
      <c r="L32" s="182">
        <v>12</v>
      </c>
      <c r="M32" s="182">
        <f>G32*(1+L32/100)</f>
        <v>0</v>
      </c>
      <c r="N32" s="180">
        <v>0</v>
      </c>
      <c r="O32" s="180">
        <f>ROUND(E32*N32,2)</f>
        <v>0</v>
      </c>
      <c r="P32" s="180">
        <v>0</v>
      </c>
      <c r="Q32" s="180">
        <f>ROUND(E32*P32,2)</f>
        <v>0</v>
      </c>
      <c r="R32" s="182"/>
      <c r="S32" s="182" t="s">
        <v>410</v>
      </c>
      <c r="T32" s="183" t="s">
        <v>364</v>
      </c>
      <c r="U32" s="159">
        <v>0</v>
      </c>
      <c r="V32" s="159">
        <f>ROUND(E32*U32,2)</f>
        <v>0</v>
      </c>
      <c r="W32" s="159"/>
      <c r="X32" s="159" t="s">
        <v>567</v>
      </c>
      <c r="Y32" s="159" t="s">
        <v>366</v>
      </c>
      <c r="Z32" s="148"/>
      <c r="AA32" s="148"/>
      <c r="AB32" s="148"/>
      <c r="AC32" s="148"/>
      <c r="AD32" s="148"/>
      <c r="AE32" s="148"/>
      <c r="AF32" s="148"/>
      <c r="AG32" s="148" t="s">
        <v>3163</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206" t="s">
        <v>4797</v>
      </c>
      <c r="D33" s="198"/>
      <c r="E33" s="199"/>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481</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206" t="s">
        <v>175</v>
      </c>
      <c r="D34" s="198"/>
      <c r="E34" s="199">
        <v>1</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481</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7">
        <v>7</v>
      </c>
      <c r="B35" s="178" t="s">
        <v>4798</v>
      </c>
      <c r="C35" s="193" t="s">
        <v>4799</v>
      </c>
      <c r="D35" s="179" t="s">
        <v>457</v>
      </c>
      <c r="E35" s="180">
        <v>1</v>
      </c>
      <c r="F35" s="181"/>
      <c r="G35" s="182">
        <f>ROUND(E35*F35,2)</f>
        <v>0</v>
      </c>
      <c r="H35" s="181"/>
      <c r="I35" s="182">
        <f>ROUND(E35*H35,2)</f>
        <v>0</v>
      </c>
      <c r="J35" s="181"/>
      <c r="K35" s="182">
        <f>ROUND(E35*J35,2)</f>
        <v>0</v>
      </c>
      <c r="L35" s="182">
        <v>12</v>
      </c>
      <c r="M35" s="182">
        <f>G35*(1+L35/100)</f>
        <v>0</v>
      </c>
      <c r="N35" s="180">
        <v>0</v>
      </c>
      <c r="O35" s="180">
        <f>ROUND(E35*N35,2)</f>
        <v>0</v>
      </c>
      <c r="P35" s="180">
        <v>0</v>
      </c>
      <c r="Q35" s="180">
        <f>ROUND(E35*P35,2)</f>
        <v>0</v>
      </c>
      <c r="R35" s="182"/>
      <c r="S35" s="182" t="s">
        <v>3138</v>
      </c>
      <c r="T35" s="183" t="s">
        <v>3139</v>
      </c>
      <c r="U35" s="159">
        <v>0</v>
      </c>
      <c r="V35" s="159">
        <f>ROUND(E35*U35,2)</f>
        <v>0</v>
      </c>
      <c r="W35" s="159"/>
      <c r="X35" s="159" t="s">
        <v>411</v>
      </c>
      <c r="Y35" s="159" t="s">
        <v>366</v>
      </c>
      <c r="Z35" s="148"/>
      <c r="AA35" s="148"/>
      <c r="AB35" s="148"/>
      <c r="AC35" s="148"/>
      <c r="AD35" s="148"/>
      <c r="AE35" s="148"/>
      <c r="AF35" s="148"/>
      <c r="AG35" s="148" t="s">
        <v>3140</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283" t="s">
        <v>4800</v>
      </c>
      <c r="D36" s="284"/>
      <c r="E36" s="284"/>
      <c r="F36" s="284"/>
      <c r="G36" s="284"/>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1" x14ac:dyDescent="0.2">
      <c r="A37" s="185">
        <v>8</v>
      </c>
      <c r="B37" s="186" t="s">
        <v>4801</v>
      </c>
      <c r="C37" s="194" t="s">
        <v>4802</v>
      </c>
      <c r="D37" s="187" t="s">
        <v>457</v>
      </c>
      <c r="E37" s="188">
        <v>1</v>
      </c>
      <c r="F37" s="189"/>
      <c r="G37" s="190">
        <f>ROUND(E37*F37,2)</f>
        <v>0</v>
      </c>
      <c r="H37" s="189"/>
      <c r="I37" s="190">
        <f>ROUND(E37*H37,2)</f>
        <v>0</v>
      </c>
      <c r="J37" s="189"/>
      <c r="K37" s="190">
        <f>ROUND(E37*J37,2)</f>
        <v>0</v>
      </c>
      <c r="L37" s="190">
        <v>12</v>
      </c>
      <c r="M37" s="190">
        <f>G37*(1+L37/100)</f>
        <v>0</v>
      </c>
      <c r="N37" s="188">
        <v>5.0000000000000001E-3</v>
      </c>
      <c r="O37" s="188">
        <f>ROUND(E37*N37,2)</f>
        <v>0.01</v>
      </c>
      <c r="P37" s="188">
        <v>0</v>
      </c>
      <c r="Q37" s="188">
        <f>ROUND(E37*P37,2)</f>
        <v>0</v>
      </c>
      <c r="R37" s="190"/>
      <c r="S37" s="190" t="s">
        <v>3138</v>
      </c>
      <c r="T37" s="191" t="s">
        <v>3139</v>
      </c>
      <c r="U37" s="159">
        <v>0</v>
      </c>
      <c r="V37" s="159">
        <f>ROUND(E37*U37,2)</f>
        <v>0</v>
      </c>
      <c r="W37" s="159"/>
      <c r="X37" s="159" t="s">
        <v>567</v>
      </c>
      <c r="Y37" s="159" t="s">
        <v>366</v>
      </c>
      <c r="Z37" s="148"/>
      <c r="AA37" s="148"/>
      <c r="AB37" s="148"/>
      <c r="AC37" s="148"/>
      <c r="AD37" s="148"/>
      <c r="AE37" s="148"/>
      <c r="AF37" s="148"/>
      <c r="AG37" s="148" t="s">
        <v>3163</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7">
        <v>9</v>
      </c>
      <c r="B38" s="178" t="s">
        <v>4803</v>
      </c>
      <c r="C38" s="193" t="s">
        <v>4804</v>
      </c>
      <c r="D38" s="179" t="s">
        <v>457</v>
      </c>
      <c r="E38" s="180">
        <v>2</v>
      </c>
      <c r="F38" s="181"/>
      <c r="G38" s="182">
        <f>ROUND(E38*F38,2)</f>
        <v>0</v>
      </c>
      <c r="H38" s="181"/>
      <c r="I38" s="182">
        <f>ROUND(E38*H38,2)</f>
        <v>0</v>
      </c>
      <c r="J38" s="181"/>
      <c r="K38" s="182">
        <f>ROUND(E38*J38,2)</f>
        <v>0</v>
      </c>
      <c r="L38" s="182">
        <v>12</v>
      </c>
      <c r="M38" s="182">
        <f>G38*(1+L38/100)</f>
        <v>0</v>
      </c>
      <c r="N38" s="180">
        <v>0</v>
      </c>
      <c r="O38" s="180">
        <f>ROUND(E38*N38,2)</f>
        <v>0</v>
      </c>
      <c r="P38" s="180">
        <v>0</v>
      </c>
      <c r="Q38" s="180">
        <f>ROUND(E38*P38,2)</f>
        <v>0</v>
      </c>
      <c r="R38" s="182"/>
      <c r="S38" s="182" t="s">
        <v>3138</v>
      </c>
      <c r="T38" s="183" t="s">
        <v>3139</v>
      </c>
      <c r="U38" s="159">
        <v>0</v>
      </c>
      <c r="V38" s="159">
        <f>ROUND(E38*U38,2)</f>
        <v>0</v>
      </c>
      <c r="W38" s="159"/>
      <c r="X38" s="159" t="s">
        <v>411</v>
      </c>
      <c r="Y38" s="159" t="s">
        <v>366</v>
      </c>
      <c r="Z38" s="148"/>
      <c r="AA38" s="148"/>
      <c r="AB38" s="148"/>
      <c r="AC38" s="148"/>
      <c r="AD38" s="148"/>
      <c r="AE38" s="148"/>
      <c r="AF38" s="148"/>
      <c r="AG38" s="148" t="s">
        <v>3140</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283" t="s">
        <v>4805</v>
      </c>
      <c r="D39" s="284"/>
      <c r="E39" s="284"/>
      <c r="F39" s="284"/>
      <c r="G39" s="284"/>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85">
        <v>10</v>
      </c>
      <c r="B40" s="186" t="s">
        <v>4806</v>
      </c>
      <c r="C40" s="194" t="s">
        <v>4807</v>
      </c>
      <c r="D40" s="187" t="s">
        <v>457</v>
      </c>
      <c r="E40" s="188">
        <v>2</v>
      </c>
      <c r="F40" s="189"/>
      <c r="G40" s="190">
        <f>ROUND(E40*F40,2)</f>
        <v>0</v>
      </c>
      <c r="H40" s="189"/>
      <c r="I40" s="190">
        <f>ROUND(E40*H40,2)</f>
        <v>0</v>
      </c>
      <c r="J40" s="189"/>
      <c r="K40" s="190">
        <f>ROUND(E40*J40,2)</f>
        <v>0</v>
      </c>
      <c r="L40" s="190">
        <v>12</v>
      </c>
      <c r="M40" s="190">
        <f>G40*(1+L40/100)</f>
        <v>0</v>
      </c>
      <c r="N40" s="188">
        <v>5.0000000000000001E-3</v>
      </c>
      <c r="O40" s="188">
        <f>ROUND(E40*N40,2)</f>
        <v>0.01</v>
      </c>
      <c r="P40" s="188">
        <v>0</v>
      </c>
      <c r="Q40" s="188">
        <f>ROUND(E40*P40,2)</f>
        <v>0</v>
      </c>
      <c r="R40" s="190"/>
      <c r="S40" s="190" t="s">
        <v>3138</v>
      </c>
      <c r="T40" s="191" t="s">
        <v>3139</v>
      </c>
      <c r="U40" s="159">
        <v>0</v>
      </c>
      <c r="V40" s="159">
        <f>ROUND(E40*U40,2)</f>
        <v>0</v>
      </c>
      <c r="W40" s="159"/>
      <c r="X40" s="159" t="s">
        <v>567</v>
      </c>
      <c r="Y40" s="159" t="s">
        <v>366</v>
      </c>
      <c r="Z40" s="148"/>
      <c r="AA40" s="148"/>
      <c r="AB40" s="148"/>
      <c r="AC40" s="148"/>
      <c r="AD40" s="148"/>
      <c r="AE40" s="148"/>
      <c r="AF40" s="148"/>
      <c r="AG40" s="148" t="s">
        <v>3163</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7">
        <v>11</v>
      </c>
      <c r="B41" s="178" t="s">
        <v>4808</v>
      </c>
      <c r="C41" s="193" t="s">
        <v>4809</v>
      </c>
      <c r="D41" s="179" t="s">
        <v>457</v>
      </c>
      <c r="E41" s="180">
        <v>6</v>
      </c>
      <c r="F41" s="181"/>
      <c r="G41" s="182">
        <f>ROUND(E41*F41,2)</f>
        <v>0</v>
      </c>
      <c r="H41" s="181"/>
      <c r="I41" s="182">
        <f>ROUND(E41*H41,2)</f>
        <v>0</v>
      </c>
      <c r="J41" s="181"/>
      <c r="K41" s="182">
        <f>ROUND(E41*J41,2)</f>
        <v>0</v>
      </c>
      <c r="L41" s="182">
        <v>12</v>
      </c>
      <c r="M41" s="182">
        <f>G41*(1+L41/100)</f>
        <v>0</v>
      </c>
      <c r="N41" s="180">
        <v>0</v>
      </c>
      <c r="O41" s="180">
        <f>ROUND(E41*N41,2)</f>
        <v>0</v>
      </c>
      <c r="P41" s="180">
        <v>2.0000000000000001E-4</v>
      </c>
      <c r="Q41" s="180">
        <f>ROUND(E41*P41,2)</f>
        <v>0</v>
      </c>
      <c r="R41" s="182"/>
      <c r="S41" s="182" t="s">
        <v>3138</v>
      </c>
      <c r="T41" s="183" t="s">
        <v>3139</v>
      </c>
      <c r="U41" s="159">
        <v>0</v>
      </c>
      <c r="V41" s="159">
        <f>ROUND(E41*U41,2)</f>
        <v>0</v>
      </c>
      <c r="W41" s="159"/>
      <c r="X41" s="159" t="s">
        <v>411</v>
      </c>
      <c r="Y41" s="159" t="s">
        <v>366</v>
      </c>
      <c r="Z41" s="148"/>
      <c r="AA41" s="148"/>
      <c r="AB41" s="148"/>
      <c r="AC41" s="148"/>
      <c r="AD41" s="148"/>
      <c r="AE41" s="148"/>
      <c r="AF41" s="148"/>
      <c r="AG41" s="148" t="s">
        <v>3140</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283" t="s">
        <v>4810</v>
      </c>
      <c r="D42" s="284"/>
      <c r="E42" s="284"/>
      <c r="F42" s="284"/>
      <c r="G42" s="284"/>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
      <c r="A43" s="155"/>
      <c r="B43" s="156"/>
      <c r="C43" s="206" t="s">
        <v>4811</v>
      </c>
      <c r="D43" s="198"/>
      <c r="E43" s="199"/>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481</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206" t="s">
        <v>3282</v>
      </c>
      <c r="D44" s="198"/>
      <c r="E44" s="199">
        <v>6</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481</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77">
        <v>12</v>
      </c>
      <c r="B45" s="178" t="s">
        <v>4812</v>
      </c>
      <c r="C45" s="193" t="s">
        <v>4813</v>
      </c>
      <c r="D45" s="179" t="s">
        <v>457</v>
      </c>
      <c r="E45" s="180">
        <v>38</v>
      </c>
      <c r="F45" s="181"/>
      <c r="G45" s="182">
        <f>ROUND(E45*F45,2)</f>
        <v>0</v>
      </c>
      <c r="H45" s="181"/>
      <c r="I45" s="182">
        <f>ROUND(E45*H45,2)</f>
        <v>0</v>
      </c>
      <c r="J45" s="181"/>
      <c r="K45" s="182">
        <f>ROUND(E45*J45,2)</f>
        <v>0</v>
      </c>
      <c r="L45" s="182">
        <v>12</v>
      </c>
      <c r="M45" s="182">
        <f>G45*(1+L45/100)</f>
        <v>0</v>
      </c>
      <c r="N45" s="180">
        <v>0</v>
      </c>
      <c r="O45" s="180">
        <f>ROUND(E45*N45,2)</f>
        <v>0</v>
      </c>
      <c r="P45" s="180">
        <v>0</v>
      </c>
      <c r="Q45" s="180">
        <f>ROUND(E45*P45,2)</f>
        <v>0</v>
      </c>
      <c r="R45" s="182"/>
      <c r="S45" s="182" t="s">
        <v>3138</v>
      </c>
      <c r="T45" s="183" t="s">
        <v>3139</v>
      </c>
      <c r="U45" s="159">
        <v>0</v>
      </c>
      <c r="V45" s="159">
        <f>ROUND(E45*U45,2)</f>
        <v>0</v>
      </c>
      <c r="W45" s="159"/>
      <c r="X45" s="159" t="s">
        <v>411</v>
      </c>
      <c r="Y45" s="159" t="s">
        <v>366</v>
      </c>
      <c r="Z45" s="148"/>
      <c r="AA45" s="148"/>
      <c r="AB45" s="148"/>
      <c r="AC45" s="148"/>
      <c r="AD45" s="148"/>
      <c r="AE45" s="148"/>
      <c r="AF45" s="148"/>
      <c r="AG45" s="148" t="s">
        <v>3140</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283" t="s">
        <v>4814</v>
      </c>
      <c r="D46" s="284"/>
      <c r="E46" s="284"/>
      <c r="F46" s="284"/>
      <c r="G46" s="284"/>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369</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274" t="s">
        <v>4815</v>
      </c>
      <c r="D47" s="275"/>
      <c r="E47" s="275"/>
      <c r="F47" s="275"/>
      <c r="G47" s="275"/>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369</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274" t="s">
        <v>4816</v>
      </c>
      <c r="D48" s="275"/>
      <c r="E48" s="275"/>
      <c r="F48" s="275"/>
      <c r="G48" s="275"/>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369</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206" t="s">
        <v>4817</v>
      </c>
      <c r="D49" s="198"/>
      <c r="E49" s="199"/>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481</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206" t="s">
        <v>4818</v>
      </c>
      <c r="D50" s="198"/>
      <c r="E50" s="199"/>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481</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3" x14ac:dyDescent="0.2">
      <c r="A51" s="155"/>
      <c r="B51" s="156"/>
      <c r="C51" s="206" t="s">
        <v>3763</v>
      </c>
      <c r="D51" s="198"/>
      <c r="E51" s="199">
        <v>38</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481</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77">
        <v>13</v>
      </c>
      <c r="B52" s="178" t="s">
        <v>4819</v>
      </c>
      <c r="C52" s="193" t="s">
        <v>4820</v>
      </c>
      <c r="D52" s="179" t="s">
        <v>457</v>
      </c>
      <c r="E52" s="180">
        <v>30</v>
      </c>
      <c r="F52" s="181"/>
      <c r="G52" s="182">
        <f>ROUND(E52*F52,2)</f>
        <v>0</v>
      </c>
      <c r="H52" s="181"/>
      <c r="I52" s="182">
        <f>ROUND(E52*H52,2)</f>
        <v>0</v>
      </c>
      <c r="J52" s="181"/>
      <c r="K52" s="182">
        <f>ROUND(E52*J52,2)</f>
        <v>0</v>
      </c>
      <c r="L52" s="182">
        <v>12</v>
      </c>
      <c r="M52" s="182">
        <f>G52*(1+L52/100)</f>
        <v>0</v>
      </c>
      <c r="N52" s="180">
        <v>1.2E-4</v>
      </c>
      <c r="O52" s="180">
        <f>ROUND(E52*N52,2)</f>
        <v>0</v>
      </c>
      <c r="P52" s="180">
        <v>0</v>
      </c>
      <c r="Q52" s="180">
        <f>ROUND(E52*P52,2)</f>
        <v>0</v>
      </c>
      <c r="R52" s="182"/>
      <c r="S52" s="182" t="s">
        <v>3138</v>
      </c>
      <c r="T52" s="183" t="s">
        <v>3139</v>
      </c>
      <c r="U52" s="159">
        <v>0</v>
      </c>
      <c r="V52" s="159">
        <f>ROUND(E52*U52,2)</f>
        <v>0</v>
      </c>
      <c r="W52" s="159"/>
      <c r="X52" s="159" t="s">
        <v>567</v>
      </c>
      <c r="Y52" s="159" t="s">
        <v>366</v>
      </c>
      <c r="Z52" s="148"/>
      <c r="AA52" s="148"/>
      <c r="AB52" s="148"/>
      <c r="AC52" s="148"/>
      <c r="AD52" s="148"/>
      <c r="AE52" s="148"/>
      <c r="AF52" s="148"/>
      <c r="AG52" s="148" t="s">
        <v>3163</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206" t="s">
        <v>4821</v>
      </c>
      <c r="D53" s="198"/>
      <c r="E53" s="199"/>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481</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2">
      <c r="A54" s="155"/>
      <c r="B54" s="156"/>
      <c r="C54" s="206" t="s">
        <v>4822</v>
      </c>
      <c r="D54" s="198"/>
      <c r="E54" s="199">
        <v>30</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481</v>
      </c>
      <c r="AH54" s="148">
        <v>0</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77">
        <v>14</v>
      </c>
      <c r="B55" s="178" t="s">
        <v>4823</v>
      </c>
      <c r="C55" s="193" t="s">
        <v>4824</v>
      </c>
      <c r="D55" s="179" t="s">
        <v>457</v>
      </c>
      <c r="E55" s="180">
        <v>30</v>
      </c>
      <c r="F55" s="181"/>
      <c r="G55" s="182">
        <f>ROUND(E55*F55,2)</f>
        <v>0</v>
      </c>
      <c r="H55" s="181"/>
      <c r="I55" s="182">
        <f>ROUND(E55*H55,2)</f>
        <v>0</v>
      </c>
      <c r="J55" s="181"/>
      <c r="K55" s="182">
        <f>ROUND(E55*J55,2)</f>
        <v>0</v>
      </c>
      <c r="L55" s="182">
        <v>12</v>
      </c>
      <c r="M55" s="182">
        <f>G55*(1+L55/100)</f>
        <v>0</v>
      </c>
      <c r="N55" s="180">
        <v>0</v>
      </c>
      <c r="O55" s="180">
        <f>ROUND(E55*N55,2)</f>
        <v>0</v>
      </c>
      <c r="P55" s="180">
        <v>0</v>
      </c>
      <c r="Q55" s="180">
        <f>ROUND(E55*P55,2)</f>
        <v>0</v>
      </c>
      <c r="R55" s="182"/>
      <c r="S55" s="182" t="s">
        <v>3138</v>
      </c>
      <c r="T55" s="183" t="s">
        <v>3139</v>
      </c>
      <c r="U55" s="159">
        <v>0</v>
      </c>
      <c r="V55" s="159">
        <f>ROUND(E55*U55,2)</f>
        <v>0</v>
      </c>
      <c r="W55" s="159"/>
      <c r="X55" s="159" t="s">
        <v>411</v>
      </c>
      <c r="Y55" s="159" t="s">
        <v>366</v>
      </c>
      <c r="Z55" s="148"/>
      <c r="AA55" s="148"/>
      <c r="AB55" s="148"/>
      <c r="AC55" s="148"/>
      <c r="AD55" s="148"/>
      <c r="AE55" s="148"/>
      <c r="AF55" s="148"/>
      <c r="AG55" s="148" t="s">
        <v>3140</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283" t="s">
        <v>4825</v>
      </c>
      <c r="D56" s="284"/>
      <c r="E56" s="284"/>
      <c r="F56" s="284"/>
      <c r="G56" s="284"/>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369</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3" x14ac:dyDescent="0.2">
      <c r="A57" s="155"/>
      <c r="B57" s="156"/>
      <c r="C57" s="274" t="s">
        <v>4815</v>
      </c>
      <c r="D57" s="275"/>
      <c r="E57" s="275"/>
      <c r="F57" s="275"/>
      <c r="G57" s="275"/>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369</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3" x14ac:dyDescent="0.2">
      <c r="A58" s="155"/>
      <c r="B58" s="156"/>
      <c r="C58" s="274" t="s">
        <v>4816</v>
      </c>
      <c r="D58" s="275"/>
      <c r="E58" s="275"/>
      <c r="F58" s="275"/>
      <c r="G58" s="275"/>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369</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
      <c r="A59" s="155"/>
      <c r="B59" s="156"/>
      <c r="C59" s="206" t="s">
        <v>4817</v>
      </c>
      <c r="D59" s="198"/>
      <c r="E59" s="199"/>
      <c r="F59" s="159"/>
      <c r="G59" s="15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481</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3" x14ac:dyDescent="0.2">
      <c r="A60" s="155"/>
      <c r="B60" s="156"/>
      <c r="C60" s="206" t="s">
        <v>4822</v>
      </c>
      <c r="D60" s="198"/>
      <c r="E60" s="199">
        <v>30</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481</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7">
        <v>15</v>
      </c>
      <c r="B61" s="178" t="s">
        <v>4826</v>
      </c>
      <c r="C61" s="193" t="s">
        <v>4827</v>
      </c>
      <c r="D61" s="179" t="s">
        <v>457</v>
      </c>
      <c r="E61" s="180">
        <v>30</v>
      </c>
      <c r="F61" s="181"/>
      <c r="G61" s="182">
        <f>ROUND(E61*F61,2)</f>
        <v>0</v>
      </c>
      <c r="H61" s="181"/>
      <c r="I61" s="182">
        <f>ROUND(E61*H61,2)</f>
        <v>0</v>
      </c>
      <c r="J61" s="181"/>
      <c r="K61" s="182">
        <f>ROUND(E61*J61,2)</f>
        <v>0</v>
      </c>
      <c r="L61" s="182">
        <v>12</v>
      </c>
      <c r="M61" s="182">
        <f>G61*(1+L61/100)</f>
        <v>0</v>
      </c>
      <c r="N61" s="180">
        <v>2.9999999999999997E-4</v>
      </c>
      <c r="O61" s="180">
        <f>ROUND(E61*N61,2)</f>
        <v>0.01</v>
      </c>
      <c r="P61" s="180">
        <v>0</v>
      </c>
      <c r="Q61" s="180">
        <f>ROUND(E61*P61,2)</f>
        <v>0</v>
      </c>
      <c r="R61" s="182"/>
      <c r="S61" s="182" t="s">
        <v>3138</v>
      </c>
      <c r="T61" s="183" t="s">
        <v>3139</v>
      </c>
      <c r="U61" s="159">
        <v>0</v>
      </c>
      <c r="V61" s="159">
        <f>ROUND(E61*U61,2)</f>
        <v>0</v>
      </c>
      <c r="W61" s="159"/>
      <c r="X61" s="159" t="s">
        <v>567</v>
      </c>
      <c r="Y61" s="159" t="s">
        <v>366</v>
      </c>
      <c r="Z61" s="148"/>
      <c r="AA61" s="148"/>
      <c r="AB61" s="148"/>
      <c r="AC61" s="148"/>
      <c r="AD61" s="148"/>
      <c r="AE61" s="148"/>
      <c r="AF61" s="148"/>
      <c r="AG61" s="148" t="s">
        <v>3163</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283" t="s">
        <v>4815</v>
      </c>
      <c r="D62" s="284"/>
      <c r="E62" s="284"/>
      <c r="F62" s="284"/>
      <c r="G62" s="284"/>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369</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274" t="s">
        <v>4816</v>
      </c>
      <c r="D63" s="275"/>
      <c r="E63" s="275"/>
      <c r="F63" s="275"/>
      <c r="G63" s="275"/>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369</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206" t="s">
        <v>4817</v>
      </c>
      <c r="D64" s="198"/>
      <c r="E64" s="199"/>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481</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
      <c r="A65" s="155"/>
      <c r="B65" s="156"/>
      <c r="C65" s="206" t="s">
        <v>4822</v>
      </c>
      <c r="D65" s="198"/>
      <c r="E65" s="199">
        <v>30</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481</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77">
        <v>16</v>
      </c>
      <c r="B66" s="178" t="s">
        <v>4828</v>
      </c>
      <c r="C66" s="193" t="s">
        <v>4829</v>
      </c>
      <c r="D66" s="179" t="s">
        <v>457</v>
      </c>
      <c r="E66" s="180">
        <v>9</v>
      </c>
      <c r="F66" s="181"/>
      <c r="G66" s="182">
        <f>ROUND(E66*F66,2)</f>
        <v>0</v>
      </c>
      <c r="H66" s="181"/>
      <c r="I66" s="182">
        <f>ROUND(E66*H66,2)</f>
        <v>0</v>
      </c>
      <c r="J66" s="181"/>
      <c r="K66" s="182">
        <f>ROUND(E66*J66,2)</f>
        <v>0</v>
      </c>
      <c r="L66" s="182">
        <v>12</v>
      </c>
      <c r="M66" s="182">
        <f>G66*(1+L66/100)</f>
        <v>0</v>
      </c>
      <c r="N66" s="180">
        <v>0</v>
      </c>
      <c r="O66" s="180">
        <f>ROUND(E66*N66,2)</f>
        <v>0</v>
      </c>
      <c r="P66" s="180">
        <v>0</v>
      </c>
      <c r="Q66" s="180">
        <f>ROUND(E66*P66,2)</f>
        <v>0</v>
      </c>
      <c r="R66" s="182"/>
      <c r="S66" s="182" t="s">
        <v>3138</v>
      </c>
      <c r="T66" s="183" t="s">
        <v>3139</v>
      </c>
      <c r="U66" s="159">
        <v>0</v>
      </c>
      <c r="V66" s="159">
        <f>ROUND(E66*U66,2)</f>
        <v>0</v>
      </c>
      <c r="W66" s="159"/>
      <c r="X66" s="159" t="s">
        <v>411</v>
      </c>
      <c r="Y66" s="159" t="s">
        <v>366</v>
      </c>
      <c r="Z66" s="148"/>
      <c r="AA66" s="148"/>
      <c r="AB66" s="148"/>
      <c r="AC66" s="148"/>
      <c r="AD66" s="148"/>
      <c r="AE66" s="148"/>
      <c r="AF66" s="148"/>
      <c r="AG66" s="148" t="s">
        <v>3140</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283" t="s">
        <v>4830</v>
      </c>
      <c r="D67" s="284"/>
      <c r="E67" s="284"/>
      <c r="F67" s="284"/>
      <c r="G67" s="284"/>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369</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3" x14ac:dyDescent="0.2">
      <c r="A68" s="155"/>
      <c r="B68" s="156"/>
      <c r="C68" s="274" t="s">
        <v>4831</v>
      </c>
      <c r="D68" s="275"/>
      <c r="E68" s="275"/>
      <c r="F68" s="275"/>
      <c r="G68" s="275"/>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369</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3" x14ac:dyDescent="0.2">
      <c r="A69" s="155"/>
      <c r="B69" s="156"/>
      <c r="C69" s="274" t="s">
        <v>4832</v>
      </c>
      <c r="D69" s="275"/>
      <c r="E69" s="275"/>
      <c r="F69" s="275"/>
      <c r="G69" s="275"/>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369</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206" t="s">
        <v>4833</v>
      </c>
      <c r="D70" s="198"/>
      <c r="E70" s="199"/>
      <c r="F70" s="159"/>
      <c r="G70" s="159"/>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481</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
      <c r="A71" s="155"/>
      <c r="B71" s="156"/>
      <c r="C71" s="206" t="s">
        <v>203</v>
      </c>
      <c r="D71" s="198"/>
      <c r="E71" s="199">
        <v>9</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481</v>
      </c>
      <c r="AH71" s="148">
        <v>0</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77">
        <v>17</v>
      </c>
      <c r="B72" s="178" t="s">
        <v>4834</v>
      </c>
      <c r="C72" s="193" t="s">
        <v>4835</v>
      </c>
      <c r="D72" s="179" t="s">
        <v>457</v>
      </c>
      <c r="E72" s="180">
        <v>9</v>
      </c>
      <c r="F72" s="181"/>
      <c r="G72" s="182">
        <f>ROUND(E72*F72,2)</f>
        <v>0</v>
      </c>
      <c r="H72" s="181"/>
      <c r="I72" s="182">
        <f>ROUND(E72*H72,2)</f>
        <v>0</v>
      </c>
      <c r="J72" s="181"/>
      <c r="K72" s="182">
        <f>ROUND(E72*J72,2)</f>
        <v>0</v>
      </c>
      <c r="L72" s="182">
        <v>12</v>
      </c>
      <c r="M72" s="182">
        <f>G72*(1+L72/100)</f>
        <v>0</v>
      </c>
      <c r="N72" s="180">
        <v>1.7000000000000001E-4</v>
      </c>
      <c r="O72" s="180">
        <f>ROUND(E72*N72,2)</f>
        <v>0</v>
      </c>
      <c r="P72" s="180">
        <v>0</v>
      </c>
      <c r="Q72" s="180">
        <f>ROUND(E72*P72,2)</f>
        <v>0</v>
      </c>
      <c r="R72" s="182"/>
      <c r="S72" s="182" t="s">
        <v>3138</v>
      </c>
      <c r="T72" s="183" t="s">
        <v>3139</v>
      </c>
      <c r="U72" s="159">
        <v>0</v>
      </c>
      <c r="V72" s="159">
        <f>ROUND(E72*U72,2)</f>
        <v>0</v>
      </c>
      <c r="W72" s="159"/>
      <c r="X72" s="159" t="s">
        <v>567</v>
      </c>
      <c r="Y72" s="159" t="s">
        <v>366</v>
      </c>
      <c r="Z72" s="148"/>
      <c r="AA72" s="148"/>
      <c r="AB72" s="148"/>
      <c r="AC72" s="148"/>
      <c r="AD72" s="148"/>
      <c r="AE72" s="148"/>
      <c r="AF72" s="148"/>
      <c r="AG72" s="148" t="s">
        <v>3163</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206" t="s">
        <v>4836</v>
      </c>
      <c r="D73" s="198"/>
      <c r="E73" s="199"/>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481</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3" x14ac:dyDescent="0.2">
      <c r="A74" s="155"/>
      <c r="B74" s="156"/>
      <c r="C74" s="206" t="s">
        <v>203</v>
      </c>
      <c r="D74" s="198"/>
      <c r="E74" s="199">
        <v>9</v>
      </c>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481</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77">
        <v>18</v>
      </c>
      <c r="B75" s="178" t="s">
        <v>4837</v>
      </c>
      <c r="C75" s="193" t="s">
        <v>4838</v>
      </c>
      <c r="D75" s="179" t="s">
        <v>457</v>
      </c>
      <c r="E75" s="180">
        <v>18</v>
      </c>
      <c r="F75" s="181"/>
      <c r="G75" s="182">
        <f>ROUND(E75*F75,2)</f>
        <v>0</v>
      </c>
      <c r="H75" s="181"/>
      <c r="I75" s="182">
        <f>ROUND(E75*H75,2)</f>
        <v>0</v>
      </c>
      <c r="J75" s="181"/>
      <c r="K75" s="182">
        <f>ROUND(E75*J75,2)</f>
        <v>0</v>
      </c>
      <c r="L75" s="182">
        <v>12</v>
      </c>
      <c r="M75" s="182">
        <f>G75*(1+L75/100)</f>
        <v>0</v>
      </c>
      <c r="N75" s="180">
        <v>0</v>
      </c>
      <c r="O75" s="180">
        <f>ROUND(E75*N75,2)</f>
        <v>0</v>
      </c>
      <c r="P75" s="180">
        <v>0</v>
      </c>
      <c r="Q75" s="180">
        <f>ROUND(E75*P75,2)</f>
        <v>0</v>
      </c>
      <c r="R75" s="182"/>
      <c r="S75" s="182" t="s">
        <v>3138</v>
      </c>
      <c r="T75" s="183" t="s">
        <v>3139</v>
      </c>
      <c r="U75" s="159">
        <v>0</v>
      </c>
      <c r="V75" s="159">
        <f>ROUND(E75*U75,2)</f>
        <v>0</v>
      </c>
      <c r="W75" s="159"/>
      <c r="X75" s="159" t="s">
        <v>411</v>
      </c>
      <c r="Y75" s="159" t="s">
        <v>366</v>
      </c>
      <c r="Z75" s="148"/>
      <c r="AA75" s="148"/>
      <c r="AB75" s="148"/>
      <c r="AC75" s="148"/>
      <c r="AD75" s="148"/>
      <c r="AE75" s="148"/>
      <c r="AF75" s="148"/>
      <c r="AG75" s="148" t="s">
        <v>3140</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283" t="s">
        <v>4839</v>
      </c>
      <c r="D76" s="284"/>
      <c r="E76" s="284"/>
      <c r="F76" s="284"/>
      <c r="G76" s="284"/>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369</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85">
        <v>19</v>
      </c>
      <c r="B77" s="186" t="s">
        <v>4840</v>
      </c>
      <c r="C77" s="194" t="s">
        <v>4841</v>
      </c>
      <c r="D77" s="187" t="s">
        <v>457</v>
      </c>
      <c r="E77" s="188">
        <v>18</v>
      </c>
      <c r="F77" s="189"/>
      <c r="G77" s="190">
        <f>ROUND(E77*F77,2)</f>
        <v>0</v>
      </c>
      <c r="H77" s="189"/>
      <c r="I77" s="190">
        <f>ROUND(E77*H77,2)</f>
        <v>0</v>
      </c>
      <c r="J77" s="189"/>
      <c r="K77" s="190">
        <f>ROUND(E77*J77,2)</f>
        <v>0</v>
      </c>
      <c r="L77" s="190">
        <v>12</v>
      </c>
      <c r="M77" s="190">
        <f>G77*(1+L77/100)</f>
        <v>0</v>
      </c>
      <c r="N77" s="188">
        <v>2.9999999999999997E-4</v>
      </c>
      <c r="O77" s="188">
        <f>ROUND(E77*N77,2)</f>
        <v>0.01</v>
      </c>
      <c r="P77" s="188">
        <v>0</v>
      </c>
      <c r="Q77" s="188">
        <f>ROUND(E77*P77,2)</f>
        <v>0</v>
      </c>
      <c r="R77" s="190"/>
      <c r="S77" s="190" t="s">
        <v>3138</v>
      </c>
      <c r="T77" s="191" t="s">
        <v>3139</v>
      </c>
      <c r="U77" s="159">
        <v>0</v>
      </c>
      <c r="V77" s="159">
        <f>ROUND(E77*U77,2)</f>
        <v>0</v>
      </c>
      <c r="W77" s="159"/>
      <c r="X77" s="159" t="s">
        <v>567</v>
      </c>
      <c r="Y77" s="159" t="s">
        <v>366</v>
      </c>
      <c r="Z77" s="148"/>
      <c r="AA77" s="148"/>
      <c r="AB77" s="148"/>
      <c r="AC77" s="148"/>
      <c r="AD77" s="148"/>
      <c r="AE77" s="148"/>
      <c r="AF77" s="148"/>
      <c r="AG77" s="148" t="s">
        <v>3163</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7">
        <v>20</v>
      </c>
      <c r="B78" s="178" t="s">
        <v>4842</v>
      </c>
      <c r="C78" s="193" t="s">
        <v>4843</v>
      </c>
      <c r="D78" s="179" t="s">
        <v>457</v>
      </c>
      <c r="E78" s="180">
        <v>2</v>
      </c>
      <c r="F78" s="181"/>
      <c r="G78" s="182">
        <f>ROUND(E78*F78,2)</f>
        <v>0</v>
      </c>
      <c r="H78" s="181"/>
      <c r="I78" s="182">
        <f>ROUND(E78*H78,2)</f>
        <v>0</v>
      </c>
      <c r="J78" s="181"/>
      <c r="K78" s="182">
        <f>ROUND(E78*J78,2)</f>
        <v>0</v>
      </c>
      <c r="L78" s="182">
        <v>12</v>
      </c>
      <c r="M78" s="182">
        <f>G78*(1+L78/100)</f>
        <v>0</v>
      </c>
      <c r="N78" s="180">
        <v>0</v>
      </c>
      <c r="O78" s="180">
        <f>ROUND(E78*N78,2)</f>
        <v>0</v>
      </c>
      <c r="P78" s="180">
        <v>0</v>
      </c>
      <c r="Q78" s="180">
        <f>ROUND(E78*P78,2)</f>
        <v>0</v>
      </c>
      <c r="R78" s="182"/>
      <c r="S78" s="182" t="s">
        <v>3138</v>
      </c>
      <c r="T78" s="183" t="s">
        <v>3139</v>
      </c>
      <c r="U78" s="159">
        <v>0</v>
      </c>
      <c r="V78" s="159">
        <f>ROUND(E78*U78,2)</f>
        <v>0</v>
      </c>
      <c r="W78" s="159"/>
      <c r="X78" s="159" t="s">
        <v>411</v>
      </c>
      <c r="Y78" s="159" t="s">
        <v>366</v>
      </c>
      <c r="Z78" s="148"/>
      <c r="AA78" s="148"/>
      <c r="AB78" s="148"/>
      <c r="AC78" s="148"/>
      <c r="AD78" s="148"/>
      <c r="AE78" s="148"/>
      <c r="AF78" s="148"/>
      <c r="AG78" s="148" t="s">
        <v>3140</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83" t="s">
        <v>4844</v>
      </c>
      <c r="D79" s="284"/>
      <c r="E79" s="284"/>
      <c r="F79" s="284"/>
      <c r="G79" s="284"/>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369</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274" t="s">
        <v>3149</v>
      </c>
      <c r="D80" s="275"/>
      <c r="E80" s="275"/>
      <c r="F80" s="275"/>
      <c r="G80" s="275"/>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369</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274" t="s">
        <v>4845</v>
      </c>
      <c r="D81" s="275"/>
      <c r="E81" s="275"/>
      <c r="F81" s="275"/>
      <c r="G81" s="275"/>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369</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77">
        <v>21</v>
      </c>
      <c r="B82" s="178" t="s">
        <v>4846</v>
      </c>
      <c r="C82" s="193" t="s">
        <v>4847</v>
      </c>
      <c r="D82" s="179" t="s">
        <v>457</v>
      </c>
      <c r="E82" s="180">
        <v>19</v>
      </c>
      <c r="F82" s="181"/>
      <c r="G82" s="182">
        <f>ROUND(E82*F82,2)</f>
        <v>0</v>
      </c>
      <c r="H82" s="181"/>
      <c r="I82" s="182">
        <f>ROUND(E82*H82,2)</f>
        <v>0</v>
      </c>
      <c r="J82" s="181"/>
      <c r="K82" s="182">
        <f>ROUND(E82*J82,2)</f>
        <v>0</v>
      </c>
      <c r="L82" s="182">
        <v>12</v>
      </c>
      <c r="M82" s="182">
        <f>G82*(1+L82/100)</f>
        <v>0</v>
      </c>
      <c r="N82" s="180">
        <v>0</v>
      </c>
      <c r="O82" s="180">
        <f>ROUND(E82*N82,2)</f>
        <v>0</v>
      </c>
      <c r="P82" s="180">
        <v>0</v>
      </c>
      <c r="Q82" s="180">
        <f>ROUND(E82*P82,2)</f>
        <v>0</v>
      </c>
      <c r="R82" s="182"/>
      <c r="S82" s="182" t="s">
        <v>3138</v>
      </c>
      <c r="T82" s="183" t="s">
        <v>3139</v>
      </c>
      <c r="U82" s="159">
        <v>0</v>
      </c>
      <c r="V82" s="159">
        <f>ROUND(E82*U82,2)</f>
        <v>0</v>
      </c>
      <c r="W82" s="159"/>
      <c r="X82" s="159" t="s">
        <v>411</v>
      </c>
      <c r="Y82" s="159" t="s">
        <v>366</v>
      </c>
      <c r="Z82" s="148"/>
      <c r="AA82" s="148"/>
      <c r="AB82" s="148"/>
      <c r="AC82" s="148"/>
      <c r="AD82" s="148"/>
      <c r="AE82" s="148"/>
      <c r="AF82" s="148"/>
      <c r="AG82" s="148" t="s">
        <v>3140</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
      <c r="A83" s="155"/>
      <c r="B83" s="156"/>
      <c r="C83" s="283" t="s">
        <v>4848</v>
      </c>
      <c r="D83" s="284"/>
      <c r="E83" s="284"/>
      <c r="F83" s="284"/>
      <c r="G83" s="284"/>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369</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77">
        <v>22</v>
      </c>
      <c r="B84" s="178" t="s">
        <v>4849</v>
      </c>
      <c r="C84" s="193" t="s">
        <v>4850</v>
      </c>
      <c r="D84" s="179" t="s">
        <v>457</v>
      </c>
      <c r="E84" s="180">
        <v>19</v>
      </c>
      <c r="F84" s="181"/>
      <c r="G84" s="182">
        <f>ROUND(E84*F84,2)</f>
        <v>0</v>
      </c>
      <c r="H84" s="181"/>
      <c r="I84" s="182">
        <f>ROUND(E84*H84,2)</f>
        <v>0</v>
      </c>
      <c r="J84" s="181"/>
      <c r="K84" s="182">
        <f>ROUND(E84*J84,2)</f>
        <v>0</v>
      </c>
      <c r="L84" s="182">
        <v>12</v>
      </c>
      <c r="M84" s="182">
        <f>G84*(1+L84/100)</f>
        <v>0</v>
      </c>
      <c r="N84" s="180">
        <v>1.1000000000000001E-3</v>
      </c>
      <c r="O84" s="180">
        <f>ROUND(E84*N84,2)</f>
        <v>0.02</v>
      </c>
      <c r="P84" s="180">
        <v>0</v>
      </c>
      <c r="Q84" s="180">
        <f>ROUND(E84*P84,2)</f>
        <v>0</v>
      </c>
      <c r="R84" s="182"/>
      <c r="S84" s="182" t="s">
        <v>3138</v>
      </c>
      <c r="T84" s="183" t="s">
        <v>3139</v>
      </c>
      <c r="U84" s="159">
        <v>0</v>
      </c>
      <c r="V84" s="159">
        <f>ROUND(E84*U84,2)</f>
        <v>0</v>
      </c>
      <c r="W84" s="159"/>
      <c r="X84" s="159" t="s">
        <v>567</v>
      </c>
      <c r="Y84" s="159" t="s">
        <v>366</v>
      </c>
      <c r="Z84" s="148"/>
      <c r="AA84" s="148"/>
      <c r="AB84" s="148"/>
      <c r="AC84" s="148"/>
      <c r="AD84" s="148"/>
      <c r="AE84" s="148"/>
      <c r="AF84" s="148"/>
      <c r="AG84" s="148" t="s">
        <v>3163</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2" x14ac:dyDescent="0.2">
      <c r="A85" s="155"/>
      <c r="B85" s="156"/>
      <c r="C85" s="283" t="s">
        <v>3149</v>
      </c>
      <c r="D85" s="284"/>
      <c r="E85" s="284"/>
      <c r="F85" s="284"/>
      <c r="G85" s="284"/>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369</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274" t="s">
        <v>4851</v>
      </c>
      <c r="D86" s="275"/>
      <c r="E86" s="275"/>
      <c r="F86" s="275"/>
      <c r="G86" s="275"/>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369</v>
      </c>
      <c r="AH86" s="148"/>
      <c r="AI86" s="148"/>
      <c r="AJ86" s="148"/>
      <c r="AK86" s="148"/>
      <c r="AL86" s="148"/>
      <c r="AM86" s="148"/>
      <c r="AN86" s="148"/>
      <c r="AO86" s="148"/>
      <c r="AP86" s="148"/>
      <c r="AQ86" s="148"/>
      <c r="AR86" s="148"/>
      <c r="AS86" s="148"/>
      <c r="AT86" s="148"/>
      <c r="AU86" s="148"/>
      <c r="AV86" s="148"/>
      <c r="AW86" s="148"/>
      <c r="AX86" s="148"/>
      <c r="AY86" s="148"/>
      <c r="AZ86" s="148"/>
      <c r="BA86" s="184" t="str">
        <f>C86</f>
        <v>Typ přídržného magnetu je nutné určit na místě po koordinaci se skutečně dodávanými konkrétními dveřmi.</v>
      </c>
      <c r="BB86" s="148"/>
      <c r="BC86" s="148"/>
      <c r="BD86" s="148"/>
      <c r="BE86" s="148"/>
      <c r="BF86" s="148"/>
      <c r="BG86" s="148"/>
      <c r="BH86" s="148"/>
    </row>
    <row r="87" spans="1:60" outlineLevel="1" x14ac:dyDescent="0.2">
      <c r="A87" s="177">
        <v>23</v>
      </c>
      <c r="B87" s="178" t="s">
        <v>4852</v>
      </c>
      <c r="C87" s="193" t="s">
        <v>4853</v>
      </c>
      <c r="D87" s="179" t="s">
        <v>457</v>
      </c>
      <c r="E87" s="180">
        <v>1</v>
      </c>
      <c r="F87" s="181"/>
      <c r="G87" s="182">
        <f>ROUND(E87*F87,2)</f>
        <v>0</v>
      </c>
      <c r="H87" s="181"/>
      <c r="I87" s="182">
        <f>ROUND(E87*H87,2)</f>
        <v>0</v>
      </c>
      <c r="J87" s="181"/>
      <c r="K87" s="182">
        <f>ROUND(E87*J87,2)</f>
        <v>0</v>
      </c>
      <c r="L87" s="182">
        <v>12</v>
      </c>
      <c r="M87" s="182">
        <f>G87*(1+L87/100)</f>
        <v>0</v>
      </c>
      <c r="N87" s="180">
        <v>0</v>
      </c>
      <c r="O87" s="180">
        <f>ROUND(E87*N87,2)</f>
        <v>0</v>
      </c>
      <c r="P87" s="180">
        <v>0</v>
      </c>
      <c r="Q87" s="180">
        <f>ROUND(E87*P87,2)</f>
        <v>0</v>
      </c>
      <c r="R87" s="182"/>
      <c r="S87" s="182" t="s">
        <v>3138</v>
      </c>
      <c r="T87" s="183" t="s">
        <v>3139</v>
      </c>
      <c r="U87" s="159">
        <v>0</v>
      </c>
      <c r="V87" s="159">
        <f>ROUND(E87*U87,2)</f>
        <v>0</v>
      </c>
      <c r="W87" s="159"/>
      <c r="X87" s="159" t="s">
        <v>411</v>
      </c>
      <c r="Y87" s="159" t="s">
        <v>366</v>
      </c>
      <c r="Z87" s="148"/>
      <c r="AA87" s="148"/>
      <c r="AB87" s="148"/>
      <c r="AC87" s="148"/>
      <c r="AD87" s="148"/>
      <c r="AE87" s="148"/>
      <c r="AF87" s="148"/>
      <c r="AG87" s="148" t="s">
        <v>3140</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2" x14ac:dyDescent="0.2">
      <c r="A88" s="155"/>
      <c r="B88" s="156"/>
      <c r="C88" s="283" t="s">
        <v>4854</v>
      </c>
      <c r="D88" s="284"/>
      <c r="E88" s="284"/>
      <c r="F88" s="284"/>
      <c r="G88" s="284"/>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369</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206" t="s">
        <v>3169</v>
      </c>
      <c r="D89" s="198"/>
      <c r="E89" s="199"/>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481</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3" x14ac:dyDescent="0.2">
      <c r="A90" s="155"/>
      <c r="B90" s="156"/>
      <c r="C90" s="206" t="s">
        <v>175</v>
      </c>
      <c r="D90" s="198"/>
      <c r="E90" s="199">
        <v>1</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481</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77">
        <v>24</v>
      </c>
      <c r="B91" s="178" t="s">
        <v>4855</v>
      </c>
      <c r="C91" s="193" t="s">
        <v>4856</v>
      </c>
      <c r="D91" s="179" t="s">
        <v>457</v>
      </c>
      <c r="E91" s="180">
        <v>39</v>
      </c>
      <c r="F91" s="181"/>
      <c r="G91" s="182">
        <f>ROUND(E91*F91,2)</f>
        <v>0</v>
      </c>
      <c r="H91" s="181"/>
      <c r="I91" s="182">
        <f>ROUND(E91*H91,2)</f>
        <v>0</v>
      </c>
      <c r="J91" s="181"/>
      <c r="K91" s="182">
        <f>ROUND(E91*J91,2)</f>
        <v>0</v>
      </c>
      <c r="L91" s="182">
        <v>12</v>
      </c>
      <c r="M91" s="182">
        <f>G91*(1+L91/100)</f>
        <v>0</v>
      </c>
      <c r="N91" s="180">
        <v>0</v>
      </c>
      <c r="O91" s="180">
        <f>ROUND(E91*N91,2)</f>
        <v>0</v>
      </c>
      <c r="P91" s="180">
        <v>0</v>
      </c>
      <c r="Q91" s="180">
        <f>ROUND(E91*P91,2)</f>
        <v>0</v>
      </c>
      <c r="R91" s="182"/>
      <c r="S91" s="182" t="s">
        <v>3138</v>
      </c>
      <c r="T91" s="183" t="s">
        <v>3139</v>
      </c>
      <c r="U91" s="159">
        <v>0</v>
      </c>
      <c r="V91" s="159">
        <f>ROUND(E91*U91,2)</f>
        <v>0</v>
      </c>
      <c r="W91" s="159"/>
      <c r="X91" s="159" t="s">
        <v>411</v>
      </c>
      <c r="Y91" s="159" t="s">
        <v>366</v>
      </c>
      <c r="Z91" s="148"/>
      <c r="AA91" s="148"/>
      <c r="AB91" s="148"/>
      <c r="AC91" s="148"/>
      <c r="AD91" s="148"/>
      <c r="AE91" s="148"/>
      <c r="AF91" s="148"/>
      <c r="AG91" s="148" t="s">
        <v>3140</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283" t="s">
        <v>4857</v>
      </c>
      <c r="D92" s="284"/>
      <c r="E92" s="284"/>
      <c r="F92" s="284"/>
      <c r="G92" s="284"/>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369</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274" t="s">
        <v>4815</v>
      </c>
      <c r="D93" s="275"/>
      <c r="E93" s="275"/>
      <c r="F93" s="275"/>
      <c r="G93" s="275"/>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369</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2">
      <c r="A94" s="155"/>
      <c r="B94" s="156"/>
      <c r="C94" s="274" t="s">
        <v>4816</v>
      </c>
      <c r="D94" s="275"/>
      <c r="E94" s="275"/>
      <c r="F94" s="275"/>
      <c r="G94" s="275"/>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369</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3" x14ac:dyDescent="0.2">
      <c r="A95" s="155"/>
      <c r="B95" s="156"/>
      <c r="C95" s="274" t="s">
        <v>4831</v>
      </c>
      <c r="D95" s="275"/>
      <c r="E95" s="275"/>
      <c r="F95" s="275"/>
      <c r="G95" s="275"/>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369</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2">
      <c r="A96" s="155"/>
      <c r="B96" s="156"/>
      <c r="C96" s="274" t="s">
        <v>4832</v>
      </c>
      <c r="D96" s="275"/>
      <c r="E96" s="275"/>
      <c r="F96" s="275"/>
      <c r="G96" s="275"/>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369</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206" t="s">
        <v>4817</v>
      </c>
      <c r="D97" s="198"/>
      <c r="E97" s="199"/>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481</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206" t="s">
        <v>4833</v>
      </c>
      <c r="D98" s="198"/>
      <c r="E98" s="199"/>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481</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206" t="s">
        <v>3315</v>
      </c>
      <c r="D99" s="198"/>
      <c r="E99" s="199">
        <v>39</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481</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
      <c r="A100" s="177">
        <v>25</v>
      </c>
      <c r="B100" s="178" t="s">
        <v>4858</v>
      </c>
      <c r="C100" s="193" t="s">
        <v>4859</v>
      </c>
      <c r="D100" s="179" t="s">
        <v>457</v>
      </c>
      <c r="E100" s="180">
        <v>1</v>
      </c>
      <c r="F100" s="181"/>
      <c r="G100" s="182">
        <f>ROUND(E100*F100,2)</f>
        <v>0</v>
      </c>
      <c r="H100" s="181"/>
      <c r="I100" s="182">
        <f>ROUND(E100*H100,2)</f>
        <v>0</v>
      </c>
      <c r="J100" s="181"/>
      <c r="K100" s="182">
        <f>ROUND(E100*J100,2)</f>
        <v>0</v>
      </c>
      <c r="L100" s="182">
        <v>12</v>
      </c>
      <c r="M100" s="182">
        <f>G100*(1+L100/100)</f>
        <v>0</v>
      </c>
      <c r="N100" s="180">
        <v>0</v>
      </c>
      <c r="O100" s="180">
        <f>ROUND(E100*N100,2)</f>
        <v>0</v>
      </c>
      <c r="P100" s="180">
        <v>0</v>
      </c>
      <c r="Q100" s="180">
        <f>ROUND(E100*P100,2)</f>
        <v>0</v>
      </c>
      <c r="R100" s="182"/>
      <c r="S100" s="182" t="s">
        <v>3138</v>
      </c>
      <c r="T100" s="183" t="s">
        <v>3139</v>
      </c>
      <c r="U100" s="159">
        <v>0</v>
      </c>
      <c r="V100" s="159">
        <f>ROUND(E100*U100,2)</f>
        <v>0</v>
      </c>
      <c r="W100" s="159"/>
      <c r="X100" s="159" t="s">
        <v>411</v>
      </c>
      <c r="Y100" s="159" t="s">
        <v>366</v>
      </c>
      <c r="Z100" s="148"/>
      <c r="AA100" s="148"/>
      <c r="AB100" s="148"/>
      <c r="AC100" s="148"/>
      <c r="AD100" s="148"/>
      <c r="AE100" s="148"/>
      <c r="AF100" s="148"/>
      <c r="AG100" s="148" t="s">
        <v>3140</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2">
      <c r="A101" s="155"/>
      <c r="B101" s="156"/>
      <c r="C101" s="283" t="s">
        <v>4860</v>
      </c>
      <c r="D101" s="284"/>
      <c r="E101" s="284"/>
      <c r="F101" s="284"/>
      <c r="G101" s="284"/>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369</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2" x14ac:dyDescent="0.2">
      <c r="A102" s="155"/>
      <c r="B102" s="156"/>
      <c r="C102" s="206" t="s">
        <v>3169</v>
      </c>
      <c r="D102" s="198"/>
      <c r="E102" s="199"/>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481</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3" x14ac:dyDescent="0.2">
      <c r="A103" s="155"/>
      <c r="B103" s="156"/>
      <c r="C103" s="206" t="s">
        <v>175</v>
      </c>
      <c r="D103" s="198"/>
      <c r="E103" s="199">
        <v>1</v>
      </c>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481</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77">
        <v>26</v>
      </c>
      <c r="B104" s="178" t="s">
        <v>4861</v>
      </c>
      <c r="C104" s="193" t="s">
        <v>4862</v>
      </c>
      <c r="D104" s="179" t="s">
        <v>457</v>
      </c>
      <c r="E104" s="180">
        <v>39</v>
      </c>
      <c r="F104" s="181"/>
      <c r="G104" s="182">
        <f>ROUND(E104*F104,2)</f>
        <v>0</v>
      </c>
      <c r="H104" s="181"/>
      <c r="I104" s="182">
        <f>ROUND(E104*H104,2)</f>
        <v>0</v>
      </c>
      <c r="J104" s="181"/>
      <c r="K104" s="182">
        <f>ROUND(E104*J104,2)</f>
        <v>0</v>
      </c>
      <c r="L104" s="182">
        <v>12</v>
      </c>
      <c r="M104" s="182">
        <f>G104*(1+L104/100)</f>
        <v>0</v>
      </c>
      <c r="N104" s="180">
        <v>0</v>
      </c>
      <c r="O104" s="180">
        <f>ROUND(E104*N104,2)</f>
        <v>0</v>
      </c>
      <c r="P104" s="180">
        <v>0</v>
      </c>
      <c r="Q104" s="180">
        <f>ROUND(E104*P104,2)</f>
        <v>0</v>
      </c>
      <c r="R104" s="182"/>
      <c r="S104" s="182" t="s">
        <v>3138</v>
      </c>
      <c r="T104" s="183" t="s">
        <v>3139</v>
      </c>
      <c r="U104" s="159">
        <v>0</v>
      </c>
      <c r="V104" s="159">
        <f>ROUND(E104*U104,2)</f>
        <v>0</v>
      </c>
      <c r="W104" s="159"/>
      <c r="X104" s="159" t="s">
        <v>411</v>
      </c>
      <c r="Y104" s="159" t="s">
        <v>366</v>
      </c>
      <c r="Z104" s="148"/>
      <c r="AA104" s="148"/>
      <c r="AB104" s="148"/>
      <c r="AC104" s="148"/>
      <c r="AD104" s="148"/>
      <c r="AE104" s="148"/>
      <c r="AF104" s="148"/>
      <c r="AG104" s="148" t="s">
        <v>3140</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2" x14ac:dyDescent="0.2">
      <c r="A105" s="155"/>
      <c r="B105" s="156"/>
      <c r="C105" s="283" t="s">
        <v>4863</v>
      </c>
      <c r="D105" s="284"/>
      <c r="E105" s="284"/>
      <c r="F105" s="284"/>
      <c r="G105" s="284"/>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369</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
      <c r="A106" s="155"/>
      <c r="B106" s="156"/>
      <c r="C106" s="274" t="s">
        <v>4815</v>
      </c>
      <c r="D106" s="275"/>
      <c r="E106" s="275"/>
      <c r="F106" s="275"/>
      <c r="G106" s="275"/>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369</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3" x14ac:dyDescent="0.2">
      <c r="A107" s="155"/>
      <c r="B107" s="156"/>
      <c r="C107" s="274" t="s">
        <v>4816</v>
      </c>
      <c r="D107" s="275"/>
      <c r="E107" s="275"/>
      <c r="F107" s="275"/>
      <c r="G107" s="275"/>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369</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3" x14ac:dyDescent="0.2">
      <c r="A108" s="155"/>
      <c r="B108" s="156"/>
      <c r="C108" s="274" t="s">
        <v>4831</v>
      </c>
      <c r="D108" s="275"/>
      <c r="E108" s="275"/>
      <c r="F108" s="275"/>
      <c r="G108" s="275"/>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369</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274" t="s">
        <v>4832</v>
      </c>
      <c r="D109" s="275"/>
      <c r="E109" s="275"/>
      <c r="F109" s="275"/>
      <c r="G109" s="275"/>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369</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206" t="s">
        <v>4817</v>
      </c>
      <c r="D110" s="198"/>
      <c r="E110" s="199"/>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481</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3" x14ac:dyDescent="0.2">
      <c r="A111" s="155"/>
      <c r="B111" s="156"/>
      <c r="C111" s="206" t="s">
        <v>4833</v>
      </c>
      <c r="D111" s="198"/>
      <c r="E111" s="199"/>
      <c r="F111" s="159"/>
      <c r="G111" s="159"/>
      <c r="H111" s="159"/>
      <c r="I111" s="159"/>
      <c r="J111" s="159"/>
      <c r="K111" s="159"/>
      <c r="L111" s="159"/>
      <c r="M111" s="159"/>
      <c r="N111" s="158"/>
      <c r="O111" s="158"/>
      <c r="P111" s="158"/>
      <c r="Q111" s="158"/>
      <c r="R111" s="159"/>
      <c r="S111" s="159"/>
      <c r="T111" s="159"/>
      <c r="U111" s="159"/>
      <c r="V111" s="159"/>
      <c r="W111" s="159"/>
      <c r="X111" s="159"/>
      <c r="Y111" s="159"/>
      <c r="Z111" s="148"/>
      <c r="AA111" s="148"/>
      <c r="AB111" s="148"/>
      <c r="AC111" s="148"/>
      <c r="AD111" s="148"/>
      <c r="AE111" s="148"/>
      <c r="AF111" s="148"/>
      <c r="AG111" s="148" t="s">
        <v>481</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3" x14ac:dyDescent="0.2">
      <c r="A112" s="155"/>
      <c r="B112" s="156"/>
      <c r="C112" s="206" t="s">
        <v>3315</v>
      </c>
      <c r="D112" s="198"/>
      <c r="E112" s="199">
        <v>39</v>
      </c>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481</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77">
        <v>27</v>
      </c>
      <c r="B113" s="178" t="s">
        <v>4864</v>
      </c>
      <c r="C113" s="193" t="s">
        <v>4865</v>
      </c>
      <c r="D113" s="179" t="s">
        <v>457</v>
      </c>
      <c r="E113" s="180">
        <v>1</v>
      </c>
      <c r="F113" s="181"/>
      <c r="G113" s="182">
        <f>ROUND(E113*F113,2)</f>
        <v>0</v>
      </c>
      <c r="H113" s="181"/>
      <c r="I113" s="182">
        <f>ROUND(E113*H113,2)</f>
        <v>0</v>
      </c>
      <c r="J113" s="181"/>
      <c r="K113" s="182">
        <f>ROUND(E113*J113,2)</f>
        <v>0</v>
      </c>
      <c r="L113" s="182">
        <v>12</v>
      </c>
      <c r="M113" s="182">
        <f>G113*(1+L113/100)</f>
        <v>0</v>
      </c>
      <c r="N113" s="180">
        <v>0</v>
      </c>
      <c r="O113" s="180">
        <f>ROUND(E113*N113,2)</f>
        <v>0</v>
      </c>
      <c r="P113" s="180">
        <v>0</v>
      </c>
      <c r="Q113" s="180">
        <f>ROUND(E113*P113,2)</f>
        <v>0</v>
      </c>
      <c r="R113" s="182"/>
      <c r="S113" s="182" t="s">
        <v>3138</v>
      </c>
      <c r="T113" s="183" t="s">
        <v>3139</v>
      </c>
      <c r="U113" s="159">
        <v>0</v>
      </c>
      <c r="V113" s="159">
        <f>ROUND(E113*U113,2)</f>
        <v>0</v>
      </c>
      <c r="W113" s="159"/>
      <c r="X113" s="159" t="s">
        <v>411</v>
      </c>
      <c r="Y113" s="159" t="s">
        <v>366</v>
      </c>
      <c r="Z113" s="148"/>
      <c r="AA113" s="148"/>
      <c r="AB113" s="148"/>
      <c r="AC113" s="148"/>
      <c r="AD113" s="148"/>
      <c r="AE113" s="148"/>
      <c r="AF113" s="148"/>
      <c r="AG113" s="148" t="s">
        <v>3140</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
      <c r="A114" s="155"/>
      <c r="B114" s="156"/>
      <c r="C114" s="283" t="s">
        <v>4866</v>
      </c>
      <c r="D114" s="284"/>
      <c r="E114" s="284"/>
      <c r="F114" s="284"/>
      <c r="G114" s="284"/>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369</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85">
        <v>28</v>
      </c>
      <c r="B115" s="186" t="s">
        <v>4867</v>
      </c>
      <c r="C115" s="194" t="s">
        <v>4868</v>
      </c>
      <c r="D115" s="187" t="s">
        <v>457</v>
      </c>
      <c r="E115" s="188">
        <v>1</v>
      </c>
      <c r="F115" s="189"/>
      <c r="G115" s="190">
        <f>ROUND(E115*F115,2)</f>
        <v>0</v>
      </c>
      <c r="H115" s="189"/>
      <c r="I115" s="190">
        <f>ROUND(E115*H115,2)</f>
        <v>0</v>
      </c>
      <c r="J115" s="189"/>
      <c r="K115" s="190">
        <f>ROUND(E115*J115,2)</f>
        <v>0</v>
      </c>
      <c r="L115" s="190">
        <v>12</v>
      </c>
      <c r="M115" s="190">
        <f>G115*(1+L115/100)</f>
        <v>0</v>
      </c>
      <c r="N115" s="188">
        <v>8.2000000000000003E-2</v>
      </c>
      <c r="O115" s="188">
        <f>ROUND(E115*N115,2)</f>
        <v>0.08</v>
      </c>
      <c r="P115" s="188">
        <v>0</v>
      </c>
      <c r="Q115" s="188">
        <f>ROUND(E115*P115,2)</f>
        <v>0</v>
      </c>
      <c r="R115" s="190"/>
      <c r="S115" s="190" t="s">
        <v>3138</v>
      </c>
      <c r="T115" s="191" t="s">
        <v>3139</v>
      </c>
      <c r="U115" s="159">
        <v>0</v>
      </c>
      <c r="V115" s="159">
        <f>ROUND(E115*U115,2)</f>
        <v>0</v>
      </c>
      <c r="W115" s="159"/>
      <c r="X115" s="159" t="s">
        <v>567</v>
      </c>
      <c r="Y115" s="159" t="s">
        <v>366</v>
      </c>
      <c r="Z115" s="148"/>
      <c r="AA115" s="148"/>
      <c r="AB115" s="148"/>
      <c r="AC115" s="148"/>
      <c r="AD115" s="148"/>
      <c r="AE115" s="148"/>
      <c r="AF115" s="148"/>
      <c r="AG115" s="148" t="s">
        <v>3163</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x14ac:dyDescent="0.2">
      <c r="A116" s="167" t="s">
        <v>358</v>
      </c>
      <c r="B116" s="168" t="s">
        <v>267</v>
      </c>
      <c r="C116" s="192" t="s">
        <v>268</v>
      </c>
      <c r="D116" s="169"/>
      <c r="E116" s="170"/>
      <c r="F116" s="171"/>
      <c r="G116" s="171">
        <f>SUMIF(AG117:AG304,"&lt;&gt;NOR",G117:G304)</f>
        <v>0</v>
      </c>
      <c r="H116" s="171"/>
      <c r="I116" s="171">
        <f>SUM(I117:I304)</f>
        <v>0</v>
      </c>
      <c r="J116" s="171"/>
      <c r="K116" s="171">
        <f>SUM(K117:K304)</f>
        <v>0</v>
      </c>
      <c r="L116" s="171"/>
      <c r="M116" s="171">
        <f>SUM(M117:M304)</f>
        <v>0</v>
      </c>
      <c r="N116" s="170"/>
      <c r="O116" s="170">
        <f>SUM(O117:O304)</f>
        <v>0</v>
      </c>
      <c r="P116" s="170"/>
      <c r="Q116" s="170">
        <f>SUM(Q117:Q304)</f>
        <v>0</v>
      </c>
      <c r="R116" s="171"/>
      <c r="S116" s="171"/>
      <c r="T116" s="172"/>
      <c r="U116" s="166"/>
      <c r="V116" s="166">
        <f>SUM(V117:V304)</f>
        <v>0</v>
      </c>
      <c r="W116" s="166"/>
      <c r="X116" s="166"/>
      <c r="Y116" s="166"/>
      <c r="AG116" t="s">
        <v>359</v>
      </c>
    </row>
    <row r="117" spans="1:60" outlineLevel="1" x14ac:dyDescent="0.2">
      <c r="A117" s="177">
        <v>29</v>
      </c>
      <c r="B117" s="178" t="s">
        <v>4869</v>
      </c>
      <c r="C117" s="193" t="s">
        <v>4870</v>
      </c>
      <c r="D117" s="179" t="s">
        <v>3301</v>
      </c>
      <c r="E117" s="180">
        <v>1</v>
      </c>
      <c r="F117" s="181"/>
      <c r="G117" s="182">
        <f>ROUND(E117*F117,2)</f>
        <v>0</v>
      </c>
      <c r="H117" s="181"/>
      <c r="I117" s="182">
        <f>ROUND(E117*H117,2)</f>
        <v>0</v>
      </c>
      <c r="J117" s="181"/>
      <c r="K117" s="182">
        <f>ROUND(E117*J117,2)</f>
        <v>0</v>
      </c>
      <c r="L117" s="182">
        <v>12</v>
      </c>
      <c r="M117" s="182">
        <f>G117*(1+L117/100)</f>
        <v>0</v>
      </c>
      <c r="N117" s="180">
        <v>0</v>
      </c>
      <c r="O117" s="180">
        <f>ROUND(E117*N117,2)</f>
        <v>0</v>
      </c>
      <c r="P117" s="180">
        <v>0</v>
      </c>
      <c r="Q117" s="180">
        <f>ROUND(E117*P117,2)</f>
        <v>0</v>
      </c>
      <c r="R117" s="182"/>
      <c r="S117" s="182" t="s">
        <v>410</v>
      </c>
      <c r="T117" s="183" t="s">
        <v>364</v>
      </c>
      <c r="U117" s="159">
        <v>0</v>
      </c>
      <c r="V117" s="159">
        <f>ROUND(E117*U117,2)</f>
        <v>0</v>
      </c>
      <c r="W117" s="159"/>
      <c r="X117" s="159" t="s">
        <v>411</v>
      </c>
      <c r="Y117" s="159" t="s">
        <v>366</v>
      </c>
      <c r="Z117" s="148"/>
      <c r="AA117" s="148"/>
      <c r="AB117" s="148"/>
      <c r="AC117" s="148"/>
      <c r="AD117" s="148"/>
      <c r="AE117" s="148"/>
      <c r="AF117" s="148"/>
      <c r="AG117" s="148" t="s">
        <v>3140</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2">
      <c r="A118" s="155"/>
      <c r="B118" s="156"/>
      <c r="C118" s="283" t="s">
        <v>3149</v>
      </c>
      <c r="D118" s="284"/>
      <c r="E118" s="284"/>
      <c r="F118" s="284"/>
      <c r="G118" s="284"/>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369</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3" x14ac:dyDescent="0.2">
      <c r="A119" s="155"/>
      <c r="B119" s="156"/>
      <c r="C119" s="274" t="s">
        <v>4871</v>
      </c>
      <c r="D119" s="275"/>
      <c r="E119" s="275"/>
      <c r="F119" s="275"/>
      <c r="G119" s="275"/>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369</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77">
        <v>30</v>
      </c>
      <c r="B120" s="178" t="s">
        <v>4872</v>
      </c>
      <c r="C120" s="193" t="s">
        <v>4873</v>
      </c>
      <c r="D120" s="179" t="s">
        <v>457</v>
      </c>
      <c r="E120" s="180">
        <v>1</v>
      </c>
      <c r="F120" s="181"/>
      <c r="G120" s="182">
        <f>ROUND(E120*F120,2)</f>
        <v>0</v>
      </c>
      <c r="H120" s="181"/>
      <c r="I120" s="182">
        <f>ROUND(E120*H120,2)</f>
        <v>0</v>
      </c>
      <c r="J120" s="181"/>
      <c r="K120" s="182">
        <f>ROUND(E120*J120,2)</f>
        <v>0</v>
      </c>
      <c r="L120" s="182">
        <v>12</v>
      </c>
      <c r="M120" s="182">
        <f>G120*(1+L120/100)</f>
        <v>0</v>
      </c>
      <c r="N120" s="180">
        <v>0</v>
      </c>
      <c r="O120" s="180">
        <f>ROUND(E120*N120,2)</f>
        <v>0</v>
      </c>
      <c r="P120" s="180">
        <v>0</v>
      </c>
      <c r="Q120" s="180">
        <f>ROUND(E120*P120,2)</f>
        <v>0</v>
      </c>
      <c r="R120" s="182"/>
      <c r="S120" s="182" t="s">
        <v>3138</v>
      </c>
      <c r="T120" s="183" t="s">
        <v>3139</v>
      </c>
      <c r="U120" s="159">
        <v>0</v>
      </c>
      <c r="V120" s="159">
        <f>ROUND(E120*U120,2)</f>
        <v>0</v>
      </c>
      <c r="W120" s="159"/>
      <c r="X120" s="159" t="s">
        <v>411</v>
      </c>
      <c r="Y120" s="159" t="s">
        <v>366</v>
      </c>
      <c r="Z120" s="148"/>
      <c r="AA120" s="148"/>
      <c r="AB120" s="148"/>
      <c r="AC120" s="148"/>
      <c r="AD120" s="148"/>
      <c r="AE120" s="148"/>
      <c r="AF120" s="148"/>
      <c r="AG120" s="148" t="s">
        <v>3140</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283" t="s">
        <v>4874</v>
      </c>
      <c r="D121" s="284"/>
      <c r="E121" s="284"/>
      <c r="F121" s="284"/>
      <c r="G121" s="284"/>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369</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274" t="s">
        <v>3149</v>
      </c>
      <c r="D122" s="275"/>
      <c r="E122" s="275"/>
      <c r="F122" s="275"/>
      <c r="G122" s="275"/>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369</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2">
      <c r="A123" s="155"/>
      <c r="B123" s="156"/>
      <c r="C123" s="274" t="s">
        <v>4875</v>
      </c>
      <c r="D123" s="275"/>
      <c r="E123" s="275"/>
      <c r="F123" s="275"/>
      <c r="G123" s="275"/>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369</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77">
        <v>31</v>
      </c>
      <c r="B124" s="178" t="s">
        <v>4876</v>
      </c>
      <c r="C124" s="193" t="s">
        <v>4877</v>
      </c>
      <c r="D124" s="179" t="s">
        <v>457</v>
      </c>
      <c r="E124" s="180">
        <v>1</v>
      </c>
      <c r="F124" s="181"/>
      <c r="G124" s="182">
        <f>ROUND(E124*F124,2)</f>
        <v>0</v>
      </c>
      <c r="H124" s="181"/>
      <c r="I124" s="182">
        <f>ROUND(E124*H124,2)</f>
        <v>0</v>
      </c>
      <c r="J124" s="181"/>
      <c r="K124" s="182">
        <f>ROUND(E124*J124,2)</f>
        <v>0</v>
      </c>
      <c r="L124" s="182">
        <v>12</v>
      </c>
      <c r="M124" s="182">
        <f>G124*(1+L124/100)</f>
        <v>0</v>
      </c>
      <c r="N124" s="180">
        <v>0</v>
      </c>
      <c r="O124" s="180">
        <f>ROUND(E124*N124,2)</f>
        <v>0</v>
      </c>
      <c r="P124" s="180">
        <v>0</v>
      </c>
      <c r="Q124" s="180">
        <f>ROUND(E124*P124,2)</f>
        <v>0</v>
      </c>
      <c r="R124" s="182"/>
      <c r="S124" s="182" t="s">
        <v>410</v>
      </c>
      <c r="T124" s="183" t="s">
        <v>364</v>
      </c>
      <c r="U124" s="159">
        <v>0</v>
      </c>
      <c r="V124" s="159">
        <f>ROUND(E124*U124,2)</f>
        <v>0</v>
      </c>
      <c r="W124" s="159"/>
      <c r="X124" s="159" t="s">
        <v>567</v>
      </c>
      <c r="Y124" s="159" t="s">
        <v>366</v>
      </c>
      <c r="Z124" s="148"/>
      <c r="AA124" s="148"/>
      <c r="AB124" s="148"/>
      <c r="AC124" s="148"/>
      <c r="AD124" s="148"/>
      <c r="AE124" s="148"/>
      <c r="AF124" s="148"/>
      <c r="AG124" s="148" t="s">
        <v>3163</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206" t="s">
        <v>4878</v>
      </c>
      <c r="D125" s="198"/>
      <c r="E125" s="199"/>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481</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206" t="s">
        <v>175</v>
      </c>
      <c r="D126" s="198"/>
      <c r="E126" s="199">
        <v>1</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481</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77">
        <v>32</v>
      </c>
      <c r="B127" s="178" t="s">
        <v>4879</v>
      </c>
      <c r="C127" s="193" t="s">
        <v>4880</v>
      </c>
      <c r="D127" s="179" t="s">
        <v>457</v>
      </c>
      <c r="E127" s="180">
        <v>1</v>
      </c>
      <c r="F127" s="181"/>
      <c r="G127" s="182">
        <f>ROUND(E127*F127,2)</f>
        <v>0</v>
      </c>
      <c r="H127" s="181"/>
      <c r="I127" s="182">
        <f>ROUND(E127*H127,2)</f>
        <v>0</v>
      </c>
      <c r="J127" s="181"/>
      <c r="K127" s="182">
        <f>ROUND(E127*J127,2)</f>
        <v>0</v>
      </c>
      <c r="L127" s="182">
        <v>12</v>
      </c>
      <c r="M127" s="182">
        <f>G127*(1+L127/100)</f>
        <v>0</v>
      </c>
      <c r="N127" s="180">
        <v>0</v>
      </c>
      <c r="O127" s="180">
        <f>ROUND(E127*N127,2)</f>
        <v>0</v>
      </c>
      <c r="P127" s="180">
        <v>0</v>
      </c>
      <c r="Q127" s="180">
        <f>ROUND(E127*P127,2)</f>
        <v>0</v>
      </c>
      <c r="R127" s="182"/>
      <c r="S127" s="182" t="s">
        <v>3138</v>
      </c>
      <c r="T127" s="183" t="s">
        <v>3139</v>
      </c>
      <c r="U127" s="159">
        <v>0</v>
      </c>
      <c r="V127" s="159">
        <f>ROUND(E127*U127,2)</f>
        <v>0</v>
      </c>
      <c r="W127" s="159"/>
      <c r="X127" s="159" t="s">
        <v>411</v>
      </c>
      <c r="Y127" s="159" t="s">
        <v>366</v>
      </c>
      <c r="Z127" s="148"/>
      <c r="AA127" s="148"/>
      <c r="AB127" s="148"/>
      <c r="AC127" s="148"/>
      <c r="AD127" s="148"/>
      <c r="AE127" s="148"/>
      <c r="AF127" s="148"/>
      <c r="AG127" s="148" t="s">
        <v>3140</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283" t="s">
        <v>4881</v>
      </c>
      <c r="D128" s="284"/>
      <c r="E128" s="284"/>
      <c r="F128" s="284"/>
      <c r="G128" s="284"/>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369</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3" x14ac:dyDescent="0.2">
      <c r="A129" s="155"/>
      <c r="B129" s="156"/>
      <c r="C129" s="274" t="s">
        <v>4882</v>
      </c>
      <c r="D129" s="275"/>
      <c r="E129" s="275"/>
      <c r="F129" s="275"/>
      <c r="G129" s="275"/>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369</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274" t="s">
        <v>4883</v>
      </c>
      <c r="D130" s="275"/>
      <c r="E130" s="275"/>
      <c r="F130" s="275"/>
      <c r="G130" s="275"/>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369</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274" t="s">
        <v>3224</v>
      </c>
      <c r="D131" s="275"/>
      <c r="E131" s="275"/>
      <c r="F131" s="275"/>
      <c r="G131" s="275"/>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369</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274" t="s">
        <v>4884</v>
      </c>
      <c r="D132" s="275"/>
      <c r="E132" s="275"/>
      <c r="F132" s="275"/>
      <c r="G132" s="275"/>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369</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274" t="s">
        <v>4885</v>
      </c>
      <c r="D133" s="275"/>
      <c r="E133" s="275"/>
      <c r="F133" s="275"/>
      <c r="G133" s="275"/>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369</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274" t="s">
        <v>3224</v>
      </c>
      <c r="D134" s="275"/>
      <c r="E134" s="275"/>
      <c r="F134" s="275"/>
      <c r="G134" s="275"/>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369</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206" t="s">
        <v>4886</v>
      </c>
      <c r="D135" s="198"/>
      <c r="E135" s="199"/>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481</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206" t="s">
        <v>175</v>
      </c>
      <c r="D136" s="198"/>
      <c r="E136" s="199">
        <v>1</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481</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77">
        <v>33</v>
      </c>
      <c r="B137" s="178" t="s">
        <v>4887</v>
      </c>
      <c r="C137" s="193" t="s">
        <v>4888</v>
      </c>
      <c r="D137" s="179" t="s">
        <v>457</v>
      </c>
      <c r="E137" s="180">
        <v>1</v>
      </c>
      <c r="F137" s="181"/>
      <c r="G137" s="182">
        <f>ROUND(E137*F137,2)</f>
        <v>0</v>
      </c>
      <c r="H137" s="181"/>
      <c r="I137" s="182">
        <f>ROUND(E137*H137,2)</f>
        <v>0</v>
      </c>
      <c r="J137" s="181"/>
      <c r="K137" s="182">
        <f>ROUND(E137*J137,2)</f>
        <v>0</v>
      </c>
      <c r="L137" s="182">
        <v>12</v>
      </c>
      <c r="M137" s="182">
        <f>G137*(1+L137/100)</f>
        <v>0</v>
      </c>
      <c r="N137" s="180">
        <v>0</v>
      </c>
      <c r="O137" s="180">
        <f>ROUND(E137*N137,2)</f>
        <v>0</v>
      </c>
      <c r="P137" s="180">
        <v>0</v>
      </c>
      <c r="Q137" s="180">
        <f>ROUND(E137*P137,2)</f>
        <v>0</v>
      </c>
      <c r="R137" s="182"/>
      <c r="S137" s="182" t="s">
        <v>410</v>
      </c>
      <c r="T137" s="183" t="s">
        <v>364</v>
      </c>
      <c r="U137" s="159">
        <v>0</v>
      </c>
      <c r="V137" s="159">
        <f>ROUND(E137*U137,2)</f>
        <v>0</v>
      </c>
      <c r="W137" s="159"/>
      <c r="X137" s="159" t="s">
        <v>567</v>
      </c>
      <c r="Y137" s="159" t="s">
        <v>366</v>
      </c>
      <c r="Z137" s="148"/>
      <c r="AA137" s="148"/>
      <c r="AB137" s="148"/>
      <c r="AC137" s="148"/>
      <c r="AD137" s="148"/>
      <c r="AE137" s="148"/>
      <c r="AF137" s="148"/>
      <c r="AG137" s="148" t="s">
        <v>3163</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2">
      <c r="A138" s="155"/>
      <c r="B138" s="156"/>
      <c r="C138" s="283" t="s">
        <v>4884</v>
      </c>
      <c r="D138" s="284"/>
      <c r="E138" s="284"/>
      <c r="F138" s="284"/>
      <c r="G138" s="284"/>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369</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3" x14ac:dyDescent="0.2">
      <c r="A139" s="155"/>
      <c r="B139" s="156"/>
      <c r="C139" s="274" t="s">
        <v>4885</v>
      </c>
      <c r="D139" s="275"/>
      <c r="E139" s="275"/>
      <c r="F139" s="275"/>
      <c r="G139" s="275"/>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369</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274" t="s">
        <v>3224</v>
      </c>
      <c r="D140" s="275"/>
      <c r="E140" s="275"/>
      <c r="F140" s="275"/>
      <c r="G140" s="275"/>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369</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2">
      <c r="A141" s="155"/>
      <c r="B141" s="156"/>
      <c r="C141" s="206" t="s">
        <v>4889</v>
      </c>
      <c r="D141" s="198"/>
      <c r="E141" s="199"/>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481</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
      <c r="A142" s="155"/>
      <c r="B142" s="156"/>
      <c r="C142" s="206" t="s">
        <v>175</v>
      </c>
      <c r="D142" s="198"/>
      <c r="E142" s="199">
        <v>1</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481</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ht="22.5" outlineLevel="1" x14ac:dyDescent="0.2">
      <c r="A143" s="177">
        <v>34</v>
      </c>
      <c r="B143" s="178" t="s">
        <v>4890</v>
      </c>
      <c r="C143" s="193" t="s">
        <v>4891</v>
      </c>
      <c r="D143" s="179" t="s">
        <v>457</v>
      </c>
      <c r="E143" s="180">
        <v>1</v>
      </c>
      <c r="F143" s="181"/>
      <c r="G143" s="182">
        <f>ROUND(E143*F143,2)</f>
        <v>0</v>
      </c>
      <c r="H143" s="181"/>
      <c r="I143" s="182">
        <f>ROUND(E143*H143,2)</f>
        <v>0</v>
      </c>
      <c r="J143" s="181"/>
      <c r="K143" s="182">
        <f>ROUND(E143*J143,2)</f>
        <v>0</v>
      </c>
      <c r="L143" s="182">
        <v>12</v>
      </c>
      <c r="M143" s="182">
        <f>G143*(1+L143/100)</f>
        <v>0</v>
      </c>
      <c r="N143" s="180">
        <v>0</v>
      </c>
      <c r="O143" s="180">
        <f>ROUND(E143*N143,2)</f>
        <v>0</v>
      </c>
      <c r="P143" s="180">
        <v>0</v>
      </c>
      <c r="Q143" s="180">
        <f>ROUND(E143*P143,2)</f>
        <v>0</v>
      </c>
      <c r="R143" s="182"/>
      <c r="S143" s="182" t="s">
        <v>3138</v>
      </c>
      <c r="T143" s="183" t="s">
        <v>3139</v>
      </c>
      <c r="U143" s="159">
        <v>0</v>
      </c>
      <c r="V143" s="159">
        <f>ROUND(E143*U143,2)</f>
        <v>0</v>
      </c>
      <c r="W143" s="159"/>
      <c r="X143" s="159" t="s">
        <v>411</v>
      </c>
      <c r="Y143" s="159" t="s">
        <v>366</v>
      </c>
      <c r="Z143" s="148"/>
      <c r="AA143" s="148"/>
      <c r="AB143" s="148"/>
      <c r="AC143" s="148"/>
      <c r="AD143" s="148"/>
      <c r="AE143" s="148"/>
      <c r="AF143" s="148"/>
      <c r="AG143" s="148" t="s">
        <v>3140</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283" t="s">
        <v>4892</v>
      </c>
      <c r="D144" s="284"/>
      <c r="E144" s="284"/>
      <c r="F144" s="284"/>
      <c r="G144" s="284"/>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369</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274" t="s">
        <v>4884</v>
      </c>
      <c r="D145" s="275"/>
      <c r="E145" s="275"/>
      <c r="F145" s="275"/>
      <c r="G145" s="275"/>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369</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3" x14ac:dyDescent="0.2">
      <c r="A146" s="155"/>
      <c r="B146" s="156"/>
      <c r="C146" s="274" t="s">
        <v>4885</v>
      </c>
      <c r="D146" s="275"/>
      <c r="E146" s="275"/>
      <c r="F146" s="275"/>
      <c r="G146" s="275"/>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369</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3" x14ac:dyDescent="0.2">
      <c r="A147" s="155"/>
      <c r="B147" s="156"/>
      <c r="C147" s="274" t="s">
        <v>3224</v>
      </c>
      <c r="D147" s="275"/>
      <c r="E147" s="275"/>
      <c r="F147" s="275"/>
      <c r="G147" s="275"/>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369</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206" t="s">
        <v>4889</v>
      </c>
      <c r="D148" s="198"/>
      <c r="E148" s="199"/>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481</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3" x14ac:dyDescent="0.2">
      <c r="A149" s="155"/>
      <c r="B149" s="156"/>
      <c r="C149" s="206" t="s">
        <v>175</v>
      </c>
      <c r="D149" s="198"/>
      <c r="E149" s="199">
        <v>1</v>
      </c>
      <c r="F149" s="159"/>
      <c r="G149" s="159"/>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481</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77">
        <v>35</v>
      </c>
      <c r="B150" s="178" t="s">
        <v>4893</v>
      </c>
      <c r="C150" s="193" t="s">
        <v>4894</v>
      </c>
      <c r="D150" s="179" t="s">
        <v>457</v>
      </c>
      <c r="E150" s="180">
        <v>1</v>
      </c>
      <c r="F150" s="181"/>
      <c r="G150" s="182">
        <f>ROUND(E150*F150,2)</f>
        <v>0</v>
      </c>
      <c r="H150" s="181"/>
      <c r="I150" s="182">
        <f>ROUND(E150*H150,2)</f>
        <v>0</v>
      </c>
      <c r="J150" s="181"/>
      <c r="K150" s="182">
        <f>ROUND(E150*J150,2)</f>
        <v>0</v>
      </c>
      <c r="L150" s="182">
        <v>12</v>
      </c>
      <c r="M150" s="182">
        <f>G150*(1+L150/100)</f>
        <v>0</v>
      </c>
      <c r="N150" s="180">
        <v>0</v>
      </c>
      <c r="O150" s="180">
        <f>ROUND(E150*N150,2)</f>
        <v>0</v>
      </c>
      <c r="P150" s="180">
        <v>0</v>
      </c>
      <c r="Q150" s="180">
        <f>ROUND(E150*P150,2)</f>
        <v>0</v>
      </c>
      <c r="R150" s="182"/>
      <c r="S150" s="182" t="s">
        <v>410</v>
      </c>
      <c r="T150" s="183" t="s">
        <v>364</v>
      </c>
      <c r="U150" s="159">
        <v>0</v>
      </c>
      <c r="V150" s="159">
        <f>ROUND(E150*U150,2)</f>
        <v>0</v>
      </c>
      <c r="W150" s="159"/>
      <c r="X150" s="159" t="s">
        <v>567</v>
      </c>
      <c r="Y150" s="159" t="s">
        <v>366</v>
      </c>
      <c r="Z150" s="148"/>
      <c r="AA150" s="148"/>
      <c r="AB150" s="148"/>
      <c r="AC150" s="148"/>
      <c r="AD150" s="148"/>
      <c r="AE150" s="148"/>
      <c r="AF150" s="148"/>
      <c r="AG150" s="148" t="s">
        <v>3163</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2" x14ac:dyDescent="0.2">
      <c r="A151" s="155"/>
      <c r="B151" s="156"/>
      <c r="C151" s="283" t="s">
        <v>4895</v>
      </c>
      <c r="D151" s="284"/>
      <c r="E151" s="284"/>
      <c r="F151" s="284"/>
      <c r="G151" s="284"/>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369</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3" x14ac:dyDescent="0.2">
      <c r="A152" s="155"/>
      <c r="B152" s="156"/>
      <c r="C152" s="274" t="s">
        <v>4883</v>
      </c>
      <c r="D152" s="275"/>
      <c r="E152" s="275"/>
      <c r="F152" s="275"/>
      <c r="G152" s="275"/>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369</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3" x14ac:dyDescent="0.2">
      <c r="A153" s="155"/>
      <c r="B153" s="156"/>
      <c r="C153" s="274" t="s">
        <v>3224</v>
      </c>
      <c r="D153" s="275"/>
      <c r="E153" s="275"/>
      <c r="F153" s="275"/>
      <c r="G153" s="275"/>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369</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3" x14ac:dyDescent="0.2">
      <c r="A154" s="155"/>
      <c r="B154" s="156"/>
      <c r="C154" s="274" t="s">
        <v>4884</v>
      </c>
      <c r="D154" s="275"/>
      <c r="E154" s="275"/>
      <c r="F154" s="275"/>
      <c r="G154" s="275"/>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369</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
      <c r="A155" s="155"/>
      <c r="B155" s="156"/>
      <c r="C155" s="274" t="s">
        <v>4885</v>
      </c>
      <c r="D155" s="275"/>
      <c r="E155" s="275"/>
      <c r="F155" s="275"/>
      <c r="G155" s="275"/>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369</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3" x14ac:dyDescent="0.2">
      <c r="A156" s="155"/>
      <c r="B156" s="156"/>
      <c r="C156" s="274" t="s">
        <v>3224</v>
      </c>
      <c r="D156" s="275"/>
      <c r="E156" s="275"/>
      <c r="F156" s="275"/>
      <c r="G156" s="275"/>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369</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2" x14ac:dyDescent="0.2">
      <c r="A157" s="155"/>
      <c r="B157" s="156"/>
      <c r="C157" s="206" t="s">
        <v>4896</v>
      </c>
      <c r="D157" s="198"/>
      <c r="E157" s="199"/>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481</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3" x14ac:dyDescent="0.2">
      <c r="A158" s="155"/>
      <c r="B158" s="156"/>
      <c r="C158" s="206" t="s">
        <v>175</v>
      </c>
      <c r="D158" s="198"/>
      <c r="E158" s="199">
        <v>1</v>
      </c>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481</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ht="22.5" outlineLevel="1" x14ac:dyDescent="0.2">
      <c r="A159" s="177">
        <v>36</v>
      </c>
      <c r="B159" s="178" t="s">
        <v>4897</v>
      </c>
      <c r="C159" s="193" t="s">
        <v>4898</v>
      </c>
      <c r="D159" s="179" t="s">
        <v>457</v>
      </c>
      <c r="E159" s="180">
        <v>6</v>
      </c>
      <c r="F159" s="181"/>
      <c r="G159" s="182">
        <f>ROUND(E159*F159,2)</f>
        <v>0</v>
      </c>
      <c r="H159" s="181"/>
      <c r="I159" s="182">
        <f>ROUND(E159*H159,2)</f>
        <v>0</v>
      </c>
      <c r="J159" s="181"/>
      <c r="K159" s="182">
        <f>ROUND(E159*J159,2)</f>
        <v>0</v>
      </c>
      <c r="L159" s="182">
        <v>12</v>
      </c>
      <c r="M159" s="182">
        <f>G159*(1+L159/100)</f>
        <v>0</v>
      </c>
      <c r="N159" s="180">
        <v>0</v>
      </c>
      <c r="O159" s="180">
        <f>ROUND(E159*N159,2)</f>
        <v>0</v>
      </c>
      <c r="P159" s="180">
        <v>0</v>
      </c>
      <c r="Q159" s="180">
        <f>ROUND(E159*P159,2)</f>
        <v>0</v>
      </c>
      <c r="R159" s="182"/>
      <c r="S159" s="182" t="s">
        <v>3138</v>
      </c>
      <c r="T159" s="183" t="s">
        <v>3139</v>
      </c>
      <c r="U159" s="159">
        <v>0</v>
      </c>
      <c r="V159" s="159">
        <f>ROUND(E159*U159,2)</f>
        <v>0</v>
      </c>
      <c r="W159" s="159"/>
      <c r="X159" s="159" t="s">
        <v>411</v>
      </c>
      <c r="Y159" s="159" t="s">
        <v>366</v>
      </c>
      <c r="Z159" s="148"/>
      <c r="AA159" s="148"/>
      <c r="AB159" s="148"/>
      <c r="AC159" s="148"/>
      <c r="AD159" s="148"/>
      <c r="AE159" s="148"/>
      <c r="AF159" s="148"/>
      <c r="AG159" s="148" t="s">
        <v>3140</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2" x14ac:dyDescent="0.2">
      <c r="A160" s="155"/>
      <c r="B160" s="156"/>
      <c r="C160" s="283" t="s">
        <v>4899</v>
      </c>
      <c r="D160" s="284"/>
      <c r="E160" s="284"/>
      <c r="F160" s="284"/>
      <c r="G160" s="284"/>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369</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3" x14ac:dyDescent="0.2">
      <c r="A161" s="155"/>
      <c r="B161" s="156"/>
      <c r="C161" s="274" t="s">
        <v>4900</v>
      </c>
      <c r="D161" s="275"/>
      <c r="E161" s="275"/>
      <c r="F161" s="275"/>
      <c r="G161" s="275"/>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369</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3" x14ac:dyDescent="0.2">
      <c r="A162" s="155"/>
      <c r="B162" s="156"/>
      <c r="C162" s="274" t="s">
        <v>3282</v>
      </c>
      <c r="D162" s="275"/>
      <c r="E162" s="275"/>
      <c r="F162" s="275"/>
      <c r="G162" s="275"/>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369</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3" x14ac:dyDescent="0.2">
      <c r="A163" s="155"/>
      <c r="B163" s="156"/>
      <c r="C163" s="274" t="s">
        <v>3224</v>
      </c>
      <c r="D163" s="275"/>
      <c r="E163" s="275"/>
      <c r="F163" s="275"/>
      <c r="G163" s="275"/>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369</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206" t="s">
        <v>4901</v>
      </c>
      <c r="D164" s="198"/>
      <c r="E164" s="199"/>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481</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2">
      <c r="A165" s="155"/>
      <c r="B165" s="156"/>
      <c r="C165" s="206" t="s">
        <v>3282</v>
      </c>
      <c r="D165" s="198"/>
      <c r="E165" s="199">
        <v>6</v>
      </c>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481</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77">
        <v>37</v>
      </c>
      <c r="B166" s="178" t="s">
        <v>4902</v>
      </c>
      <c r="C166" s="193" t="s">
        <v>4903</v>
      </c>
      <c r="D166" s="179" t="s">
        <v>457</v>
      </c>
      <c r="E166" s="180">
        <v>6</v>
      </c>
      <c r="F166" s="181"/>
      <c r="G166" s="182">
        <f>ROUND(E166*F166,2)</f>
        <v>0</v>
      </c>
      <c r="H166" s="181"/>
      <c r="I166" s="182">
        <f>ROUND(E166*H166,2)</f>
        <v>0</v>
      </c>
      <c r="J166" s="181"/>
      <c r="K166" s="182">
        <f>ROUND(E166*J166,2)</f>
        <v>0</v>
      </c>
      <c r="L166" s="182">
        <v>12</v>
      </c>
      <c r="M166" s="182">
        <f>G166*(1+L166/100)</f>
        <v>0</v>
      </c>
      <c r="N166" s="180">
        <v>0</v>
      </c>
      <c r="O166" s="180">
        <f>ROUND(E166*N166,2)</f>
        <v>0</v>
      </c>
      <c r="P166" s="180">
        <v>0</v>
      </c>
      <c r="Q166" s="180">
        <f>ROUND(E166*P166,2)</f>
        <v>0</v>
      </c>
      <c r="R166" s="182"/>
      <c r="S166" s="182" t="s">
        <v>410</v>
      </c>
      <c r="T166" s="183" t="s">
        <v>364</v>
      </c>
      <c r="U166" s="159">
        <v>0</v>
      </c>
      <c r="V166" s="159">
        <f>ROUND(E166*U166,2)</f>
        <v>0</v>
      </c>
      <c r="W166" s="159"/>
      <c r="X166" s="159" t="s">
        <v>567</v>
      </c>
      <c r="Y166" s="159" t="s">
        <v>366</v>
      </c>
      <c r="Z166" s="148"/>
      <c r="AA166" s="148"/>
      <c r="AB166" s="148"/>
      <c r="AC166" s="148"/>
      <c r="AD166" s="148"/>
      <c r="AE166" s="148"/>
      <c r="AF166" s="148"/>
      <c r="AG166" s="148" t="s">
        <v>3163</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206" t="s">
        <v>4904</v>
      </c>
      <c r="D167" s="198"/>
      <c r="E167" s="199"/>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481</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
      <c r="A168" s="155"/>
      <c r="B168" s="156"/>
      <c r="C168" s="206" t="s">
        <v>3282</v>
      </c>
      <c r="D168" s="198"/>
      <c r="E168" s="199">
        <v>6</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481</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ht="22.5" outlineLevel="1" x14ac:dyDescent="0.2">
      <c r="A169" s="177">
        <v>38</v>
      </c>
      <c r="B169" s="178" t="s">
        <v>4905</v>
      </c>
      <c r="C169" s="193" t="s">
        <v>4906</v>
      </c>
      <c r="D169" s="179" t="s">
        <v>457</v>
      </c>
      <c r="E169" s="180">
        <v>3</v>
      </c>
      <c r="F169" s="181"/>
      <c r="G169" s="182">
        <f>ROUND(E169*F169,2)</f>
        <v>0</v>
      </c>
      <c r="H169" s="181"/>
      <c r="I169" s="182">
        <f>ROUND(E169*H169,2)</f>
        <v>0</v>
      </c>
      <c r="J169" s="181"/>
      <c r="K169" s="182">
        <f>ROUND(E169*J169,2)</f>
        <v>0</v>
      </c>
      <c r="L169" s="182">
        <v>12</v>
      </c>
      <c r="M169" s="182">
        <f>G169*(1+L169/100)</f>
        <v>0</v>
      </c>
      <c r="N169" s="180">
        <v>0</v>
      </c>
      <c r="O169" s="180">
        <f>ROUND(E169*N169,2)</f>
        <v>0</v>
      </c>
      <c r="P169" s="180">
        <v>0</v>
      </c>
      <c r="Q169" s="180">
        <f>ROUND(E169*P169,2)</f>
        <v>0</v>
      </c>
      <c r="R169" s="182"/>
      <c r="S169" s="182" t="s">
        <v>3138</v>
      </c>
      <c r="T169" s="183" t="s">
        <v>3139</v>
      </c>
      <c r="U169" s="159">
        <v>0</v>
      </c>
      <c r="V169" s="159">
        <f>ROUND(E169*U169,2)</f>
        <v>0</v>
      </c>
      <c r="W169" s="159"/>
      <c r="X169" s="159" t="s">
        <v>411</v>
      </c>
      <c r="Y169" s="159" t="s">
        <v>366</v>
      </c>
      <c r="Z169" s="148"/>
      <c r="AA169" s="148"/>
      <c r="AB169" s="148"/>
      <c r="AC169" s="148"/>
      <c r="AD169" s="148"/>
      <c r="AE169" s="148"/>
      <c r="AF169" s="148"/>
      <c r="AG169" s="148" t="s">
        <v>3140</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2">
      <c r="A170" s="155"/>
      <c r="B170" s="156"/>
      <c r="C170" s="283" t="s">
        <v>4907</v>
      </c>
      <c r="D170" s="284"/>
      <c r="E170" s="284"/>
      <c r="F170" s="284"/>
      <c r="G170" s="284"/>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369</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206" t="s">
        <v>3229</v>
      </c>
      <c r="D171" s="198"/>
      <c r="E171" s="199"/>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481</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206" t="s">
        <v>181</v>
      </c>
      <c r="D172" s="198"/>
      <c r="E172" s="199">
        <v>3</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481</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77">
        <v>39</v>
      </c>
      <c r="B173" s="178" t="s">
        <v>4908</v>
      </c>
      <c r="C173" s="193" t="s">
        <v>4909</v>
      </c>
      <c r="D173" s="179" t="s">
        <v>457</v>
      </c>
      <c r="E173" s="180">
        <v>3</v>
      </c>
      <c r="F173" s="181"/>
      <c r="G173" s="182">
        <f>ROUND(E173*F173,2)</f>
        <v>0</v>
      </c>
      <c r="H173" s="181"/>
      <c r="I173" s="182">
        <f>ROUND(E173*H173,2)</f>
        <v>0</v>
      </c>
      <c r="J173" s="181"/>
      <c r="K173" s="182">
        <f>ROUND(E173*J173,2)</f>
        <v>0</v>
      </c>
      <c r="L173" s="182">
        <v>12</v>
      </c>
      <c r="M173" s="182">
        <f>G173*(1+L173/100)</f>
        <v>0</v>
      </c>
      <c r="N173" s="180">
        <v>0</v>
      </c>
      <c r="O173" s="180">
        <f>ROUND(E173*N173,2)</f>
        <v>0</v>
      </c>
      <c r="P173" s="180">
        <v>0</v>
      </c>
      <c r="Q173" s="180">
        <f>ROUND(E173*P173,2)</f>
        <v>0</v>
      </c>
      <c r="R173" s="182"/>
      <c r="S173" s="182" t="s">
        <v>410</v>
      </c>
      <c r="T173" s="183" t="s">
        <v>364</v>
      </c>
      <c r="U173" s="159">
        <v>0</v>
      </c>
      <c r="V173" s="159">
        <f>ROUND(E173*U173,2)</f>
        <v>0</v>
      </c>
      <c r="W173" s="159"/>
      <c r="X173" s="159" t="s">
        <v>567</v>
      </c>
      <c r="Y173" s="159" t="s">
        <v>366</v>
      </c>
      <c r="Z173" s="148"/>
      <c r="AA173" s="148"/>
      <c r="AB173" s="148"/>
      <c r="AC173" s="148"/>
      <c r="AD173" s="148"/>
      <c r="AE173" s="148"/>
      <c r="AF173" s="148"/>
      <c r="AG173" s="148" t="s">
        <v>3163</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2">
      <c r="A174" s="155"/>
      <c r="B174" s="156"/>
      <c r="C174" s="283" t="s">
        <v>4910</v>
      </c>
      <c r="D174" s="284"/>
      <c r="E174" s="284"/>
      <c r="F174" s="284"/>
      <c r="G174" s="284"/>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369</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
      <c r="A175" s="155"/>
      <c r="B175" s="156"/>
      <c r="C175" s="274" t="s">
        <v>181</v>
      </c>
      <c r="D175" s="275"/>
      <c r="E175" s="275"/>
      <c r="F175" s="275"/>
      <c r="G175" s="275"/>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369</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
      <c r="A176" s="155"/>
      <c r="B176" s="156"/>
      <c r="C176" s="274" t="s">
        <v>3224</v>
      </c>
      <c r="D176" s="275"/>
      <c r="E176" s="275"/>
      <c r="F176" s="275"/>
      <c r="G176" s="275"/>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369</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2" x14ac:dyDescent="0.2">
      <c r="A177" s="155"/>
      <c r="B177" s="156"/>
      <c r="C177" s="206" t="s">
        <v>4911</v>
      </c>
      <c r="D177" s="198"/>
      <c r="E177" s="199"/>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481</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
      <c r="A178" s="155"/>
      <c r="B178" s="156"/>
      <c r="C178" s="206" t="s">
        <v>181</v>
      </c>
      <c r="D178" s="198"/>
      <c r="E178" s="199">
        <v>3</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481</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ht="22.5" outlineLevel="1" x14ac:dyDescent="0.2">
      <c r="A179" s="177">
        <v>40</v>
      </c>
      <c r="B179" s="178" t="s">
        <v>4912</v>
      </c>
      <c r="C179" s="193" t="s">
        <v>4913</v>
      </c>
      <c r="D179" s="179" t="s">
        <v>457</v>
      </c>
      <c r="E179" s="180">
        <v>2</v>
      </c>
      <c r="F179" s="181"/>
      <c r="G179" s="182">
        <f>ROUND(E179*F179,2)</f>
        <v>0</v>
      </c>
      <c r="H179" s="181"/>
      <c r="I179" s="182">
        <f>ROUND(E179*H179,2)</f>
        <v>0</v>
      </c>
      <c r="J179" s="181"/>
      <c r="K179" s="182">
        <f>ROUND(E179*J179,2)</f>
        <v>0</v>
      </c>
      <c r="L179" s="182">
        <v>12</v>
      </c>
      <c r="M179" s="182">
        <f>G179*(1+L179/100)</f>
        <v>0</v>
      </c>
      <c r="N179" s="180">
        <v>0</v>
      </c>
      <c r="O179" s="180">
        <f>ROUND(E179*N179,2)</f>
        <v>0</v>
      </c>
      <c r="P179" s="180">
        <v>0</v>
      </c>
      <c r="Q179" s="180">
        <f>ROUND(E179*P179,2)</f>
        <v>0</v>
      </c>
      <c r="R179" s="182"/>
      <c r="S179" s="182" t="s">
        <v>3138</v>
      </c>
      <c r="T179" s="183" t="s">
        <v>3139</v>
      </c>
      <c r="U179" s="159">
        <v>0</v>
      </c>
      <c r="V179" s="159">
        <f>ROUND(E179*U179,2)</f>
        <v>0</v>
      </c>
      <c r="W179" s="159"/>
      <c r="X179" s="159" t="s">
        <v>411</v>
      </c>
      <c r="Y179" s="159" t="s">
        <v>366</v>
      </c>
      <c r="Z179" s="148"/>
      <c r="AA179" s="148"/>
      <c r="AB179" s="148"/>
      <c r="AC179" s="148"/>
      <c r="AD179" s="148"/>
      <c r="AE179" s="148"/>
      <c r="AF179" s="148"/>
      <c r="AG179" s="148" t="s">
        <v>3140</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2" x14ac:dyDescent="0.2">
      <c r="A180" s="155"/>
      <c r="B180" s="156"/>
      <c r="C180" s="283" t="s">
        <v>4914</v>
      </c>
      <c r="D180" s="284"/>
      <c r="E180" s="284"/>
      <c r="F180" s="284"/>
      <c r="G180" s="284"/>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369</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3" x14ac:dyDescent="0.2">
      <c r="A181" s="155"/>
      <c r="B181" s="156"/>
      <c r="C181" s="274" t="s">
        <v>3149</v>
      </c>
      <c r="D181" s="275"/>
      <c r="E181" s="275"/>
      <c r="F181" s="275"/>
      <c r="G181" s="275"/>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369</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206" t="s">
        <v>4915</v>
      </c>
      <c r="D182" s="198"/>
      <c r="E182" s="199"/>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481</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206" t="s">
        <v>179</v>
      </c>
      <c r="D183" s="198"/>
      <c r="E183" s="199">
        <v>2</v>
      </c>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481</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77">
        <v>41</v>
      </c>
      <c r="B184" s="178" t="s">
        <v>4916</v>
      </c>
      <c r="C184" s="193" t="s">
        <v>4917</v>
      </c>
      <c r="D184" s="179" t="s">
        <v>457</v>
      </c>
      <c r="E184" s="180">
        <v>2</v>
      </c>
      <c r="F184" s="181"/>
      <c r="G184" s="182">
        <f>ROUND(E184*F184,2)</f>
        <v>0</v>
      </c>
      <c r="H184" s="181"/>
      <c r="I184" s="182">
        <f>ROUND(E184*H184,2)</f>
        <v>0</v>
      </c>
      <c r="J184" s="181"/>
      <c r="K184" s="182">
        <f>ROUND(E184*J184,2)</f>
        <v>0</v>
      </c>
      <c r="L184" s="182">
        <v>12</v>
      </c>
      <c r="M184" s="182">
        <f>G184*(1+L184/100)</f>
        <v>0</v>
      </c>
      <c r="N184" s="180">
        <v>0</v>
      </c>
      <c r="O184" s="180">
        <f>ROUND(E184*N184,2)</f>
        <v>0</v>
      </c>
      <c r="P184" s="180">
        <v>0</v>
      </c>
      <c r="Q184" s="180">
        <f>ROUND(E184*P184,2)</f>
        <v>0</v>
      </c>
      <c r="R184" s="182"/>
      <c r="S184" s="182" t="s">
        <v>410</v>
      </c>
      <c r="T184" s="183" t="s">
        <v>364</v>
      </c>
      <c r="U184" s="159">
        <v>0</v>
      </c>
      <c r="V184" s="159">
        <f>ROUND(E184*U184,2)</f>
        <v>0</v>
      </c>
      <c r="W184" s="159"/>
      <c r="X184" s="159" t="s">
        <v>567</v>
      </c>
      <c r="Y184" s="159" t="s">
        <v>366</v>
      </c>
      <c r="Z184" s="148"/>
      <c r="AA184" s="148"/>
      <c r="AB184" s="148"/>
      <c r="AC184" s="148"/>
      <c r="AD184" s="148"/>
      <c r="AE184" s="148"/>
      <c r="AF184" s="148"/>
      <c r="AG184" s="148" t="s">
        <v>3163</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2">
      <c r="A185" s="155"/>
      <c r="B185" s="156"/>
      <c r="C185" s="283" t="s">
        <v>4918</v>
      </c>
      <c r="D185" s="284"/>
      <c r="E185" s="284"/>
      <c r="F185" s="284"/>
      <c r="G185" s="284"/>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369</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3" x14ac:dyDescent="0.2">
      <c r="A186" s="155"/>
      <c r="B186" s="156"/>
      <c r="C186" s="274" t="s">
        <v>4919</v>
      </c>
      <c r="D186" s="275"/>
      <c r="E186" s="275"/>
      <c r="F186" s="275"/>
      <c r="G186" s="275"/>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369</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
      <c r="A187" s="155"/>
      <c r="B187" s="156"/>
      <c r="C187" s="206" t="s">
        <v>4920</v>
      </c>
      <c r="D187" s="198"/>
      <c r="E187" s="199"/>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481</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2">
      <c r="A188" s="155"/>
      <c r="B188" s="156"/>
      <c r="C188" s="206" t="s">
        <v>179</v>
      </c>
      <c r="D188" s="198"/>
      <c r="E188" s="199">
        <v>2</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481</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22.5" outlineLevel="1" x14ac:dyDescent="0.2">
      <c r="A189" s="177">
        <v>42</v>
      </c>
      <c r="B189" s="178" t="s">
        <v>4921</v>
      </c>
      <c r="C189" s="193" t="s">
        <v>4922</v>
      </c>
      <c r="D189" s="179" t="s">
        <v>457</v>
      </c>
      <c r="E189" s="180">
        <v>12</v>
      </c>
      <c r="F189" s="181"/>
      <c r="G189" s="182">
        <f>ROUND(E189*F189,2)</f>
        <v>0</v>
      </c>
      <c r="H189" s="181"/>
      <c r="I189" s="182">
        <f>ROUND(E189*H189,2)</f>
        <v>0</v>
      </c>
      <c r="J189" s="181"/>
      <c r="K189" s="182">
        <f>ROUND(E189*J189,2)</f>
        <v>0</v>
      </c>
      <c r="L189" s="182">
        <v>12</v>
      </c>
      <c r="M189" s="182">
        <f>G189*(1+L189/100)</f>
        <v>0</v>
      </c>
      <c r="N189" s="180">
        <v>0</v>
      </c>
      <c r="O189" s="180">
        <f>ROUND(E189*N189,2)</f>
        <v>0</v>
      </c>
      <c r="P189" s="180">
        <v>0</v>
      </c>
      <c r="Q189" s="180">
        <f>ROUND(E189*P189,2)</f>
        <v>0</v>
      </c>
      <c r="R189" s="182"/>
      <c r="S189" s="182" t="s">
        <v>3138</v>
      </c>
      <c r="T189" s="183" t="s">
        <v>3139</v>
      </c>
      <c r="U189" s="159">
        <v>0</v>
      </c>
      <c r="V189" s="159">
        <f>ROUND(E189*U189,2)</f>
        <v>0</v>
      </c>
      <c r="W189" s="159"/>
      <c r="X189" s="159" t="s">
        <v>411</v>
      </c>
      <c r="Y189" s="159" t="s">
        <v>366</v>
      </c>
      <c r="Z189" s="148"/>
      <c r="AA189" s="148"/>
      <c r="AB189" s="148"/>
      <c r="AC189" s="148"/>
      <c r="AD189" s="148"/>
      <c r="AE189" s="148"/>
      <c r="AF189" s="148"/>
      <c r="AG189" s="148" t="s">
        <v>3140</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
      <c r="A190" s="155"/>
      <c r="B190" s="156"/>
      <c r="C190" s="283" t="s">
        <v>4923</v>
      </c>
      <c r="D190" s="284"/>
      <c r="E190" s="284"/>
      <c r="F190" s="284"/>
      <c r="G190" s="284"/>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369</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3" x14ac:dyDescent="0.2">
      <c r="A191" s="155"/>
      <c r="B191" s="156"/>
      <c r="C191" s="274" t="s">
        <v>4918</v>
      </c>
      <c r="D191" s="275"/>
      <c r="E191" s="275"/>
      <c r="F191" s="275"/>
      <c r="G191" s="275"/>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369</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3" x14ac:dyDescent="0.2">
      <c r="A192" s="155"/>
      <c r="B192" s="156"/>
      <c r="C192" s="274" t="s">
        <v>4919</v>
      </c>
      <c r="D192" s="275"/>
      <c r="E192" s="275"/>
      <c r="F192" s="275"/>
      <c r="G192" s="275"/>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369</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
      <c r="A193" s="155"/>
      <c r="B193" s="156"/>
      <c r="C193" s="206" t="s">
        <v>4924</v>
      </c>
      <c r="D193" s="198"/>
      <c r="E193" s="199"/>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481</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
      <c r="A194" s="155"/>
      <c r="B194" s="156"/>
      <c r="C194" s="206" t="s">
        <v>3293</v>
      </c>
      <c r="D194" s="198"/>
      <c r="E194" s="199">
        <v>12</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481</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77">
        <v>43</v>
      </c>
      <c r="B195" s="178" t="s">
        <v>4925</v>
      </c>
      <c r="C195" s="193" t="s">
        <v>4926</v>
      </c>
      <c r="D195" s="179" t="s">
        <v>457</v>
      </c>
      <c r="E195" s="180">
        <v>12</v>
      </c>
      <c r="F195" s="181"/>
      <c r="G195" s="182">
        <f>ROUND(E195*F195,2)</f>
        <v>0</v>
      </c>
      <c r="H195" s="181"/>
      <c r="I195" s="182">
        <f>ROUND(E195*H195,2)</f>
        <v>0</v>
      </c>
      <c r="J195" s="181"/>
      <c r="K195" s="182">
        <f>ROUND(E195*J195,2)</f>
        <v>0</v>
      </c>
      <c r="L195" s="182">
        <v>12</v>
      </c>
      <c r="M195" s="182">
        <f>G195*(1+L195/100)</f>
        <v>0</v>
      </c>
      <c r="N195" s="180">
        <v>0</v>
      </c>
      <c r="O195" s="180">
        <f>ROUND(E195*N195,2)</f>
        <v>0</v>
      </c>
      <c r="P195" s="180">
        <v>0</v>
      </c>
      <c r="Q195" s="180">
        <f>ROUND(E195*P195,2)</f>
        <v>0</v>
      </c>
      <c r="R195" s="182"/>
      <c r="S195" s="182" t="s">
        <v>410</v>
      </c>
      <c r="T195" s="183" t="s">
        <v>364</v>
      </c>
      <c r="U195" s="159">
        <v>0</v>
      </c>
      <c r="V195" s="159">
        <f>ROUND(E195*U195,2)</f>
        <v>0</v>
      </c>
      <c r="W195" s="159"/>
      <c r="X195" s="159" t="s">
        <v>567</v>
      </c>
      <c r="Y195" s="159" t="s">
        <v>366</v>
      </c>
      <c r="Z195" s="148"/>
      <c r="AA195" s="148"/>
      <c r="AB195" s="148"/>
      <c r="AC195" s="148"/>
      <c r="AD195" s="148"/>
      <c r="AE195" s="148"/>
      <c r="AF195" s="148"/>
      <c r="AG195" s="148" t="s">
        <v>3163</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
      <c r="A196" s="155"/>
      <c r="B196" s="156"/>
      <c r="C196" s="283" t="s">
        <v>4918</v>
      </c>
      <c r="D196" s="284"/>
      <c r="E196" s="284"/>
      <c r="F196" s="284"/>
      <c r="G196" s="284"/>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369</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3" x14ac:dyDescent="0.2">
      <c r="A197" s="155"/>
      <c r="B197" s="156"/>
      <c r="C197" s="274" t="s">
        <v>4919</v>
      </c>
      <c r="D197" s="275"/>
      <c r="E197" s="275"/>
      <c r="F197" s="275"/>
      <c r="G197" s="275"/>
      <c r="H197" s="159"/>
      <c r="I197" s="159"/>
      <c r="J197" s="159"/>
      <c r="K197" s="159"/>
      <c r="L197" s="159"/>
      <c r="M197" s="159"/>
      <c r="N197" s="158"/>
      <c r="O197" s="158"/>
      <c r="P197" s="158"/>
      <c r="Q197" s="158"/>
      <c r="R197" s="159"/>
      <c r="S197" s="159"/>
      <c r="T197" s="159"/>
      <c r="U197" s="159"/>
      <c r="V197" s="159"/>
      <c r="W197" s="159"/>
      <c r="X197" s="159"/>
      <c r="Y197" s="159"/>
      <c r="Z197" s="148"/>
      <c r="AA197" s="148"/>
      <c r="AB197" s="148"/>
      <c r="AC197" s="148"/>
      <c r="AD197" s="148"/>
      <c r="AE197" s="148"/>
      <c r="AF197" s="148"/>
      <c r="AG197" s="148" t="s">
        <v>369</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206" t="s">
        <v>4927</v>
      </c>
      <c r="D198" s="198"/>
      <c r="E198" s="199"/>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481</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3" x14ac:dyDescent="0.2">
      <c r="A199" s="155"/>
      <c r="B199" s="156"/>
      <c r="C199" s="206" t="s">
        <v>3293</v>
      </c>
      <c r="D199" s="198"/>
      <c r="E199" s="199">
        <v>12</v>
      </c>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481</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ht="22.5" outlineLevel="1" x14ac:dyDescent="0.2">
      <c r="A200" s="177">
        <v>44</v>
      </c>
      <c r="B200" s="178" t="s">
        <v>4928</v>
      </c>
      <c r="C200" s="193" t="s">
        <v>4929</v>
      </c>
      <c r="D200" s="179" t="s">
        <v>457</v>
      </c>
      <c r="E200" s="180">
        <v>24</v>
      </c>
      <c r="F200" s="181"/>
      <c r="G200" s="182">
        <f>ROUND(E200*F200,2)</f>
        <v>0</v>
      </c>
      <c r="H200" s="181"/>
      <c r="I200" s="182">
        <f>ROUND(E200*H200,2)</f>
        <v>0</v>
      </c>
      <c r="J200" s="181"/>
      <c r="K200" s="182">
        <f>ROUND(E200*J200,2)</f>
        <v>0</v>
      </c>
      <c r="L200" s="182">
        <v>12</v>
      </c>
      <c r="M200" s="182">
        <f>G200*(1+L200/100)</f>
        <v>0</v>
      </c>
      <c r="N200" s="180">
        <v>0</v>
      </c>
      <c r="O200" s="180">
        <f>ROUND(E200*N200,2)</f>
        <v>0</v>
      </c>
      <c r="P200" s="180">
        <v>0</v>
      </c>
      <c r="Q200" s="180">
        <f>ROUND(E200*P200,2)</f>
        <v>0</v>
      </c>
      <c r="R200" s="182"/>
      <c r="S200" s="182" t="s">
        <v>3138</v>
      </c>
      <c r="T200" s="183" t="s">
        <v>3139</v>
      </c>
      <c r="U200" s="159">
        <v>0</v>
      </c>
      <c r="V200" s="159">
        <f>ROUND(E200*U200,2)</f>
        <v>0</v>
      </c>
      <c r="W200" s="159"/>
      <c r="X200" s="159" t="s">
        <v>411</v>
      </c>
      <c r="Y200" s="159" t="s">
        <v>366</v>
      </c>
      <c r="Z200" s="148"/>
      <c r="AA200" s="148"/>
      <c r="AB200" s="148"/>
      <c r="AC200" s="148"/>
      <c r="AD200" s="148"/>
      <c r="AE200" s="148"/>
      <c r="AF200" s="148"/>
      <c r="AG200" s="148" t="s">
        <v>3140</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2" x14ac:dyDescent="0.2">
      <c r="A201" s="155"/>
      <c r="B201" s="156"/>
      <c r="C201" s="283" t="s">
        <v>4930</v>
      </c>
      <c r="D201" s="284"/>
      <c r="E201" s="284"/>
      <c r="F201" s="284"/>
      <c r="G201" s="284"/>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369</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3" x14ac:dyDescent="0.2">
      <c r="A202" s="155"/>
      <c r="B202" s="156"/>
      <c r="C202" s="274" t="s">
        <v>3149</v>
      </c>
      <c r="D202" s="275"/>
      <c r="E202" s="275"/>
      <c r="F202" s="275"/>
      <c r="G202" s="275"/>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369</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ht="22.5" outlineLevel="3" x14ac:dyDescent="0.2">
      <c r="A203" s="155"/>
      <c r="B203" s="156"/>
      <c r="C203" s="274" t="s">
        <v>4931</v>
      </c>
      <c r="D203" s="275"/>
      <c r="E203" s="275"/>
      <c r="F203" s="275"/>
      <c r="G203" s="275"/>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369</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84" t="str">
        <f>C203</f>
        <v>Ze serverovny do každého datového rozvaděče zatažen optický kabel – SM 24 vláken do každého podružného DR, zavařit pouze 12 vláken.</v>
      </c>
      <c r="BB203" s="148"/>
      <c r="BC203" s="148"/>
      <c r="BD203" s="148"/>
      <c r="BE203" s="148"/>
      <c r="BF203" s="148"/>
      <c r="BG203" s="148"/>
      <c r="BH203" s="148"/>
    </row>
    <row r="204" spans="1:60" outlineLevel="3" x14ac:dyDescent="0.2">
      <c r="A204" s="155"/>
      <c r="B204" s="156"/>
      <c r="C204" s="274" t="s">
        <v>4932</v>
      </c>
      <c r="D204" s="275"/>
      <c r="E204" s="275"/>
      <c r="F204" s="275"/>
      <c r="G204" s="275"/>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369</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3" x14ac:dyDescent="0.2">
      <c r="A205" s="155"/>
      <c r="B205" s="156"/>
      <c r="C205" s="274" t="s">
        <v>4918</v>
      </c>
      <c r="D205" s="275"/>
      <c r="E205" s="275"/>
      <c r="F205" s="275"/>
      <c r="G205" s="275"/>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369</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
      <c r="A206" s="155"/>
      <c r="B206" s="156"/>
      <c r="C206" s="274" t="s">
        <v>4919</v>
      </c>
      <c r="D206" s="275"/>
      <c r="E206" s="275"/>
      <c r="F206" s="275"/>
      <c r="G206" s="275"/>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369</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2" x14ac:dyDescent="0.2">
      <c r="A207" s="155"/>
      <c r="B207" s="156"/>
      <c r="C207" s="206" t="s">
        <v>4933</v>
      </c>
      <c r="D207" s="198"/>
      <c r="E207" s="199"/>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481</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206" t="s">
        <v>3873</v>
      </c>
      <c r="D208" s="198"/>
      <c r="E208" s="199">
        <v>24</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481</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77">
        <v>45</v>
      </c>
      <c r="B209" s="178" t="s">
        <v>4934</v>
      </c>
      <c r="C209" s="193" t="s">
        <v>4935</v>
      </c>
      <c r="D209" s="179" t="s">
        <v>457</v>
      </c>
      <c r="E209" s="180">
        <v>24</v>
      </c>
      <c r="F209" s="181"/>
      <c r="G209" s="182">
        <f>ROUND(E209*F209,2)</f>
        <v>0</v>
      </c>
      <c r="H209" s="181"/>
      <c r="I209" s="182">
        <f>ROUND(E209*H209,2)</f>
        <v>0</v>
      </c>
      <c r="J209" s="181"/>
      <c r="K209" s="182">
        <f>ROUND(E209*J209,2)</f>
        <v>0</v>
      </c>
      <c r="L209" s="182">
        <v>12</v>
      </c>
      <c r="M209" s="182">
        <f>G209*(1+L209/100)</f>
        <v>0</v>
      </c>
      <c r="N209" s="180">
        <v>0</v>
      </c>
      <c r="O209" s="180">
        <f>ROUND(E209*N209,2)</f>
        <v>0</v>
      </c>
      <c r="P209" s="180">
        <v>0</v>
      </c>
      <c r="Q209" s="180">
        <f>ROUND(E209*P209,2)</f>
        <v>0</v>
      </c>
      <c r="R209" s="182"/>
      <c r="S209" s="182" t="s">
        <v>410</v>
      </c>
      <c r="T209" s="183" t="s">
        <v>364</v>
      </c>
      <c r="U209" s="159">
        <v>0</v>
      </c>
      <c r="V209" s="159">
        <f>ROUND(E209*U209,2)</f>
        <v>0</v>
      </c>
      <c r="W209" s="159"/>
      <c r="X209" s="159" t="s">
        <v>567</v>
      </c>
      <c r="Y209" s="159" t="s">
        <v>366</v>
      </c>
      <c r="Z209" s="148"/>
      <c r="AA209" s="148"/>
      <c r="AB209" s="148"/>
      <c r="AC209" s="148"/>
      <c r="AD209" s="148"/>
      <c r="AE209" s="148"/>
      <c r="AF209" s="148"/>
      <c r="AG209" s="148" t="s">
        <v>3163</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2" x14ac:dyDescent="0.2">
      <c r="A210" s="155"/>
      <c r="B210" s="156"/>
      <c r="C210" s="283" t="s">
        <v>3149</v>
      </c>
      <c r="D210" s="284"/>
      <c r="E210" s="284"/>
      <c r="F210" s="284"/>
      <c r="G210" s="284"/>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369</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274" t="s">
        <v>4936</v>
      </c>
      <c r="D211" s="275"/>
      <c r="E211" s="275"/>
      <c r="F211" s="275"/>
      <c r="G211" s="275"/>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369</v>
      </c>
      <c r="AH211" s="148"/>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274" t="s">
        <v>4918</v>
      </c>
      <c r="D212" s="275"/>
      <c r="E212" s="275"/>
      <c r="F212" s="275"/>
      <c r="G212" s="275"/>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369</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274" t="s">
        <v>4919</v>
      </c>
      <c r="D213" s="275"/>
      <c r="E213" s="275"/>
      <c r="F213" s="275"/>
      <c r="G213" s="275"/>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369</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2" x14ac:dyDescent="0.2">
      <c r="A214" s="155"/>
      <c r="B214" s="156"/>
      <c r="C214" s="206" t="s">
        <v>4933</v>
      </c>
      <c r="D214" s="198"/>
      <c r="E214" s="199"/>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481</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206" t="s">
        <v>3873</v>
      </c>
      <c r="D215" s="198"/>
      <c r="E215" s="199">
        <v>24</v>
      </c>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481</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ht="22.5" outlineLevel="1" x14ac:dyDescent="0.2">
      <c r="A216" s="177">
        <v>46</v>
      </c>
      <c r="B216" s="178" t="s">
        <v>4937</v>
      </c>
      <c r="C216" s="193" t="s">
        <v>4938</v>
      </c>
      <c r="D216" s="179" t="s">
        <v>457</v>
      </c>
      <c r="E216" s="180">
        <v>24</v>
      </c>
      <c r="F216" s="181"/>
      <c r="G216" s="182">
        <f>ROUND(E216*F216,2)</f>
        <v>0</v>
      </c>
      <c r="H216" s="181"/>
      <c r="I216" s="182">
        <f>ROUND(E216*H216,2)</f>
        <v>0</v>
      </c>
      <c r="J216" s="181"/>
      <c r="K216" s="182">
        <f>ROUND(E216*J216,2)</f>
        <v>0</v>
      </c>
      <c r="L216" s="182">
        <v>12</v>
      </c>
      <c r="M216" s="182">
        <f>G216*(1+L216/100)</f>
        <v>0</v>
      </c>
      <c r="N216" s="180">
        <v>0</v>
      </c>
      <c r="O216" s="180">
        <f>ROUND(E216*N216,2)</f>
        <v>0</v>
      </c>
      <c r="P216" s="180">
        <v>0</v>
      </c>
      <c r="Q216" s="180">
        <f>ROUND(E216*P216,2)</f>
        <v>0</v>
      </c>
      <c r="R216" s="182"/>
      <c r="S216" s="182" t="s">
        <v>3138</v>
      </c>
      <c r="T216" s="183" t="s">
        <v>3139</v>
      </c>
      <c r="U216" s="159">
        <v>0</v>
      </c>
      <c r="V216" s="159">
        <f>ROUND(E216*U216,2)</f>
        <v>0</v>
      </c>
      <c r="W216" s="159"/>
      <c r="X216" s="159" t="s">
        <v>411</v>
      </c>
      <c r="Y216" s="159" t="s">
        <v>366</v>
      </c>
      <c r="Z216" s="148"/>
      <c r="AA216" s="148"/>
      <c r="AB216" s="148"/>
      <c r="AC216" s="148"/>
      <c r="AD216" s="148"/>
      <c r="AE216" s="148"/>
      <c r="AF216" s="148"/>
      <c r="AG216" s="148" t="s">
        <v>3140</v>
      </c>
      <c r="AH216" s="148"/>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2" x14ac:dyDescent="0.2">
      <c r="A217" s="155"/>
      <c r="B217" s="156"/>
      <c r="C217" s="283" t="s">
        <v>4939</v>
      </c>
      <c r="D217" s="284"/>
      <c r="E217" s="284"/>
      <c r="F217" s="284"/>
      <c r="G217" s="284"/>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369</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274" t="s">
        <v>3149</v>
      </c>
      <c r="D218" s="275"/>
      <c r="E218" s="275"/>
      <c r="F218" s="275"/>
      <c r="G218" s="275"/>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369</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
      <c r="A219" s="155"/>
      <c r="B219" s="156"/>
      <c r="C219" s="274" t="s">
        <v>4940</v>
      </c>
      <c r="D219" s="275"/>
      <c r="E219" s="275"/>
      <c r="F219" s="275"/>
      <c r="G219" s="275"/>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369</v>
      </c>
      <c r="AH219" s="148"/>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274" t="s">
        <v>4941</v>
      </c>
      <c r="D220" s="275"/>
      <c r="E220" s="275"/>
      <c r="F220" s="275"/>
      <c r="G220" s="275"/>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369</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274" t="s">
        <v>4942</v>
      </c>
      <c r="D221" s="275"/>
      <c r="E221" s="275"/>
      <c r="F221" s="275"/>
      <c r="G221" s="275"/>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369</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274" t="s">
        <v>4943</v>
      </c>
      <c r="D222" s="275"/>
      <c r="E222" s="275"/>
      <c r="F222" s="275"/>
      <c r="G222" s="275"/>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369</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274" t="s">
        <v>4944</v>
      </c>
      <c r="D223" s="275"/>
      <c r="E223" s="275"/>
      <c r="F223" s="275"/>
      <c r="G223" s="275"/>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369</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274" t="s">
        <v>4945</v>
      </c>
      <c r="D224" s="275"/>
      <c r="E224" s="275"/>
      <c r="F224" s="275"/>
      <c r="G224" s="275"/>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369</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274" t="s">
        <v>4946</v>
      </c>
      <c r="D225" s="275"/>
      <c r="E225" s="275"/>
      <c r="F225" s="275"/>
      <c r="G225" s="275"/>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369</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274" t="s">
        <v>4947</v>
      </c>
      <c r="D226" s="275"/>
      <c r="E226" s="275"/>
      <c r="F226" s="275"/>
      <c r="G226" s="275"/>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369</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2">
      <c r="A227" s="155"/>
      <c r="B227" s="156"/>
      <c r="C227" s="274" t="s">
        <v>4948</v>
      </c>
      <c r="D227" s="275"/>
      <c r="E227" s="275"/>
      <c r="F227" s="275"/>
      <c r="G227" s="275"/>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369</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2" x14ac:dyDescent="0.2">
      <c r="A228" s="155"/>
      <c r="B228" s="156"/>
      <c r="C228" s="206" t="s">
        <v>4949</v>
      </c>
      <c r="D228" s="198"/>
      <c r="E228" s="199"/>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481</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206" t="s">
        <v>4950</v>
      </c>
      <c r="D229" s="198"/>
      <c r="E229" s="199"/>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481</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206" t="s">
        <v>4951</v>
      </c>
      <c r="D230" s="198"/>
      <c r="E230" s="199"/>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481</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3" x14ac:dyDescent="0.2">
      <c r="A231" s="155"/>
      <c r="B231" s="156"/>
      <c r="C231" s="206" t="s">
        <v>4952</v>
      </c>
      <c r="D231" s="198"/>
      <c r="E231" s="199"/>
      <c r="F231" s="159"/>
      <c r="G231" s="15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481</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3" x14ac:dyDescent="0.2">
      <c r="A232" s="155"/>
      <c r="B232" s="156"/>
      <c r="C232" s="206" t="s">
        <v>3873</v>
      </c>
      <c r="D232" s="198"/>
      <c r="E232" s="199">
        <v>24</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481</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ht="22.5" outlineLevel="1" x14ac:dyDescent="0.2">
      <c r="A233" s="177">
        <v>47</v>
      </c>
      <c r="B233" s="178" t="s">
        <v>4953</v>
      </c>
      <c r="C233" s="193" t="s">
        <v>4954</v>
      </c>
      <c r="D233" s="179" t="s">
        <v>457</v>
      </c>
      <c r="E233" s="180">
        <v>6</v>
      </c>
      <c r="F233" s="181"/>
      <c r="G233" s="182">
        <f>ROUND(E233*F233,2)</f>
        <v>0</v>
      </c>
      <c r="H233" s="181"/>
      <c r="I233" s="182">
        <f>ROUND(E233*H233,2)</f>
        <v>0</v>
      </c>
      <c r="J233" s="181"/>
      <c r="K233" s="182">
        <f>ROUND(E233*J233,2)</f>
        <v>0</v>
      </c>
      <c r="L233" s="182">
        <v>12</v>
      </c>
      <c r="M233" s="182">
        <f>G233*(1+L233/100)</f>
        <v>0</v>
      </c>
      <c r="N233" s="180">
        <v>0</v>
      </c>
      <c r="O233" s="180">
        <f>ROUND(E233*N233,2)</f>
        <v>0</v>
      </c>
      <c r="P233" s="180">
        <v>0</v>
      </c>
      <c r="Q233" s="180">
        <f>ROUND(E233*P233,2)</f>
        <v>0</v>
      </c>
      <c r="R233" s="182"/>
      <c r="S233" s="182" t="s">
        <v>410</v>
      </c>
      <c r="T233" s="183" t="s">
        <v>364</v>
      </c>
      <c r="U233" s="159">
        <v>0</v>
      </c>
      <c r="V233" s="159">
        <f>ROUND(E233*U233,2)</f>
        <v>0</v>
      </c>
      <c r="W233" s="159"/>
      <c r="X233" s="159" t="s">
        <v>567</v>
      </c>
      <c r="Y233" s="159" t="s">
        <v>366</v>
      </c>
      <c r="Z233" s="148"/>
      <c r="AA233" s="148"/>
      <c r="AB233" s="148"/>
      <c r="AC233" s="148"/>
      <c r="AD233" s="148"/>
      <c r="AE233" s="148"/>
      <c r="AF233" s="148"/>
      <c r="AG233" s="148" t="s">
        <v>3163</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2">
      <c r="A234" s="155"/>
      <c r="B234" s="156"/>
      <c r="C234" s="283" t="s">
        <v>3149</v>
      </c>
      <c r="D234" s="284"/>
      <c r="E234" s="284"/>
      <c r="F234" s="284"/>
      <c r="G234" s="284"/>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369</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3" x14ac:dyDescent="0.2">
      <c r="A235" s="155"/>
      <c r="B235" s="156"/>
      <c r="C235" s="274" t="s">
        <v>4955</v>
      </c>
      <c r="D235" s="275"/>
      <c r="E235" s="275"/>
      <c r="F235" s="275"/>
      <c r="G235" s="275"/>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369</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3" x14ac:dyDescent="0.2">
      <c r="A236" s="155"/>
      <c r="B236" s="156"/>
      <c r="C236" s="274" t="s">
        <v>4956</v>
      </c>
      <c r="D236" s="275"/>
      <c r="E236" s="275"/>
      <c r="F236" s="275"/>
      <c r="G236" s="275"/>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369</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3" x14ac:dyDescent="0.2">
      <c r="A237" s="155"/>
      <c r="B237" s="156"/>
      <c r="C237" s="274" t="s">
        <v>4957</v>
      </c>
      <c r="D237" s="275"/>
      <c r="E237" s="275"/>
      <c r="F237" s="275"/>
      <c r="G237" s="275"/>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369</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3" x14ac:dyDescent="0.2">
      <c r="A238" s="155"/>
      <c r="B238" s="156"/>
      <c r="C238" s="274" t="s">
        <v>4958</v>
      </c>
      <c r="D238" s="275"/>
      <c r="E238" s="275"/>
      <c r="F238" s="275"/>
      <c r="G238" s="275"/>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369</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3" x14ac:dyDescent="0.2">
      <c r="A239" s="155"/>
      <c r="B239" s="156"/>
      <c r="C239" s="274" t="s">
        <v>4959</v>
      </c>
      <c r="D239" s="275"/>
      <c r="E239" s="275"/>
      <c r="F239" s="275"/>
      <c r="G239" s="275"/>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369</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2" x14ac:dyDescent="0.2">
      <c r="A240" s="155"/>
      <c r="B240" s="156"/>
      <c r="C240" s="206" t="s">
        <v>4960</v>
      </c>
      <c r="D240" s="198"/>
      <c r="E240" s="199"/>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481</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3" x14ac:dyDescent="0.2">
      <c r="A241" s="155"/>
      <c r="B241" s="156"/>
      <c r="C241" s="206" t="s">
        <v>4961</v>
      </c>
      <c r="D241" s="198"/>
      <c r="E241" s="199"/>
      <c r="F241" s="159"/>
      <c r="G241" s="159"/>
      <c r="H241" s="159"/>
      <c r="I241" s="159"/>
      <c r="J241" s="159"/>
      <c r="K241" s="159"/>
      <c r="L241" s="159"/>
      <c r="M241" s="159"/>
      <c r="N241" s="158"/>
      <c r="O241" s="158"/>
      <c r="P241" s="158"/>
      <c r="Q241" s="158"/>
      <c r="R241" s="159"/>
      <c r="S241" s="159"/>
      <c r="T241" s="159"/>
      <c r="U241" s="159"/>
      <c r="V241" s="159"/>
      <c r="W241" s="159"/>
      <c r="X241" s="159"/>
      <c r="Y241" s="159"/>
      <c r="Z241" s="148"/>
      <c r="AA241" s="148"/>
      <c r="AB241" s="148"/>
      <c r="AC241" s="148"/>
      <c r="AD241" s="148"/>
      <c r="AE241" s="148"/>
      <c r="AF241" s="148"/>
      <c r="AG241" s="148" t="s">
        <v>481</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3" x14ac:dyDescent="0.2">
      <c r="A242" s="155"/>
      <c r="B242" s="156"/>
      <c r="C242" s="206" t="s">
        <v>3282</v>
      </c>
      <c r="D242" s="198"/>
      <c r="E242" s="199">
        <v>6</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481</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ht="22.5" outlineLevel="1" x14ac:dyDescent="0.2">
      <c r="A243" s="177">
        <v>48</v>
      </c>
      <c r="B243" s="178" t="s">
        <v>4962</v>
      </c>
      <c r="C243" s="193" t="s">
        <v>4963</v>
      </c>
      <c r="D243" s="179" t="s">
        <v>457</v>
      </c>
      <c r="E243" s="180">
        <v>10</v>
      </c>
      <c r="F243" s="181"/>
      <c r="G243" s="182">
        <f>ROUND(E243*F243,2)</f>
        <v>0</v>
      </c>
      <c r="H243" s="181"/>
      <c r="I243" s="182">
        <f>ROUND(E243*H243,2)</f>
        <v>0</v>
      </c>
      <c r="J243" s="181"/>
      <c r="K243" s="182">
        <f>ROUND(E243*J243,2)</f>
        <v>0</v>
      </c>
      <c r="L243" s="182">
        <v>12</v>
      </c>
      <c r="M243" s="182">
        <f>G243*(1+L243/100)</f>
        <v>0</v>
      </c>
      <c r="N243" s="180">
        <v>0</v>
      </c>
      <c r="O243" s="180">
        <f>ROUND(E243*N243,2)</f>
        <v>0</v>
      </c>
      <c r="P243" s="180">
        <v>0</v>
      </c>
      <c r="Q243" s="180">
        <f>ROUND(E243*P243,2)</f>
        <v>0</v>
      </c>
      <c r="R243" s="182"/>
      <c r="S243" s="182" t="s">
        <v>410</v>
      </c>
      <c r="T243" s="183" t="s">
        <v>364</v>
      </c>
      <c r="U243" s="159">
        <v>0</v>
      </c>
      <c r="V243" s="159">
        <f>ROUND(E243*U243,2)</f>
        <v>0</v>
      </c>
      <c r="W243" s="159"/>
      <c r="X243" s="159" t="s">
        <v>567</v>
      </c>
      <c r="Y243" s="159" t="s">
        <v>366</v>
      </c>
      <c r="Z243" s="148"/>
      <c r="AA243" s="148"/>
      <c r="AB243" s="148"/>
      <c r="AC243" s="148"/>
      <c r="AD243" s="148"/>
      <c r="AE243" s="148"/>
      <c r="AF243" s="148"/>
      <c r="AG243" s="148" t="s">
        <v>3163</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283" t="s">
        <v>3149</v>
      </c>
      <c r="D244" s="284"/>
      <c r="E244" s="284"/>
      <c r="F244" s="284"/>
      <c r="G244" s="284"/>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369</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274" t="s">
        <v>4964</v>
      </c>
      <c r="D245" s="275"/>
      <c r="E245" s="275"/>
      <c r="F245" s="275"/>
      <c r="G245" s="275"/>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369</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
      <c r="A246" s="155"/>
      <c r="B246" s="156"/>
      <c r="C246" s="274" t="s">
        <v>4965</v>
      </c>
      <c r="D246" s="275"/>
      <c r="E246" s="275"/>
      <c r="F246" s="275"/>
      <c r="G246" s="275"/>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369</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3" x14ac:dyDescent="0.2">
      <c r="A247" s="155"/>
      <c r="B247" s="156"/>
      <c r="C247" s="274" t="s">
        <v>4966</v>
      </c>
      <c r="D247" s="275"/>
      <c r="E247" s="275"/>
      <c r="F247" s="275"/>
      <c r="G247" s="275"/>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369</v>
      </c>
      <c r="AH247" s="148"/>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2" x14ac:dyDescent="0.2">
      <c r="A248" s="155"/>
      <c r="B248" s="156"/>
      <c r="C248" s="206" t="s">
        <v>4967</v>
      </c>
      <c r="D248" s="198"/>
      <c r="E248" s="199"/>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481</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2">
      <c r="A249" s="155"/>
      <c r="B249" s="156"/>
      <c r="C249" s="206" t="s">
        <v>3560</v>
      </c>
      <c r="D249" s="198"/>
      <c r="E249" s="199">
        <v>10</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481</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ht="33.75" outlineLevel="1" x14ac:dyDescent="0.2">
      <c r="A250" s="177">
        <v>49</v>
      </c>
      <c r="B250" s="178" t="s">
        <v>4968</v>
      </c>
      <c r="C250" s="193" t="s">
        <v>4969</v>
      </c>
      <c r="D250" s="179" t="s">
        <v>457</v>
      </c>
      <c r="E250" s="180">
        <v>8</v>
      </c>
      <c r="F250" s="181"/>
      <c r="G250" s="182">
        <f>ROUND(E250*F250,2)</f>
        <v>0</v>
      </c>
      <c r="H250" s="181"/>
      <c r="I250" s="182">
        <f>ROUND(E250*H250,2)</f>
        <v>0</v>
      </c>
      <c r="J250" s="181"/>
      <c r="K250" s="182">
        <f>ROUND(E250*J250,2)</f>
        <v>0</v>
      </c>
      <c r="L250" s="182">
        <v>12</v>
      </c>
      <c r="M250" s="182">
        <f>G250*(1+L250/100)</f>
        <v>0</v>
      </c>
      <c r="N250" s="180">
        <v>0</v>
      </c>
      <c r="O250" s="180">
        <f>ROUND(E250*N250,2)</f>
        <v>0</v>
      </c>
      <c r="P250" s="180">
        <v>0</v>
      </c>
      <c r="Q250" s="180">
        <f>ROUND(E250*P250,2)</f>
        <v>0</v>
      </c>
      <c r="R250" s="182"/>
      <c r="S250" s="182" t="s">
        <v>410</v>
      </c>
      <c r="T250" s="183" t="s">
        <v>364</v>
      </c>
      <c r="U250" s="159">
        <v>0</v>
      </c>
      <c r="V250" s="159">
        <f>ROUND(E250*U250,2)</f>
        <v>0</v>
      </c>
      <c r="W250" s="159"/>
      <c r="X250" s="159" t="s">
        <v>567</v>
      </c>
      <c r="Y250" s="159" t="s">
        <v>366</v>
      </c>
      <c r="Z250" s="148"/>
      <c r="AA250" s="148"/>
      <c r="AB250" s="148"/>
      <c r="AC250" s="148"/>
      <c r="AD250" s="148"/>
      <c r="AE250" s="148"/>
      <c r="AF250" s="148"/>
      <c r="AG250" s="148" t="s">
        <v>3163</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2" x14ac:dyDescent="0.2">
      <c r="A251" s="155"/>
      <c r="B251" s="156"/>
      <c r="C251" s="283" t="s">
        <v>4970</v>
      </c>
      <c r="D251" s="284"/>
      <c r="E251" s="284"/>
      <c r="F251" s="284"/>
      <c r="G251" s="284"/>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369</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3" x14ac:dyDescent="0.2">
      <c r="A252" s="155"/>
      <c r="B252" s="156"/>
      <c r="C252" s="274" t="s">
        <v>3149</v>
      </c>
      <c r="D252" s="275"/>
      <c r="E252" s="275"/>
      <c r="F252" s="275"/>
      <c r="G252" s="275"/>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369</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3" x14ac:dyDescent="0.2">
      <c r="A253" s="155"/>
      <c r="B253" s="156"/>
      <c r="C253" s="274" t="s">
        <v>4971</v>
      </c>
      <c r="D253" s="275"/>
      <c r="E253" s="275"/>
      <c r="F253" s="275"/>
      <c r="G253" s="275"/>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369</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2">
      <c r="A254" s="155"/>
      <c r="B254" s="156"/>
      <c r="C254" s="274" t="s">
        <v>4972</v>
      </c>
      <c r="D254" s="275"/>
      <c r="E254" s="275"/>
      <c r="F254" s="275"/>
      <c r="G254" s="275"/>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369</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274" t="s">
        <v>4973</v>
      </c>
      <c r="D255" s="275"/>
      <c r="E255" s="275"/>
      <c r="F255" s="275"/>
      <c r="G255" s="275"/>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369</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2" x14ac:dyDescent="0.2">
      <c r="A256" s="155"/>
      <c r="B256" s="156"/>
      <c r="C256" s="206" t="s">
        <v>4974</v>
      </c>
      <c r="D256" s="198"/>
      <c r="E256" s="199"/>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481</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3" x14ac:dyDescent="0.2">
      <c r="A257" s="155"/>
      <c r="B257" s="156"/>
      <c r="C257" s="206" t="s">
        <v>201</v>
      </c>
      <c r="D257" s="198"/>
      <c r="E257" s="199">
        <v>8</v>
      </c>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481</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77">
        <v>50</v>
      </c>
      <c r="B258" s="178" t="s">
        <v>4975</v>
      </c>
      <c r="C258" s="193" t="s">
        <v>4976</v>
      </c>
      <c r="D258" s="179" t="s">
        <v>457</v>
      </c>
      <c r="E258" s="180">
        <v>48</v>
      </c>
      <c r="F258" s="181"/>
      <c r="G258" s="182">
        <f>ROUND(E258*F258,2)</f>
        <v>0</v>
      </c>
      <c r="H258" s="181"/>
      <c r="I258" s="182">
        <f>ROUND(E258*H258,2)</f>
        <v>0</v>
      </c>
      <c r="J258" s="181"/>
      <c r="K258" s="182">
        <f>ROUND(E258*J258,2)</f>
        <v>0</v>
      </c>
      <c r="L258" s="182">
        <v>12</v>
      </c>
      <c r="M258" s="182">
        <f>G258*(1+L258/100)</f>
        <v>0</v>
      </c>
      <c r="N258" s="180">
        <v>0</v>
      </c>
      <c r="O258" s="180">
        <f>ROUND(E258*N258,2)</f>
        <v>0</v>
      </c>
      <c r="P258" s="180">
        <v>0</v>
      </c>
      <c r="Q258" s="180">
        <f>ROUND(E258*P258,2)</f>
        <v>0</v>
      </c>
      <c r="R258" s="182"/>
      <c r="S258" s="182" t="s">
        <v>3138</v>
      </c>
      <c r="T258" s="183" t="s">
        <v>3139</v>
      </c>
      <c r="U258" s="159">
        <v>0</v>
      </c>
      <c r="V258" s="159">
        <f>ROUND(E258*U258,2)</f>
        <v>0</v>
      </c>
      <c r="W258" s="159"/>
      <c r="X258" s="159" t="s">
        <v>411</v>
      </c>
      <c r="Y258" s="159" t="s">
        <v>366</v>
      </c>
      <c r="Z258" s="148"/>
      <c r="AA258" s="148"/>
      <c r="AB258" s="148"/>
      <c r="AC258" s="148"/>
      <c r="AD258" s="148"/>
      <c r="AE258" s="148"/>
      <c r="AF258" s="148"/>
      <c r="AG258" s="148" t="s">
        <v>3140</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2" x14ac:dyDescent="0.2">
      <c r="A259" s="155"/>
      <c r="B259" s="156"/>
      <c r="C259" s="283" t="s">
        <v>4977</v>
      </c>
      <c r="D259" s="284"/>
      <c r="E259" s="284"/>
      <c r="F259" s="284"/>
      <c r="G259" s="284"/>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369</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
      <c r="A260" s="155"/>
      <c r="B260" s="156"/>
      <c r="C260" s="274" t="s">
        <v>4978</v>
      </c>
      <c r="D260" s="275"/>
      <c r="E260" s="275"/>
      <c r="F260" s="275"/>
      <c r="G260" s="275"/>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369</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
      <c r="A261" s="155"/>
      <c r="B261" s="156"/>
      <c r="C261" s="274" t="s">
        <v>4957</v>
      </c>
      <c r="D261" s="275"/>
      <c r="E261" s="275"/>
      <c r="F261" s="275"/>
      <c r="G261" s="275"/>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369</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2">
      <c r="A262" s="155"/>
      <c r="B262" s="156"/>
      <c r="C262" s="274" t="s">
        <v>4966</v>
      </c>
      <c r="D262" s="275"/>
      <c r="E262" s="275"/>
      <c r="F262" s="275"/>
      <c r="G262" s="275"/>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369</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3" x14ac:dyDescent="0.2">
      <c r="A263" s="155"/>
      <c r="B263" s="156"/>
      <c r="C263" s="274" t="s">
        <v>4959</v>
      </c>
      <c r="D263" s="275"/>
      <c r="E263" s="275"/>
      <c r="F263" s="275"/>
      <c r="G263" s="275"/>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369</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274" t="s">
        <v>4973</v>
      </c>
      <c r="D264" s="275"/>
      <c r="E264" s="275"/>
      <c r="F264" s="275"/>
      <c r="G264" s="275"/>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369</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2">
      <c r="A265" s="155"/>
      <c r="B265" s="156"/>
      <c r="C265" s="274" t="s">
        <v>3224</v>
      </c>
      <c r="D265" s="275"/>
      <c r="E265" s="275"/>
      <c r="F265" s="275"/>
      <c r="G265" s="275"/>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369</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2" x14ac:dyDescent="0.2">
      <c r="A266" s="155"/>
      <c r="B266" s="156"/>
      <c r="C266" s="206" t="s">
        <v>4979</v>
      </c>
      <c r="D266" s="198"/>
      <c r="E266" s="199"/>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481</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2">
      <c r="A267" s="155"/>
      <c r="B267" s="156"/>
      <c r="C267" s="206" t="s">
        <v>4980</v>
      </c>
      <c r="D267" s="198"/>
      <c r="E267" s="199">
        <v>48</v>
      </c>
      <c r="F267" s="159"/>
      <c r="G267" s="159"/>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481</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x14ac:dyDescent="0.2">
      <c r="A268" s="177">
        <v>51</v>
      </c>
      <c r="B268" s="178" t="s">
        <v>4981</v>
      </c>
      <c r="C268" s="193" t="s">
        <v>4982</v>
      </c>
      <c r="D268" s="179" t="s">
        <v>457</v>
      </c>
      <c r="E268" s="180">
        <v>52</v>
      </c>
      <c r="F268" s="181"/>
      <c r="G268" s="182">
        <f>ROUND(E268*F268,2)</f>
        <v>0</v>
      </c>
      <c r="H268" s="181"/>
      <c r="I268" s="182">
        <f>ROUND(E268*H268,2)</f>
        <v>0</v>
      </c>
      <c r="J268" s="181"/>
      <c r="K268" s="182">
        <f>ROUND(E268*J268,2)</f>
        <v>0</v>
      </c>
      <c r="L268" s="182">
        <v>12</v>
      </c>
      <c r="M268" s="182">
        <f>G268*(1+L268/100)</f>
        <v>0</v>
      </c>
      <c r="N268" s="180">
        <v>0</v>
      </c>
      <c r="O268" s="180">
        <f>ROUND(E268*N268,2)</f>
        <v>0</v>
      </c>
      <c r="P268" s="180">
        <v>0</v>
      </c>
      <c r="Q268" s="180">
        <f>ROUND(E268*P268,2)</f>
        <v>0</v>
      </c>
      <c r="R268" s="182"/>
      <c r="S268" s="182" t="s">
        <v>3138</v>
      </c>
      <c r="T268" s="183" t="s">
        <v>3139</v>
      </c>
      <c r="U268" s="159">
        <v>0</v>
      </c>
      <c r="V268" s="159">
        <f>ROUND(E268*U268,2)</f>
        <v>0</v>
      </c>
      <c r="W268" s="159"/>
      <c r="X268" s="159" t="s">
        <v>411</v>
      </c>
      <c r="Y268" s="159" t="s">
        <v>366</v>
      </c>
      <c r="Z268" s="148"/>
      <c r="AA268" s="148"/>
      <c r="AB268" s="148"/>
      <c r="AC268" s="148"/>
      <c r="AD268" s="148"/>
      <c r="AE268" s="148"/>
      <c r="AF268" s="148"/>
      <c r="AG268" s="148" t="s">
        <v>3140</v>
      </c>
      <c r="AH268" s="148"/>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2" x14ac:dyDescent="0.2">
      <c r="A269" s="155"/>
      <c r="B269" s="156"/>
      <c r="C269" s="283" t="s">
        <v>4983</v>
      </c>
      <c r="D269" s="284"/>
      <c r="E269" s="284"/>
      <c r="F269" s="284"/>
      <c r="G269" s="284"/>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369</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
      <c r="A270" s="155"/>
      <c r="B270" s="156"/>
      <c r="C270" s="274" t="s">
        <v>4978</v>
      </c>
      <c r="D270" s="275"/>
      <c r="E270" s="275"/>
      <c r="F270" s="275"/>
      <c r="G270" s="275"/>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369</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2">
      <c r="A271" s="155"/>
      <c r="B271" s="156"/>
      <c r="C271" s="274" t="s">
        <v>4957</v>
      </c>
      <c r="D271" s="275"/>
      <c r="E271" s="275"/>
      <c r="F271" s="275"/>
      <c r="G271" s="275"/>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369</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
      <c r="A272" s="155"/>
      <c r="B272" s="156"/>
      <c r="C272" s="274" t="s">
        <v>4966</v>
      </c>
      <c r="D272" s="275"/>
      <c r="E272" s="275"/>
      <c r="F272" s="275"/>
      <c r="G272" s="275"/>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369</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3" x14ac:dyDescent="0.2">
      <c r="A273" s="155"/>
      <c r="B273" s="156"/>
      <c r="C273" s="274" t="s">
        <v>4959</v>
      </c>
      <c r="D273" s="275"/>
      <c r="E273" s="275"/>
      <c r="F273" s="275"/>
      <c r="G273" s="275"/>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369</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3" x14ac:dyDescent="0.2">
      <c r="A274" s="155"/>
      <c r="B274" s="156"/>
      <c r="C274" s="274" t="s">
        <v>4973</v>
      </c>
      <c r="D274" s="275"/>
      <c r="E274" s="275"/>
      <c r="F274" s="275"/>
      <c r="G274" s="275"/>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369</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274" t="s">
        <v>3224</v>
      </c>
      <c r="D275" s="275"/>
      <c r="E275" s="275"/>
      <c r="F275" s="275"/>
      <c r="G275" s="275"/>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369</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2" x14ac:dyDescent="0.2">
      <c r="A276" s="155"/>
      <c r="B276" s="156"/>
      <c r="C276" s="206" t="s">
        <v>4984</v>
      </c>
      <c r="D276" s="198"/>
      <c r="E276" s="199"/>
      <c r="F276" s="159"/>
      <c r="G276" s="15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481</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206" t="s">
        <v>4985</v>
      </c>
      <c r="D277" s="198"/>
      <c r="E277" s="199"/>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481</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
      <c r="A278" s="155"/>
      <c r="B278" s="156"/>
      <c r="C278" s="206" t="s">
        <v>4986</v>
      </c>
      <c r="D278" s="198"/>
      <c r="E278" s="199">
        <v>52</v>
      </c>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481</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1" x14ac:dyDescent="0.2">
      <c r="A279" s="177">
        <v>52</v>
      </c>
      <c r="B279" s="178" t="s">
        <v>4987</v>
      </c>
      <c r="C279" s="193" t="s">
        <v>4988</v>
      </c>
      <c r="D279" s="179" t="s">
        <v>457</v>
      </c>
      <c r="E279" s="180">
        <v>52</v>
      </c>
      <c r="F279" s="181"/>
      <c r="G279" s="182">
        <f>ROUND(E279*F279,2)</f>
        <v>0</v>
      </c>
      <c r="H279" s="181"/>
      <c r="I279" s="182">
        <f>ROUND(E279*H279,2)</f>
        <v>0</v>
      </c>
      <c r="J279" s="181"/>
      <c r="K279" s="182">
        <f>ROUND(E279*J279,2)</f>
        <v>0</v>
      </c>
      <c r="L279" s="182">
        <v>12</v>
      </c>
      <c r="M279" s="182">
        <f>G279*(1+L279/100)</f>
        <v>0</v>
      </c>
      <c r="N279" s="180">
        <v>0</v>
      </c>
      <c r="O279" s="180">
        <f>ROUND(E279*N279,2)</f>
        <v>0</v>
      </c>
      <c r="P279" s="180">
        <v>0</v>
      </c>
      <c r="Q279" s="180">
        <f>ROUND(E279*P279,2)</f>
        <v>0</v>
      </c>
      <c r="R279" s="182"/>
      <c r="S279" s="182" t="s">
        <v>3138</v>
      </c>
      <c r="T279" s="183" t="s">
        <v>3139</v>
      </c>
      <c r="U279" s="159">
        <v>0</v>
      </c>
      <c r="V279" s="159">
        <f>ROUND(E279*U279,2)</f>
        <v>0</v>
      </c>
      <c r="W279" s="159"/>
      <c r="X279" s="159" t="s">
        <v>411</v>
      </c>
      <c r="Y279" s="159" t="s">
        <v>366</v>
      </c>
      <c r="Z279" s="148"/>
      <c r="AA279" s="148"/>
      <c r="AB279" s="148"/>
      <c r="AC279" s="148"/>
      <c r="AD279" s="148"/>
      <c r="AE279" s="148"/>
      <c r="AF279" s="148"/>
      <c r="AG279" s="148" t="s">
        <v>3140</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2" x14ac:dyDescent="0.2">
      <c r="A280" s="155"/>
      <c r="B280" s="156"/>
      <c r="C280" s="283" t="s">
        <v>4989</v>
      </c>
      <c r="D280" s="284"/>
      <c r="E280" s="284"/>
      <c r="F280" s="284"/>
      <c r="G280" s="284"/>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369</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274" t="s">
        <v>4978</v>
      </c>
      <c r="D281" s="275"/>
      <c r="E281" s="275"/>
      <c r="F281" s="275"/>
      <c r="G281" s="275"/>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369</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274" t="s">
        <v>4957</v>
      </c>
      <c r="D282" s="275"/>
      <c r="E282" s="275"/>
      <c r="F282" s="275"/>
      <c r="G282" s="275"/>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369</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274" t="s">
        <v>4966</v>
      </c>
      <c r="D283" s="275"/>
      <c r="E283" s="275"/>
      <c r="F283" s="275"/>
      <c r="G283" s="275"/>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369</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3" x14ac:dyDescent="0.2">
      <c r="A284" s="155"/>
      <c r="B284" s="156"/>
      <c r="C284" s="274" t="s">
        <v>4959</v>
      </c>
      <c r="D284" s="275"/>
      <c r="E284" s="275"/>
      <c r="F284" s="275"/>
      <c r="G284" s="275"/>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369</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2">
      <c r="A285" s="155"/>
      <c r="B285" s="156"/>
      <c r="C285" s="274" t="s">
        <v>4973</v>
      </c>
      <c r="D285" s="275"/>
      <c r="E285" s="275"/>
      <c r="F285" s="275"/>
      <c r="G285" s="275"/>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369</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274" t="s">
        <v>3224</v>
      </c>
      <c r="D286" s="275"/>
      <c r="E286" s="275"/>
      <c r="F286" s="275"/>
      <c r="G286" s="275"/>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369</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274" t="s">
        <v>4990</v>
      </c>
      <c r="D287" s="275"/>
      <c r="E287" s="275"/>
      <c r="F287" s="275"/>
      <c r="G287" s="275"/>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369</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3" x14ac:dyDescent="0.2">
      <c r="A288" s="155"/>
      <c r="B288" s="156"/>
      <c r="C288" s="274" t="s">
        <v>4991</v>
      </c>
      <c r="D288" s="275"/>
      <c r="E288" s="275"/>
      <c r="F288" s="275"/>
      <c r="G288" s="275"/>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369</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2" x14ac:dyDescent="0.2">
      <c r="A289" s="155"/>
      <c r="B289" s="156"/>
      <c r="C289" s="206" t="s">
        <v>4984</v>
      </c>
      <c r="D289" s="198"/>
      <c r="E289" s="199"/>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481</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
      <c r="A290" s="155"/>
      <c r="B290" s="156"/>
      <c r="C290" s="206" t="s">
        <v>4992</v>
      </c>
      <c r="D290" s="198"/>
      <c r="E290" s="199"/>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481</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
      <c r="A291" s="155"/>
      <c r="B291" s="156"/>
      <c r="C291" s="206" t="s">
        <v>4986</v>
      </c>
      <c r="D291" s="198"/>
      <c r="E291" s="199">
        <v>52</v>
      </c>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481</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77">
        <v>53</v>
      </c>
      <c r="B292" s="178" t="s">
        <v>4993</v>
      </c>
      <c r="C292" s="193" t="s">
        <v>4994</v>
      </c>
      <c r="D292" s="179" t="s">
        <v>457</v>
      </c>
      <c r="E292" s="180">
        <v>4</v>
      </c>
      <c r="F292" s="181"/>
      <c r="G292" s="182">
        <f>ROUND(E292*F292,2)</f>
        <v>0</v>
      </c>
      <c r="H292" s="181"/>
      <c r="I292" s="182">
        <f>ROUND(E292*H292,2)</f>
        <v>0</v>
      </c>
      <c r="J292" s="181"/>
      <c r="K292" s="182">
        <f>ROUND(E292*J292,2)</f>
        <v>0</v>
      </c>
      <c r="L292" s="182">
        <v>12</v>
      </c>
      <c r="M292" s="182">
        <f>G292*(1+L292/100)</f>
        <v>0</v>
      </c>
      <c r="N292" s="180">
        <v>5.0000000000000002E-5</v>
      </c>
      <c r="O292" s="180">
        <f>ROUND(E292*N292,2)</f>
        <v>0</v>
      </c>
      <c r="P292" s="180">
        <v>0</v>
      </c>
      <c r="Q292" s="180">
        <f>ROUND(E292*P292,2)</f>
        <v>0</v>
      </c>
      <c r="R292" s="182"/>
      <c r="S292" s="182" t="s">
        <v>410</v>
      </c>
      <c r="T292" s="183" t="s">
        <v>364</v>
      </c>
      <c r="U292" s="159">
        <v>0</v>
      </c>
      <c r="V292" s="159">
        <f>ROUND(E292*U292,2)</f>
        <v>0</v>
      </c>
      <c r="W292" s="159"/>
      <c r="X292" s="159" t="s">
        <v>567</v>
      </c>
      <c r="Y292" s="159" t="s">
        <v>366</v>
      </c>
      <c r="Z292" s="148"/>
      <c r="AA292" s="148"/>
      <c r="AB292" s="148"/>
      <c r="AC292" s="148"/>
      <c r="AD292" s="148"/>
      <c r="AE292" s="148"/>
      <c r="AF292" s="148"/>
      <c r="AG292" s="148" t="s">
        <v>3163</v>
      </c>
      <c r="AH292" s="148"/>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2" x14ac:dyDescent="0.2">
      <c r="A293" s="155"/>
      <c r="B293" s="156"/>
      <c r="C293" s="283" t="s">
        <v>3149</v>
      </c>
      <c r="D293" s="284"/>
      <c r="E293" s="284"/>
      <c r="F293" s="284"/>
      <c r="G293" s="284"/>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369</v>
      </c>
      <c r="AH293" s="148"/>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274" t="s">
        <v>4995</v>
      </c>
      <c r="D294" s="275"/>
      <c r="E294" s="275"/>
      <c r="F294" s="275"/>
      <c r="G294" s="275"/>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369</v>
      </c>
      <c r="AH294" s="148"/>
      <c r="AI294" s="148"/>
      <c r="AJ294" s="148"/>
      <c r="AK294" s="148"/>
      <c r="AL294" s="148"/>
      <c r="AM294" s="148"/>
      <c r="AN294" s="148"/>
      <c r="AO294" s="148"/>
      <c r="AP294" s="148"/>
      <c r="AQ294" s="148"/>
      <c r="AR294" s="148"/>
      <c r="AS294" s="148"/>
      <c r="AT294" s="148"/>
      <c r="AU294" s="148"/>
      <c r="AV294" s="148"/>
      <c r="AW294" s="148"/>
      <c r="AX294" s="148"/>
      <c r="AY294" s="148"/>
      <c r="AZ294" s="148"/>
      <c r="BA294" s="184" t="str">
        <f>C294</f>
        <v>Konektory pro popojení datových rovzaděčů instalovat do patchpanelů v dat.rozvaděčích - 4x kabel z DR1 do DR2</v>
      </c>
      <c r="BB294" s="148"/>
      <c r="BC294" s="148"/>
      <c r="BD294" s="148"/>
      <c r="BE294" s="148"/>
      <c r="BF294" s="148"/>
      <c r="BG294" s="148"/>
      <c r="BH294" s="148"/>
    </row>
    <row r="295" spans="1:60" outlineLevel="3" x14ac:dyDescent="0.2">
      <c r="A295" s="155"/>
      <c r="B295" s="156"/>
      <c r="C295" s="274" t="s">
        <v>4990</v>
      </c>
      <c r="D295" s="275"/>
      <c r="E295" s="275"/>
      <c r="F295" s="275"/>
      <c r="G295" s="275"/>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369</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3" x14ac:dyDescent="0.2">
      <c r="A296" s="155"/>
      <c r="B296" s="156"/>
      <c r="C296" s="274" t="s">
        <v>4991</v>
      </c>
      <c r="D296" s="275"/>
      <c r="E296" s="275"/>
      <c r="F296" s="275"/>
      <c r="G296" s="275"/>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369</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2" x14ac:dyDescent="0.2">
      <c r="A297" s="155"/>
      <c r="B297" s="156"/>
      <c r="C297" s="206" t="s">
        <v>4992</v>
      </c>
      <c r="D297" s="198"/>
      <c r="E297" s="199"/>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481</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206" t="s">
        <v>185</v>
      </c>
      <c r="D298" s="198"/>
      <c r="E298" s="199">
        <v>4</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481</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77">
        <v>54</v>
      </c>
      <c r="B299" s="178" t="s">
        <v>4996</v>
      </c>
      <c r="C299" s="193" t="s">
        <v>4997</v>
      </c>
      <c r="D299" s="179" t="s">
        <v>457</v>
      </c>
      <c r="E299" s="180">
        <v>12</v>
      </c>
      <c r="F299" s="181"/>
      <c r="G299" s="182">
        <f>ROUND(E299*F299,2)</f>
        <v>0</v>
      </c>
      <c r="H299" s="181"/>
      <c r="I299" s="182">
        <f>ROUND(E299*H299,2)</f>
        <v>0</v>
      </c>
      <c r="J299" s="181"/>
      <c r="K299" s="182">
        <f>ROUND(E299*J299,2)</f>
        <v>0</v>
      </c>
      <c r="L299" s="182">
        <v>12</v>
      </c>
      <c r="M299" s="182">
        <f>G299*(1+L299/100)</f>
        <v>0</v>
      </c>
      <c r="N299" s="180">
        <v>0</v>
      </c>
      <c r="O299" s="180">
        <f>ROUND(E299*N299,2)</f>
        <v>0</v>
      </c>
      <c r="P299" s="180">
        <v>0</v>
      </c>
      <c r="Q299" s="180">
        <f>ROUND(E299*P299,2)</f>
        <v>0</v>
      </c>
      <c r="R299" s="182"/>
      <c r="S299" s="182" t="s">
        <v>3138</v>
      </c>
      <c r="T299" s="183" t="s">
        <v>3139</v>
      </c>
      <c r="U299" s="159">
        <v>0</v>
      </c>
      <c r="V299" s="159">
        <f>ROUND(E299*U299,2)</f>
        <v>0</v>
      </c>
      <c r="W299" s="159"/>
      <c r="X299" s="159" t="s">
        <v>411</v>
      </c>
      <c r="Y299" s="159" t="s">
        <v>366</v>
      </c>
      <c r="Z299" s="148"/>
      <c r="AA299" s="148"/>
      <c r="AB299" s="148"/>
      <c r="AC299" s="148"/>
      <c r="AD299" s="148"/>
      <c r="AE299" s="148"/>
      <c r="AF299" s="148"/>
      <c r="AG299" s="148" t="s">
        <v>3140</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2" x14ac:dyDescent="0.2">
      <c r="A300" s="155"/>
      <c r="B300" s="156"/>
      <c r="C300" s="283" t="s">
        <v>4998</v>
      </c>
      <c r="D300" s="284"/>
      <c r="E300" s="284"/>
      <c r="F300" s="284"/>
      <c r="G300" s="284"/>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369</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3" x14ac:dyDescent="0.2">
      <c r="A301" s="155"/>
      <c r="B301" s="156"/>
      <c r="C301" s="274" t="s">
        <v>4918</v>
      </c>
      <c r="D301" s="275"/>
      <c r="E301" s="275"/>
      <c r="F301" s="275"/>
      <c r="G301" s="275"/>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369</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
      <c r="A302" s="155"/>
      <c r="B302" s="156"/>
      <c r="C302" s="274" t="s">
        <v>4919</v>
      </c>
      <c r="D302" s="275"/>
      <c r="E302" s="275"/>
      <c r="F302" s="275"/>
      <c r="G302" s="275"/>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369</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2" x14ac:dyDescent="0.2">
      <c r="A303" s="155"/>
      <c r="B303" s="156"/>
      <c r="C303" s="206" t="s">
        <v>4999</v>
      </c>
      <c r="D303" s="198"/>
      <c r="E303" s="199"/>
      <c r="F303" s="159"/>
      <c r="G303" s="159"/>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481</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2">
      <c r="A304" s="155"/>
      <c r="B304" s="156"/>
      <c r="C304" s="206" t="s">
        <v>3293</v>
      </c>
      <c r="D304" s="198"/>
      <c r="E304" s="199">
        <v>12</v>
      </c>
      <c r="F304" s="159"/>
      <c r="G304" s="159"/>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481</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x14ac:dyDescent="0.2">
      <c r="A305" s="167" t="s">
        <v>358</v>
      </c>
      <c r="B305" s="168" t="s">
        <v>275</v>
      </c>
      <c r="C305" s="192" t="s">
        <v>276</v>
      </c>
      <c r="D305" s="169"/>
      <c r="E305" s="170"/>
      <c r="F305" s="171"/>
      <c r="G305" s="171">
        <f>SUMIF(AG306:AG321,"&lt;&gt;NOR",G306:G321)</f>
        <v>0</v>
      </c>
      <c r="H305" s="171"/>
      <c r="I305" s="171">
        <f>SUM(I306:I321)</f>
        <v>0</v>
      </c>
      <c r="J305" s="171"/>
      <c r="K305" s="171">
        <f>SUM(K306:K321)</f>
        <v>0</v>
      </c>
      <c r="L305" s="171"/>
      <c r="M305" s="171">
        <f>SUM(M306:M321)</f>
        <v>0</v>
      </c>
      <c r="N305" s="170"/>
      <c r="O305" s="170">
        <f>SUM(O306:O321)</f>
        <v>0</v>
      </c>
      <c r="P305" s="170"/>
      <c r="Q305" s="170">
        <f>SUM(Q306:Q321)</f>
        <v>0</v>
      </c>
      <c r="R305" s="171"/>
      <c r="S305" s="171"/>
      <c r="T305" s="172"/>
      <c r="U305" s="166"/>
      <c r="V305" s="166">
        <f>SUM(V306:V321)</f>
        <v>0</v>
      </c>
      <c r="W305" s="166"/>
      <c r="X305" s="166"/>
      <c r="Y305" s="166"/>
      <c r="AG305" t="s">
        <v>359</v>
      </c>
    </row>
    <row r="306" spans="1:60" outlineLevel="1" x14ac:dyDescent="0.2">
      <c r="A306" s="177">
        <v>55</v>
      </c>
      <c r="B306" s="178" t="s">
        <v>5000</v>
      </c>
      <c r="C306" s="193" t="s">
        <v>5001</v>
      </c>
      <c r="D306" s="179" t="s">
        <v>457</v>
      </c>
      <c r="E306" s="180">
        <v>1</v>
      </c>
      <c r="F306" s="181"/>
      <c r="G306" s="182">
        <f>ROUND(E306*F306,2)</f>
        <v>0</v>
      </c>
      <c r="H306" s="181"/>
      <c r="I306" s="182">
        <f>ROUND(E306*H306,2)</f>
        <v>0</v>
      </c>
      <c r="J306" s="181"/>
      <c r="K306" s="182">
        <f>ROUND(E306*J306,2)</f>
        <v>0</v>
      </c>
      <c r="L306" s="182">
        <v>12</v>
      </c>
      <c r="M306" s="182">
        <f>G306*(1+L306/100)</f>
        <v>0</v>
      </c>
      <c r="N306" s="180">
        <v>0</v>
      </c>
      <c r="O306" s="180">
        <f>ROUND(E306*N306,2)</f>
        <v>0</v>
      </c>
      <c r="P306" s="180">
        <v>0</v>
      </c>
      <c r="Q306" s="180">
        <f>ROUND(E306*P306,2)</f>
        <v>0</v>
      </c>
      <c r="R306" s="182"/>
      <c r="S306" s="182" t="s">
        <v>3138</v>
      </c>
      <c r="T306" s="183" t="s">
        <v>3139</v>
      </c>
      <c r="U306" s="159">
        <v>0</v>
      </c>
      <c r="V306" s="159">
        <f>ROUND(E306*U306,2)</f>
        <v>0</v>
      </c>
      <c r="W306" s="159"/>
      <c r="X306" s="159" t="s">
        <v>411</v>
      </c>
      <c r="Y306" s="159" t="s">
        <v>366</v>
      </c>
      <c r="Z306" s="148"/>
      <c r="AA306" s="148"/>
      <c r="AB306" s="148"/>
      <c r="AC306" s="148"/>
      <c r="AD306" s="148"/>
      <c r="AE306" s="148"/>
      <c r="AF306" s="148"/>
      <c r="AG306" s="148" t="s">
        <v>3140</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2" x14ac:dyDescent="0.2">
      <c r="A307" s="155"/>
      <c r="B307" s="156"/>
      <c r="C307" s="283" t="s">
        <v>5002</v>
      </c>
      <c r="D307" s="284"/>
      <c r="E307" s="284"/>
      <c r="F307" s="284"/>
      <c r="G307" s="284"/>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369</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3" x14ac:dyDescent="0.2">
      <c r="A308" s="155"/>
      <c r="B308" s="156"/>
      <c r="C308" s="274" t="s">
        <v>3149</v>
      </c>
      <c r="D308" s="275"/>
      <c r="E308" s="275"/>
      <c r="F308" s="275"/>
      <c r="G308" s="275"/>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369</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274" t="s">
        <v>5003</v>
      </c>
      <c r="D309" s="275"/>
      <c r="E309" s="275"/>
      <c r="F309" s="275"/>
      <c r="G309" s="275"/>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369</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77">
        <v>56</v>
      </c>
      <c r="B310" s="178" t="s">
        <v>5004</v>
      </c>
      <c r="C310" s="193" t="s">
        <v>5005</v>
      </c>
      <c r="D310" s="179" t="s">
        <v>457</v>
      </c>
      <c r="E310" s="180">
        <v>4</v>
      </c>
      <c r="F310" s="181"/>
      <c r="G310" s="182">
        <f>ROUND(E310*F310,2)</f>
        <v>0</v>
      </c>
      <c r="H310" s="181"/>
      <c r="I310" s="182">
        <f>ROUND(E310*H310,2)</f>
        <v>0</v>
      </c>
      <c r="J310" s="181"/>
      <c r="K310" s="182">
        <f>ROUND(E310*J310,2)</f>
        <v>0</v>
      </c>
      <c r="L310" s="182">
        <v>12</v>
      </c>
      <c r="M310" s="182">
        <f>G310*(1+L310/100)</f>
        <v>0</v>
      </c>
      <c r="N310" s="180">
        <v>0</v>
      </c>
      <c r="O310" s="180">
        <f>ROUND(E310*N310,2)</f>
        <v>0</v>
      </c>
      <c r="P310" s="180">
        <v>0</v>
      </c>
      <c r="Q310" s="180">
        <f>ROUND(E310*P310,2)</f>
        <v>0</v>
      </c>
      <c r="R310" s="182"/>
      <c r="S310" s="182" t="s">
        <v>3138</v>
      </c>
      <c r="T310" s="183" t="s">
        <v>3139</v>
      </c>
      <c r="U310" s="159">
        <v>0</v>
      </c>
      <c r="V310" s="159">
        <f>ROUND(E310*U310,2)</f>
        <v>0</v>
      </c>
      <c r="W310" s="159"/>
      <c r="X310" s="159" t="s">
        <v>411</v>
      </c>
      <c r="Y310" s="159" t="s">
        <v>366</v>
      </c>
      <c r="Z310" s="148"/>
      <c r="AA310" s="148"/>
      <c r="AB310" s="148"/>
      <c r="AC310" s="148"/>
      <c r="AD310" s="148"/>
      <c r="AE310" s="148"/>
      <c r="AF310" s="148"/>
      <c r="AG310" s="148" t="s">
        <v>3140</v>
      </c>
      <c r="AH310" s="148"/>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2" x14ac:dyDescent="0.2">
      <c r="A311" s="155"/>
      <c r="B311" s="156"/>
      <c r="C311" s="283" t="s">
        <v>5006</v>
      </c>
      <c r="D311" s="284"/>
      <c r="E311" s="284"/>
      <c r="F311" s="284"/>
      <c r="G311" s="284"/>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369</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2" x14ac:dyDescent="0.2">
      <c r="A312" s="155"/>
      <c r="B312" s="156"/>
      <c r="C312" s="206" t="s">
        <v>5007</v>
      </c>
      <c r="D312" s="198"/>
      <c r="E312" s="199"/>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481</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
      <c r="A313" s="155"/>
      <c r="B313" s="156"/>
      <c r="C313" s="206" t="s">
        <v>185</v>
      </c>
      <c r="D313" s="198"/>
      <c r="E313" s="199">
        <v>4</v>
      </c>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481</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77">
        <v>57</v>
      </c>
      <c r="B314" s="178" t="s">
        <v>5008</v>
      </c>
      <c r="C314" s="193" t="s">
        <v>5009</v>
      </c>
      <c r="D314" s="179" t="s">
        <v>457</v>
      </c>
      <c r="E314" s="180">
        <v>4</v>
      </c>
      <c r="F314" s="181"/>
      <c r="G314" s="182">
        <f>ROUND(E314*F314,2)</f>
        <v>0</v>
      </c>
      <c r="H314" s="181"/>
      <c r="I314" s="182">
        <f>ROUND(E314*H314,2)</f>
        <v>0</v>
      </c>
      <c r="J314" s="181"/>
      <c r="K314" s="182">
        <f>ROUND(E314*J314,2)</f>
        <v>0</v>
      </c>
      <c r="L314" s="182">
        <v>12</v>
      </c>
      <c r="M314" s="182">
        <f>G314*(1+L314/100)</f>
        <v>0</v>
      </c>
      <c r="N314" s="180">
        <v>6.9999999999999994E-5</v>
      </c>
      <c r="O314" s="180">
        <f>ROUND(E314*N314,2)</f>
        <v>0</v>
      </c>
      <c r="P314" s="180">
        <v>0</v>
      </c>
      <c r="Q314" s="180">
        <f>ROUND(E314*P314,2)</f>
        <v>0</v>
      </c>
      <c r="R314" s="182"/>
      <c r="S314" s="182" t="s">
        <v>410</v>
      </c>
      <c r="T314" s="183" t="s">
        <v>364</v>
      </c>
      <c r="U314" s="159">
        <v>0</v>
      </c>
      <c r="V314" s="159">
        <f>ROUND(E314*U314,2)</f>
        <v>0</v>
      </c>
      <c r="W314" s="159"/>
      <c r="X314" s="159" t="s">
        <v>567</v>
      </c>
      <c r="Y314" s="159" t="s">
        <v>366</v>
      </c>
      <c r="Z314" s="148"/>
      <c r="AA314" s="148"/>
      <c r="AB314" s="148"/>
      <c r="AC314" s="148"/>
      <c r="AD314" s="148"/>
      <c r="AE314" s="148"/>
      <c r="AF314" s="148"/>
      <c r="AG314" s="148" t="s">
        <v>3163</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2" x14ac:dyDescent="0.2">
      <c r="A315" s="155"/>
      <c r="B315" s="156"/>
      <c r="C315" s="283" t="s">
        <v>5010</v>
      </c>
      <c r="D315" s="284"/>
      <c r="E315" s="284"/>
      <c r="F315" s="284"/>
      <c r="G315" s="284"/>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369</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
      <c r="A316" s="155"/>
      <c r="B316" s="156"/>
      <c r="C316" s="274" t="s">
        <v>5011</v>
      </c>
      <c r="D316" s="275"/>
      <c r="E316" s="275"/>
      <c r="F316" s="275"/>
      <c r="G316" s="275"/>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369</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2" x14ac:dyDescent="0.2">
      <c r="A317" s="155"/>
      <c r="B317" s="156"/>
      <c r="C317" s="206" t="s">
        <v>5012</v>
      </c>
      <c r="D317" s="198"/>
      <c r="E317" s="199"/>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481</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206" t="s">
        <v>185</v>
      </c>
      <c r="D318" s="198"/>
      <c r="E318" s="199">
        <v>4</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481</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ht="22.5" outlineLevel="1" x14ac:dyDescent="0.2">
      <c r="A319" s="177">
        <v>58</v>
      </c>
      <c r="B319" s="178" t="s">
        <v>5013</v>
      </c>
      <c r="C319" s="193" t="s">
        <v>5014</v>
      </c>
      <c r="D319" s="179" t="s">
        <v>3301</v>
      </c>
      <c r="E319" s="180">
        <v>1</v>
      </c>
      <c r="F319" s="181"/>
      <c r="G319" s="182">
        <f>ROUND(E319*F319,2)</f>
        <v>0</v>
      </c>
      <c r="H319" s="181"/>
      <c r="I319" s="182">
        <f>ROUND(E319*H319,2)</f>
        <v>0</v>
      </c>
      <c r="J319" s="181"/>
      <c r="K319" s="182">
        <f>ROUND(E319*J319,2)</f>
        <v>0</v>
      </c>
      <c r="L319" s="182">
        <v>12</v>
      </c>
      <c r="M319" s="182">
        <f>G319*(1+L319/100)</f>
        <v>0</v>
      </c>
      <c r="N319" s="180">
        <v>0</v>
      </c>
      <c r="O319" s="180">
        <f>ROUND(E319*N319,2)</f>
        <v>0</v>
      </c>
      <c r="P319" s="180">
        <v>0</v>
      </c>
      <c r="Q319" s="180">
        <f>ROUND(E319*P319,2)</f>
        <v>0</v>
      </c>
      <c r="R319" s="182"/>
      <c r="S319" s="182" t="s">
        <v>410</v>
      </c>
      <c r="T319" s="183" t="s">
        <v>364</v>
      </c>
      <c r="U319" s="159">
        <v>0</v>
      </c>
      <c r="V319" s="159">
        <f>ROUND(E319*U319,2)</f>
        <v>0</v>
      </c>
      <c r="W319" s="159"/>
      <c r="X319" s="159" t="s">
        <v>411</v>
      </c>
      <c r="Y319" s="159" t="s">
        <v>366</v>
      </c>
      <c r="Z319" s="148"/>
      <c r="AA319" s="148"/>
      <c r="AB319" s="148"/>
      <c r="AC319" s="148"/>
      <c r="AD319" s="148"/>
      <c r="AE319" s="148"/>
      <c r="AF319" s="148"/>
      <c r="AG319" s="148" t="s">
        <v>3140</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2" x14ac:dyDescent="0.2">
      <c r="A320" s="155"/>
      <c r="B320" s="156"/>
      <c r="C320" s="283" t="s">
        <v>3149</v>
      </c>
      <c r="D320" s="284"/>
      <c r="E320" s="284"/>
      <c r="F320" s="284"/>
      <c r="G320" s="284"/>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369</v>
      </c>
      <c r="AH320" s="148"/>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ht="33.75" outlineLevel="3" x14ac:dyDescent="0.2">
      <c r="A321" s="155"/>
      <c r="B321" s="156"/>
      <c r="C321" s="274" t="s">
        <v>5015</v>
      </c>
      <c r="D321" s="275"/>
      <c r="E321" s="275"/>
      <c r="F321" s="275"/>
      <c r="G321" s="275"/>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369</v>
      </c>
      <c r="AH321" s="148"/>
      <c r="AI321" s="148"/>
      <c r="AJ321" s="148"/>
      <c r="AK321" s="148"/>
      <c r="AL321" s="148"/>
      <c r="AM321" s="148"/>
      <c r="AN321" s="148"/>
      <c r="AO321" s="148"/>
      <c r="AP321" s="148"/>
      <c r="AQ321" s="148"/>
      <c r="AR321" s="148"/>
      <c r="AS321" s="148"/>
      <c r="AT321" s="148"/>
      <c r="AU321" s="148"/>
      <c r="AV321" s="148"/>
      <c r="AW321" s="148"/>
      <c r="AX321" s="148"/>
      <c r="AY321" s="148"/>
      <c r="AZ321" s="148"/>
      <c r="BA321" s="184" t="str">
        <f>C321</f>
        <v>Do rozvaděče STA v m.č. 310 přesunout stávající MultiSwitch + napaječ, jenž je umístěn na půdě. Stávající STA kabely (11ks od TV zásuvek + 5ks od paraboly a antén), které jsou připojeny na stávající MultiSwitch nutno naspojkovat a opět připojit do přesunutého MultiSwitche v novém rozvaděči STA m.č. 310. Do téhož rozvaděče budou připojeny i nové televizní rozvody STA ve 3.NP.</v>
      </c>
      <c r="BB321" s="148"/>
      <c r="BC321" s="148"/>
      <c r="BD321" s="148"/>
      <c r="BE321" s="148"/>
      <c r="BF321" s="148"/>
      <c r="BG321" s="148"/>
      <c r="BH321" s="148"/>
    </row>
    <row r="322" spans="1:60" x14ac:dyDescent="0.2">
      <c r="A322" s="167" t="s">
        <v>358</v>
      </c>
      <c r="B322" s="168" t="s">
        <v>271</v>
      </c>
      <c r="C322" s="192" t="s">
        <v>272</v>
      </c>
      <c r="D322" s="169"/>
      <c r="E322" s="170"/>
      <c r="F322" s="171"/>
      <c r="G322" s="171">
        <f>SUMIF(AG323:AG353,"&lt;&gt;NOR",G323:G353)</f>
        <v>0</v>
      </c>
      <c r="H322" s="171"/>
      <c r="I322" s="171">
        <f>SUM(I323:I353)</f>
        <v>0</v>
      </c>
      <c r="J322" s="171"/>
      <c r="K322" s="171">
        <f>SUM(K323:K353)</f>
        <v>0</v>
      </c>
      <c r="L322" s="171"/>
      <c r="M322" s="171">
        <f>SUM(M323:M353)</f>
        <v>0</v>
      </c>
      <c r="N322" s="170"/>
      <c r="O322" s="170">
        <f>SUM(O323:O353)</f>
        <v>5.8</v>
      </c>
      <c r="P322" s="170"/>
      <c r="Q322" s="170">
        <f>SUM(Q323:Q353)</f>
        <v>0</v>
      </c>
      <c r="R322" s="171"/>
      <c r="S322" s="171"/>
      <c r="T322" s="172"/>
      <c r="U322" s="166"/>
      <c r="V322" s="166">
        <f>SUM(V323:V353)</f>
        <v>0</v>
      </c>
      <c r="W322" s="166"/>
      <c r="X322" s="166"/>
      <c r="Y322" s="166"/>
      <c r="AG322" t="s">
        <v>359</v>
      </c>
    </row>
    <row r="323" spans="1:60" outlineLevel="1" x14ac:dyDescent="0.2">
      <c r="A323" s="177">
        <v>59</v>
      </c>
      <c r="B323" s="178" t="s">
        <v>5016</v>
      </c>
      <c r="C323" s="193" t="s">
        <v>5017</v>
      </c>
      <c r="D323" s="179" t="s">
        <v>549</v>
      </c>
      <c r="E323" s="180">
        <v>70</v>
      </c>
      <c r="F323" s="181"/>
      <c r="G323" s="182">
        <f>ROUND(E323*F323,2)</f>
        <v>0</v>
      </c>
      <c r="H323" s="181"/>
      <c r="I323" s="182">
        <f>ROUND(E323*H323,2)</f>
        <v>0</v>
      </c>
      <c r="J323" s="181"/>
      <c r="K323" s="182">
        <f>ROUND(E323*J323,2)</f>
        <v>0</v>
      </c>
      <c r="L323" s="182">
        <v>12</v>
      </c>
      <c r="M323" s="182">
        <f>G323*(1+L323/100)</f>
        <v>0</v>
      </c>
      <c r="N323" s="180">
        <v>0</v>
      </c>
      <c r="O323" s="180">
        <f>ROUND(E323*N323,2)</f>
        <v>0</v>
      </c>
      <c r="P323" s="180">
        <v>0</v>
      </c>
      <c r="Q323" s="180">
        <f>ROUND(E323*P323,2)</f>
        <v>0</v>
      </c>
      <c r="R323" s="182"/>
      <c r="S323" s="182" t="s">
        <v>3138</v>
      </c>
      <c r="T323" s="183" t="s">
        <v>3139</v>
      </c>
      <c r="U323" s="159">
        <v>0</v>
      </c>
      <c r="V323" s="159">
        <f>ROUND(E323*U323,2)</f>
        <v>0</v>
      </c>
      <c r="W323" s="159"/>
      <c r="X323" s="159" t="s">
        <v>411</v>
      </c>
      <c r="Y323" s="159" t="s">
        <v>366</v>
      </c>
      <c r="Z323" s="148"/>
      <c r="AA323" s="148"/>
      <c r="AB323" s="148"/>
      <c r="AC323" s="148"/>
      <c r="AD323" s="148"/>
      <c r="AE323" s="148"/>
      <c r="AF323" s="148"/>
      <c r="AG323" s="148" t="s">
        <v>3140</v>
      </c>
      <c r="AH323" s="148"/>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2" x14ac:dyDescent="0.2">
      <c r="A324" s="155"/>
      <c r="B324" s="156"/>
      <c r="C324" s="283" t="s">
        <v>5018</v>
      </c>
      <c r="D324" s="284"/>
      <c r="E324" s="284"/>
      <c r="F324" s="284"/>
      <c r="G324" s="284"/>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369</v>
      </c>
      <c r="AH324" s="148"/>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274" t="s">
        <v>5019</v>
      </c>
      <c r="D325" s="275"/>
      <c r="E325" s="275"/>
      <c r="F325" s="275"/>
      <c r="G325" s="275"/>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369</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3" x14ac:dyDescent="0.2">
      <c r="A326" s="155"/>
      <c r="B326" s="156"/>
      <c r="C326" s="274" t="s">
        <v>5020</v>
      </c>
      <c r="D326" s="275"/>
      <c r="E326" s="275"/>
      <c r="F326" s="275"/>
      <c r="G326" s="275"/>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369</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2">
      <c r="A327" s="155"/>
      <c r="B327" s="156"/>
      <c r="C327" s="274" t="s">
        <v>3224</v>
      </c>
      <c r="D327" s="275"/>
      <c r="E327" s="275"/>
      <c r="F327" s="275"/>
      <c r="G327" s="275"/>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369</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2" x14ac:dyDescent="0.2">
      <c r="A328" s="155"/>
      <c r="B328" s="156"/>
      <c r="C328" s="206" t="s">
        <v>5021</v>
      </c>
      <c r="D328" s="198"/>
      <c r="E328" s="199"/>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481</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206" t="s">
        <v>5022</v>
      </c>
      <c r="D329" s="198"/>
      <c r="E329" s="199">
        <v>70</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481</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ht="22.5" outlineLevel="1" x14ac:dyDescent="0.2">
      <c r="A330" s="177">
        <v>60</v>
      </c>
      <c r="B330" s="178" t="s">
        <v>5023</v>
      </c>
      <c r="C330" s="193" t="s">
        <v>5024</v>
      </c>
      <c r="D330" s="179" t="s">
        <v>549</v>
      </c>
      <c r="E330" s="180">
        <v>70</v>
      </c>
      <c r="F330" s="181"/>
      <c r="G330" s="182">
        <f>ROUND(E330*F330,2)</f>
        <v>0</v>
      </c>
      <c r="H330" s="181"/>
      <c r="I330" s="182">
        <f>ROUND(E330*H330,2)</f>
        <v>0</v>
      </c>
      <c r="J330" s="181"/>
      <c r="K330" s="182">
        <f>ROUND(E330*J330,2)</f>
        <v>0</v>
      </c>
      <c r="L330" s="182">
        <v>12</v>
      </c>
      <c r="M330" s="182">
        <f>G330*(1+L330/100)</f>
        <v>0</v>
      </c>
      <c r="N330" s="180">
        <v>0</v>
      </c>
      <c r="O330" s="180">
        <f>ROUND(E330*N330,2)</f>
        <v>0</v>
      </c>
      <c r="P330" s="180">
        <v>0</v>
      </c>
      <c r="Q330" s="180">
        <f>ROUND(E330*P330,2)</f>
        <v>0</v>
      </c>
      <c r="R330" s="182"/>
      <c r="S330" s="182" t="s">
        <v>410</v>
      </c>
      <c r="T330" s="183" t="s">
        <v>364</v>
      </c>
      <c r="U330" s="159">
        <v>0</v>
      </c>
      <c r="V330" s="159">
        <f>ROUND(E330*U330,2)</f>
        <v>0</v>
      </c>
      <c r="W330" s="159"/>
      <c r="X330" s="159" t="s">
        <v>567</v>
      </c>
      <c r="Y330" s="159" t="s">
        <v>366</v>
      </c>
      <c r="Z330" s="148"/>
      <c r="AA330" s="148"/>
      <c r="AB330" s="148"/>
      <c r="AC330" s="148"/>
      <c r="AD330" s="148"/>
      <c r="AE330" s="148"/>
      <c r="AF330" s="148"/>
      <c r="AG330" s="148" t="s">
        <v>3163</v>
      </c>
      <c r="AH330" s="148"/>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2" x14ac:dyDescent="0.2">
      <c r="A331" s="155"/>
      <c r="B331" s="156"/>
      <c r="C331" s="206" t="s">
        <v>5025</v>
      </c>
      <c r="D331" s="198"/>
      <c r="E331" s="199"/>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481</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206" t="s">
        <v>5022</v>
      </c>
      <c r="D332" s="198"/>
      <c r="E332" s="199">
        <v>70</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481</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
      <c r="A333" s="177">
        <v>61</v>
      </c>
      <c r="B333" s="178" t="s">
        <v>5026</v>
      </c>
      <c r="C333" s="193" t="s">
        <v>5027</v>
      </c>
      <c r="D333" s="179" t="s">
        <v>549</v>
      </c>
      <c r="E333" s="180">
        <v>4260</v>
      </c>
      <c r="F333" s="181"/>
      <c r="G333" s="182">
        <f>ROUND(E333*F333,2)</f>
        <v>0</v>
      </c>
      <c r="H333" s="181"/>
      <c r="I333" s="182">
        <f>ROUND(E333*H333,2)</f>
        <v>0</v>
      </c>
      <c r="J333" s="181"/>
      <c r="K333" s="182">
        <f>ROUND(E333*J333,2)</f>
        <v>0</v>
      </c>
      <c r="L333" s="182">
        <v>12</v>
      </c>
      <c r="M333" s="182">
        <f>G333*(1+L333/100)</f>
        <v>0</v>
      </c>
      <c r="N333" s="180">
        <v>0</v>
      </c>
      <c r="O333" s="180">
        <f>ROUND(E333*N333,2)</f>
        <v>0</v>
      </c>
      <c r="P333" s="180">
        <v>0</v>
      </c>
      <c r="Q333" s="180">
        <f>ROUND(E333*P333,2)</f>
        <v>0</v>
      </c>
      <c r="R333" s="182"/>
      <c r="S333" s="182" t="s">
        <v>3138</v>
      </c>
      <c r="T333" s="183" t="s">
        <v>3139</v>
      </c>
      <c r="U333" s="159">
        <v>0</v>
      </c>
      <c r="V333" s="159">
        <f>ROUND(E333*U333,2)</f>
        <v>0</v>
      </c>
      <c r="W333" s="159"/>
      <c r="X333" s="159" t="s">
        <v>411</v>
      </c>
      <c r="Y333" s="159" t="s">
        <v>366</v>
      </c>
      <c r="Z333" s="148"/>
      <c r="AA333" s="148"/>
      <c r="AB333" s="148"/>
      <c r="AC333" s="148"/>
      <c r="AD333" s="148"/>
      <c r="AE333" s="148"/>
      <c r="AF333" s="148"/>
      <c r="AG333" s="148" t="s">
        <v>3140</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2" x14ac:dyDescent="0.2">
      <c r="A334" s="155"/>
      <c r="B334" s="156"/>
      <c r="C334" s="283" t="s">
        <v>5028</v>
      </c>
      <c r="D334" s="284"/>
      <c r="E334" s="284"/>
      <c r="F334" s="284"/>
      <c r="G334" s="284"/>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369</v>
      </c>
      <c r="AH334" s="148"/>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77">
        <v>62</v>
      </c>
      <c r="B335" s="178" t="s">
        <v>5029</v>
      </c>
      <c r="C335" s="193" t="s">
        <v>5030</v>
      </c>
      <c r="D335" s="179" t="s">
        <v>549</v>
      </c>
      <c r="E335" s="180">
        <v>880</v>
      </c>
      <c r="F335" s="181"/>
      <c r="G335" s="182">
        <f>ROUND(E335*F335,2)</f>
        <v>0</v>
      </c>
      <c r="H335" s="181"/>
      <c r="I335" s="182">
        <f>ROUND(E335*H335,2)</f>
        <v>0</v>
      </c>
      <c r="J335" s="181"/>
      <c r="K335" s="182">
        <f>ROUND(E335*J335,2)</f>
        <v>0</v>
      </c>
      <c r="L335" s="182">
        <v>12</v>
      </c>
      <c r="M335" s="182">
        <f>G335*(1+L335/100)</f>
        <v>0</v>
      </c>
      <c r="N335" s="180">
        <v>4.0000000000000003E-5</v>
      </c>
      <c r="O335" s="180">
        <f>ROUND(E335*N335,2)</f>
        <v>0.04</v>
      </c>
      <c r="P335" s="180">
        <v>0</v>
      </c>
      <c r="Q335" s="180">
        <f>ROUND(E335*P335,2)</f>
        <v>0</v>
      </c>
      <c r="R335" s="182"/>
      <c r="S335" s="182" t="s">
        <v>3138</v>
      </c>
      <c r="T335" s="183" t="s">
        <v>3139</v>
      </c>
      <c r="U335" s="159">
        <v>0</v>
      </c>
      <c r="V335" s="159">
        <f>ROUND(E335*U335,2)</f>
        <v>0</v>
      </c>
      <c r="W335" s="159"/>
      <c r="X335" s="159" t="s">
        <v>567</v>
      </c>
      <c r="Y335" s="159" t="s">
        <v>366</v>
      </c>
      <c r="Z335" s="148"/>
      <c r="AA335" s="148"/>
      <c r="AB335" s="148"/>
      <c r="AC335" s="148"/>
      <c r="AD335" s="148"/>
      <c r="AE335" s="148"/>
      <c r="AF335" s="148"/>
      <c r="AG335" s="148" t="s">
        <v>3163</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2" x14ac:dyDescent="0.2">
      <c r="A336" s="155"/>
      <c r="B336" s="156"/>
      <c r="C336" s="206" t="s">
        <v>5031</v>
      </c>
      <c r="D336" s="198"/>
      <c r="E336" s="199"/>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481</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2">
      <c r="A337" s="155"/>
      <c r="B337" s="156"/>
      <c r="C337" s="206" t="s">
        <v>5032</v>
      </c>
      <c r="D337" s="198"/>
      <c r="E337" s="199">
        <v>880</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481</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ht="22.5" outlineLevel="1" x14ac:dyDescent="0.2">
      <c r="A338" s="177">
        <v>63</v>
      </c>
      <c r="B338" s="178" t="s">
        <v>5033</v>
      </c>
      <c r="C338" s="193" t="s">
        <v>5034</v>
      </c>
      <c r="D338" s="179" t="s">
        <v>549</v>
      </c>
      <c r="E338" s="180">
        <v>2080</v>
      </c>
      <c r="F338" s="181"/>
      <c r="G338" s="182">
        <f>ROUND(E338*F338,2)</f>
        <v>0</v>
      </c>
      <c r="H338" s="181"/>
      <c r="I338" s="182">
        <f>ROUND(E338*H338,2)</f>
        <v>0</v>
      </c>
      <c r="J338" s="181"/>
      <c r="K338" s="182">
        <f>ROUND(E338*J338,2)</f>
        <v>0</v>
      </c>
      <c r="L338" s="182">
        <v>12</v>
      </c>
      <c r="M338" s="182">
        <f>G338*(1+L338/100)</f>
        <v>0</v>
      </c>
      <c r="N338" s="180">
        <v>6.0000000000000002E-5</v>
      </c>
      <c r="O338" s="180">
        <f>ROUND(E338*N338,2)</f>
        <v>0.12</v>
      </c>
      <c r="P338" s="180">
        <v>0</v>
      </c>
      <c r="Q338" s="180">
        <f>ROUND(E338*P338,2)</f>
        <v>0</v>
      </c>
      <c r="R338" s="182"/>
      <c r="S338" s="182" t="s">
        <v>3138</v>
      </c>
      <c r="T338" s="183" t="s">
        <v>3139</v>
      </c>
      <c r="U338" s="159">
        <v>0</v>
      </c>
      <c r="V338" s="159">
        <f>ROUND(E338*U338,2)</f>
        <v>0</v>
      </c>
      <c r="W338" s="159"/>
      <c r="X338" s="159" t="s">
        <v>567</v>
      </c>
      <c r="Y338" s="159" t="s">
        <v>366</v>
      </c>
      <c r="Z338" s="148"/>
      <c r="AA338" s="148"/>
      <c r="AB338" s="148"/>
      <c r="AC338" s="148"/>
      <c r="AD338" s="148"/>
      <c r="AE338" s="148"/>
      <c r="AF338" s="148"/>
      <c r="AG338" s="148" t="s">
        <v>3163</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2" x14ac:dyDescent="0.2">
      <c r="A339" s="155"/>
      <c r="B339" s="156"/>
      <c r="C339" s="206" t="s">
        <v>5035</v>
      </c>
      <c r="D339" s="198"/>
      <c r="E339" s="199"/>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481</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2">
      <c r="A340" s="155"/>
      <c r="B340" s="156"/>
      <c r="C340" s="206" t="s">
        <v>5036</v>
      </c>
      <c r="D340" s="198"/>
      <c r="E340" s="199"/>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481</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3" x14ac:dyDescent="0.2">
      <c r="A341" s="155"/>
      <c r="B341" s="156"/>
      <c r="C341" s="206" t="s">
        <v>5037</v>
      </c>
      <c r="D341" s="198"/>
      <c r="E341" s="199">
        <v>2080</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481</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77">
        <v>64</v>
      </c>
      <c r="B342" s="178" t="s">
        <v>5038</v>
      </c>
      <c r="C342" s="193" t="s">
        <v>5039</v>
      </c>
      <c r="D342" s="179" t="s">
        <v>549</v>
      </c>
      <c r="E342" s="180">
        <v>220</v>
      </c>
      <c r="F342" s="181"/>
      <c r="G342" s="182">
        <f>ROUND(E342*F342,2)</f>
        <v>0</v>
      </c>
      <c r="H342" s="181"/>
      <c r="I342" s="182">
        <f>ROUND(E342*H342,2)</f>
        <v>0</v>
      </c>
      <c r="J342" s="181"/>
      <c r="K342" s="182">
        <f>ROUND(E342*J342,2)</f>
        <v>0</v>
      </c>
      <c r="L342" s="182">
        <v>12</v>
      </c>
      <c r="M342" s="182">
        <f>G342*(1+L342/100)</f>
        <v>0</v>
      </c>
      <c r="N342" s="180">
        <v>4.0000000000000003E-5</v>
      </c>
      <c r="O342" s="180">
        <f>ROUND(E342*N342,2)</f>
        <v>0.01</v>
      </c>
      <c r="P342" s="180">
        <v>0</v>
      </c>
      <c r="Q342" s="180">
        <f>ROUND(E342*P342,2)</f>
        <v>0</v>
      </c>
      <c r="R342" s="182"/>
      <c r="S342" s="182" t="s">
        <v>410</v>
      </c>
      <c r="T342" s="183" t="s">
        <v>364</v>
      </c>
      <c r="U342" s="159">
        <v>0</v>
      </c>
      <c r="V342" s="159">
        <f>ROUND(E342*U342,2)</f>
        <v>0</v>
      </c>
      <c r="W342" s="159"/>
      <c r="X342" s="159" t="s">
        <v>567</v>
      </c>
      <c r="Y342" s="159" t="s">
        <v>366</v>
      </c>
      <c r="Z342" s="148"/>
      <c r="AA342" s="148"/>
      <c r="AB342" s="148"/>
      <c r="AC342" s="148"/>
      <c r="AD342" s="148"/>
      <c r="AE342" s="148"/>
      <c r="AF342" s="148"/>
      <c r="AG342" s="148" t="s">
        <v>3163</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2" x14ac:dyDescent="0.2">
      <c r="A343" s="155"/>
      <c r="B343" s="156"/>
      <c r="C343" s="283" t="s">
        <v>3149</v>
      </c>
      <c r="D343" s="284"/>
      <c r="E343" s="284"/>
      <c r="F343" s="284"/>
      <c r="G343" s="284"/>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369</v>
      </c>
      <c r="AH343" s="148"/>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2" x14ac:dyDescent="0.2">
      <c r="A344" s="155"/>
      <c r="B344" s="156"/>
      <c r="C344" s="206" t="s">
        <v>5040</v>
      </c>
      <c r="D344" s="198"/>
      <c r="E344" s="199"/>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481</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
      <c r="A345" s="155"/>
      <c r="B345" s="156"/>
      <c r="C345" s="206" t="s">
        <v>5041</v>
      </c>
      <c r="D345" s="198"/>
      <c r="E345" s="199">
        <v>220</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481</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ht="22.5" outlineLevel="1" x14ac:dyDescent="0.2">
      <c r="A346" s="177">
        <v>65</v>
      </c>
      <c r="B346" s="178" t="s">
        <v>5042</v>
      </c>
      <c r="C346" s="193" t="s">
        <v>5043</v>
      </c>
      <c r="D346" s="179" t="s">
        <v>549</v>
      </c>
      <c r="E346" s="180">
        <v>620</v>
      </c>
      <c r="F346" s="181"/>
      <c r="G346" s="182">
        <f>ROUND(E346*F346,2)</f>
        <v>0</v>
      </c>
      <c r="H346" s="181"/>
      <c r="I346" s="182">
        <f>ROUND(E346*H346,2)</f>
        <v>0</v>
      </c>
      <c r="J346" s="181"/>
      <c r="K346" s="182">
        <f>ROUND(E346*J346,2)</f>
        <v>0</v>
      </c>
      <c r="L346" s="182">
        <v>12</v>
      </c>
      <c r="M346" s="182">
        <f>G346*(1+L346/100)</f>
        <v>0</v>
      </c>
      <c r="N346" s="180">
        <v>2.0000000000000001E-4</v>
      </c>
      <c r="O346" s="180">
        <f>ROUND(E346*N346,2)</f>
        <v>0.12</v>
      </c>
      <c r="P346" s="180">
        <v>0</v>
      </c>
      <c r="Q346" s="180">
        <f>ROUND(E346*P346,2)</f>
        <v>0</v>
      </c>
      <c r="R346" s="182"/>
      <c r="S346" s="182" t="s">
        <v>3138</v>
      </c>
      <c r="T346" s="183" t="s">
        <v>3139</v>
      </c>
      <c r="U346" s="159">
        <v>0</v>
      </c>
      <c r="V346" s="159">
        <f>ROUND(E346*U346,2)</f>
        <v>0</v>
      </c>
      <c r="W346" s="159"/>
      <c r="X346" s="159" t="s">
        <v>567</v>
      </c>
      <c r="Y346" s="159" t="s">
        <v>366</v>
      </c>
      <c r="Z346" s="148"/>
      <c r="AA346" s="148"/>
      <c r="AB346" s="148"/>
      <c r="AC346" s="148"/>
      <c r="AD346" s="148"/>
      <c r="AE346" s="148"/>
      <c r="AF346" s="148"/>
      <c r="AG346" s="148" t="s">
        <v>3163</v>
      </c>
      <c r="AH346" s="148"/>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2" x14ac:dyDescent="0.2">
      <c r="A347" s="155"/>
      <c r="B347" s="156"/>
      <c r="C347" s="206" t="s">
        <v>5044</v>
      </c>
      <c r="D347" s="198"/>
      <c r="E347" s="199"/>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481</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206" t="s">
        <v>5045</v>
      </c>
      <c r="D348" s="198"/>
      <c r="E348" s="199"/>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481</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2">
      <c r="A349" s="155"/>
      <c r="B349" s="156"/>
      <c r="C349" s="206" t="s">
        <v>5046</v>
      </c>
      <c r="D349" s="198"/>
      <c r="E349" s="199">
        <v>620</v>
      </c>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481</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ht="22.5" outlineLevel="1" x14ac:dyDescent="0.2">
      <c r="A350" s="185">
        <v>66</v>
      </c>
      <c r="B350" s="186" t="s">
        <v>5047</v>
      </c>
      <c r="C350" s="194" t="s">
        <v>5048</v>
      </c>
      <c r="D350" s="187" t="s">
        <v>549</v>
      </c>
      <c r="E350" s="188">
        <v>50</v>
      </c>
      <c r="F350" s="189"/>
      <c r="G350" s="190">
        <f>ROUND(E350*F350,2)</f>
        <v>0</v>
      </c>
      <c r="H350" s="189"/>
      <c r="I350" s="190">
        <f>ROUND(E350*H350,2)</f>
        <v>0</v>
      </c>
      <c r="J350" s="189"/>
      <c r="K350" s="190">
        <f>ROUND(E350*J350,2)</f>
        <v>0</v>
      </c>
      <c r="L350" s="190">
        <v>12</v>
      </c>
      <c r="M350" s="190">
        <f>G350*(1+L350/100)</f>
        <v>0</v>
      </c>
      <c r="N350" s="188">
        <v>0.11</v>
      </c>
      <c r="O350" s="188">
        <f>ROUND(E350*N350,2)</f>
        <v>5.5</v>
      </c>
      <c r="P350" s="188">
        <v>0</v>
      </c>
      <c r="Q350" s="188">
        <f>ROUND(E350*P350,2)</f>
        <v>0</v>
      </c>
      <c r="R350" s="190"/>
      <c r="S350" s="190" t="s">
        <v>410</v>
      </c>
      <c r="T350" s="191" t="s">
        <v>364</v>
      </c>
      <c r="U350" s="159">
        <v>0</v>
      </c>
      <c r="V350" s="159">
        <f>ROUND(E350*U350,2)</f>
        <v>0</v>
      </c>
      <c r="W350" s="159"/>
      <c r="X350" s="159" t="s">
        <v>567</v>
      </c>
      <c r="Y350" s="159" t="s">
        <v>366</v>
      </c>
      <c r="Z350" s="148"/>
      <c r="AA350" s="148"/>
      <c r="AB350" s="148"/>
      <c r="AC350" s="148"/>
      <c r="AD350" s="148"/>
      <c r="AE350" s="148"/>
      <c r="AF350" s="148"/>
      <c r="AG350" s="148" t="s">
        <v>3163</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ht="22.5" outlineLevel="1" x14ac:dyDescent="0.2">
      <c r="A351" s="177">
        <v>67</v>
      </c>
      <c r="B351" s="178" t="s">
        <v>5049</v>
      </c>
      <c r="C351" s="193" t="s">
        <v>5050</v>
      </c>
      <c r="D351" s="179" t="s">
        <v>549</v>
      </c>
      <c r="E351" s="180">
        <v>410</v>
      </c>
      <c r="F351" s="181"/>
      <c r="G351" s="182">
        <f>ROUND(E351*F351,2)</f>
        <v>0</v>
      </c>
      <c r="H351" s="181"/>
      <c r="I351" s="182">
        <f>ROUND(E351*H351,2)</f>
        <v>0</v>
      </c>
      <c r="J351" s="181"/>
      <c r="K351" s="182">
        <f>ROUND(E351*J351,2)</f>
        <v>0</v>
      </c>
      <c r="L351" s="182">
        <v>12</v>
      </c>
      <c r="M351" s="182">
        <f>G351*(1+L351/100)</f>
        <v>0</v>
      </c>
      <c r="N351" s="180">
        <v>3.0000000000000001E-5</v>
      </c>
      <c r="O351" s="180">
        <f>ROUND(E351*N351,2)</f>
        <v>0.01</v>
      </c>
      <c r="P351" s="180">
        <v>0</v>
      </c>
      <c r="Q351" s="180">
        <f>ROUND(E351*P351,2)</f>
        <v>0</v>
      </c>
      <c r="R351" s="182"/>
      <c r="S351" s="182" t="s">
        <v>3138</v>
      </c>
      <c r="T351" s="183" t="s">
        <v>3139</v>
      </c>
      <c r="U351" s="159">
        <v>0</v>
      </c>
      <c r="V351" s="159">
        <f>ROUND(E351*U351,2)</f>
        <v>0</v>
      </c>
      <c r="W351" s="159"/>
      <c r="X351" s="159" t="s">
        <v>567</v>
      </c>
      <c r="Y351" s="159" t="s">
        <v>366</v>
      </c>
      <c r="Z351" s="148"/>
      <c r="AA351" s="148"/>
      <c r="AB351" s="148"/>
      <c r="AC351" s="148"/>
      <c r="AD351" s="148"/>
      <c r="AE351" s="148"/>
      <c r="AF351" s="148"/>
      <c r="AG351" s="148" t="s">
        <v>3163</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2" x14ac:dyDescent="0.2">
      <c r="A352" s="155"/>
      <c r="B352" s="156"/>
      <c r="C352" s="206" t="s">
        <v>5051</v>
      </c>
      <c r="D352" s="198"/>
      <c r="E352" s="199"/>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481</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206" t="s">
        <v>5052</v>
      </c>
      <c r="D353" s="198"/>
      <c r="E353" s="199">
        <v>410</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481</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x14ac:dyDescent="0.2">
      <c r="A354" s="167" t="s">
        <v>358</v>
      </c>
      <c r="B354" s="168" t="s">
        <v>273</v>
      </c>
      <c r="C354" s="192" t="s">
        <v>259</v>
      </c>
      <c r="D354" s="169"/>
      <c r="E354" s="170"/>
      <c r="F354" s="171"/>
      <c r="G354" s="171">
        <f>SUMIF(AG355:AG521,"&lt;&gt;NOR",G355:G521)</f>
        <v>0</v>
      </c>
      <c r="H354" s="171"/>
      <c r="I354" s="171">
        <f>SUM(I355:I521)</f>
        <v>0</v>
      </c>
      <c r="J354" s="171"/>
      <c r="K354" s="171">
        <f>SUM(K355:K521)</f>
        <v>0</v>
      </c>
      <c r="L354" s="171"/>
      <c r="M354" s="171">
        <f>SUM(M355:M521)</f>
        <v>0</v>
      </c>
      <c r="N354" s="170"/>
      <c r="O354" s="170">
        <f>SUM(O355:O521)</f>
        <v>0.17</v>
      </c>
      <c r="P354" s="170"/>
      <c r="Q354" s="170">
        <f>SUM(Q355:Q521)</f>
        <v>0</v>
      </c>
      <c r="R354" s="171"/>
      <c r="S354" s="171"/>
      <c r="T354" s="172"/>
      <c r="U354" s="166"/>
      <c r="V354" s="166">
        <f>SUM(V355:V521)</f>
        <v>0</v>
      </c>
      <c r="W354" s="166"/>
      <c r="X354" s="166"/>
      <c r="Y354" s="166"/>
      <c r="AG354" t="s">
        <v>359</v>
      </c>
    </row>
    <row r="355" spans="1:60" outlineLevel="1" x14ac:dyDescent="0.2">
      <c r="A355" s="177">
        <v>68</v>
      </c>
      <c r="B355" s="178" t="s">
        <v>3545</v>
      </c>
      <c r="C355" s="193" t="s">
        <v>3546</v>
      </c>
      <c r="D355" s="179" t="s">
        <v>457</v>
      </c>
      <c r="E355" s="180">
        <v>1560</v>
      </c>
      <c r="F355" s="181"/>
      <c r="G355" s="182">
        <f>ROUND(E355*F355,2)</f>
        <v>0</v>
      </c>
      <c r="H355" s="181"/>
      <c r="I355" s="182">
        <f>ROUND(E355*H355,2)</f>
        <v>0</v>
      </c>
      <c r="J355" s="181"/>
      <c r="K355" s="182">
        <f>ROUND(E355*J355,2)</f>
        <v>0</v>
      </c>
      <c r="L355" s="182">
        <v>12</v>
      </c>
      <c r="M355" s="182">
        <f>G355*(1+L355/100)</f>
        <v>0</v>
      </c>
      <c r="N355" s="180">
        <v>0</v>
      </c>
      <c r="O355" s="180">
        <f>ROUND(E355*N355,2)</f>
        <v>0</v>
      </c>
      <c r="P355" s="180">
        <v>0</v>
      </c>
      <c r="Q355" s="180">
        <f>ROUND(E355*P355,2)</f>
        <v>0</v>
      </c>
      <c r="R355" s="182"/>
      <c r="S355" s="182" t="s">
        <v>3138</v>
      </c>
      <c r="T355" s="183" t="s">
        <v>3139</v>
      </c>
      <c r="U355" s="159">
        <v>0</v>
      </c>
      <c r="V355" s="159">
        <f>ROUND(E355*U355,2)</f>
        <v>0</v>
      </c>
      <c r="W355" s="159"/>
      <c r="X355" s="159" t="s">
        <v>411</v>
      </c>
      <c r="Y355" s="159" t="s">
        <v>366</v>
      </c>
      <c r="Z355" s="148"/>
      <c r="AA355" s="148"/>
      <c r="AB355" s="148"/>
      <c r="AC355" s="148"/>
      <c r="AD355" s="148"/>
      <c r="AE355" s="148"/>
      <c r="AF355" s="148"/>
      <c r="AG355" s="148" t="s">
        <v>3140</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2" x14ac:dyDescent="0.2">
      <c r="A356" s="155"/>
      <c r="B356" s="156"/>
      <c r="C356" s="283" t="s">
        <v>3547</v>
      </c>
      <c r="D356" s="284"/>
      <c r="E356" s="284"/>
      <c r="F356" s="284"/>
      <c r="G356" s="284"/>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369</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2" x14ac:dyDescent="0.2">
      <c r="A357" s="155"/>
      <c r="B357" s="156"/>
      <c r="C357" s="206" t="s">
        <v>5053</v>
      </c>
      <c r="D357" s="198"/>
      <c r="E357" s="199"/>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481</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206" t="s">
        <v>5054</v>
      </c>
      <c r="D358" s="198"/>
      <c r="E358" s="199">
        <v>1560</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481</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77">
        <v>69</v>
      </c>
      <c r="B359" s="178" t="s">
        <v>3550</v>
      </c>
      <c r="C359" s="193" t="s">
        <v>3551</v>
      </c>
      <c r="D359" s="179" t="s">
        <v>457</v>
      </c>
      <c r="E359" s="180">
        <v>1560</v>
      </c>
      <c r="F359" s="181"/>
      <c r="G359" s="182">
        <f>ROUND(E359*F359,2)</f>
        <v>0</v>
      </c>
      <c r="H359" s="181"/>
      <c r="I359" s="182">
        <f>ROUND(E359*H359,2)</f>
        <v>0</v>
      </c>
      <c r="J359" s="181"/>
      <c r="K359" s="182">
        <f>ROUND(E359*J359,2)</f>
        <v>0</v>
      </c>
      <c r="L359" s="182">
        <v>12</v>
      </c>
      <c r="M359" s="182">
        <f>G359*(1+L359/100)</f>
        <v>0</v>
      </c>
      <c r="N359" s="180">
        <v>0</v>
      </c>
      <c r="O359" s="180">
        <f>ROUND(E359*N359,2)</f>
        <v>0</v>
      </c>
      <c r="P359" s="180">
        <v>0</v>
      </c>
      <c r="Q359" s="180">
        <f>ROUND(E359*P359,2)</f>
        <v>0</v>
      </c>
      <c r="R359" s="182"/>
      <c r="S359" s="182" t="s">
        <v>410</v>
      </c>
      <c r="T359" s="183" t="s">
        <v>364</v>
      </c>
      <c r="U359" s="159">
        <v>0</v>
      </c>
      <c r="V359" s="159">
        <f>ROUND(E359*U359,2)</f>
        <v>0</v>
      </c>
      <c r="W359" s="159"/>
      <c r="X359" s="159" t="s">
        <v>567</v>
      </c>
      <c r="Y359" s="159" t="s">
        <v>366</v>
      </c>
      <c r="Z359" s="148"/>
      <c r="AA359" s="148"/>
      <c r="AB359" s="148"/>
      <c r="AC359" s="148"/>
      <c r="AD359" s="148"/>
      <c r="AE359" s="148"/>
      <c r="AF359" s="148"/>
      <c r="AG359" s="148" t="s">
        <v>3163</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2" x14ac:dyDescent="0.2">
      <c r="A360" s="155"/>
      <c r="B360" s="156"/>
      <c r="C360" s="283" t="s">
        <v>3149</v>
      </c>
      <c r="D360" s="284"/>
      <c r="E360" s="284"/>
      <c r="F360" s="284"/>
      <c r="G360" s="284"/>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369</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274" t="s">
        <v>3552</v>
      </c>
      <c r="D361" s="275"/>
      <c r="E361" s="275"/>
      <c r="F361" s="275"/>
      <c r="G361" s="275"/>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369</v>
      </c>
      <c r="AH361" s="148"/>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
      <c r="A362" s="155"/>
      <c r="B362" s="156"/>
      <c r="C362" s="274" t="s">
        <v>3553</v>
      </c>
      <c r="D362" s="275"/>
      <c r="E362" s="275"/>
      <c r="F362" s="275"/>
      <c r="G362" s="275"/>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369</v>
      </c>
      <c r="AH362" s="148"/>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274" t="s">
        <v>5055</v>
      </c>
      <c r="D363" s="275"/>
      <c r="E363" s="275"/>
      <c r="F363" s="275"/>
      <c r="G363" s="275"/>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369</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2">
      <c r="A364" s="155"/>
      <c r="B364" s="156"/>
      <c r="C364" s="274" t="s">
        <v>3224</v>
      </c>
      <c r="D364" s="275"/>
      <c r="E364" s="275"/>
      <c r="F364" s="275"/>
      <c r="G364" s="275"/>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369</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2" x14ac:dyDescent="0.2">
      <c r="A365" s="155"/>
      <c r="B365" s="156"/>
      <c r="C365" s="206" t="s">
        <v>3555</v>
      </c>
      <c r="D365" s="198"/>
      <c r="E365" s="199"/>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481</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2">
      <c r="A366" s="155"/>
      <c r="B366" s="156"/>
      <c r="C366" s="206" t="s">
        <v>5054</v>
      </c>
      <c r="D366" s="198"/>
      <c r="E366" s="199">
        <v>1560</v>
      </c>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481</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x14ac:dyDescent="0.2">
      <c r="A367" s="177">
        <v>70</v>
      </c>
      <c r="B367" s="178" t="s">
        <v>3556</v>
      </c>
      <c r="C367" s="193" t="s">
        <v>3557</v>
      </c>
      <c r="D367" s="179" t="s">
        <v>3558</v>
      </c>
      <c r="E367" s="180">
        <v>15.6</v>
      </c>
      <c r="F367" s="181"/>
      <c r="G367" s="182">
        <f>ROUND(E367*F367,2)</f>
        <v>0</v>
      </c>
      <c r="H367" s="181"/>
      <c r="I367" s="182">
        <f>ROUND(E367*H367,2)</f>
        <v>0</v>
      </c>
      <c r="J367" s="181"/>
      <c r="K367" s="182">
        <f>ROUND(E367*J367,2)</f>
        <v>0</v>
      </c>
      <c r="L367" s="182">
        <v>12</v>
      </c>
      <c r="M367" s="182">
        <f>G367*(1+L367/100)</f>
        <v>0</v>
      </c>
      <c r="N367" s="180">
        <v>1E-3</v>
      </c>
      <c r="O367" s="180">
        <f>ROUND(E367*N367,2)</f>
        <v>0.02</v>
      </c>
      <c r="P367" s="180">
        <v>0</v>
      </c>
      <c r="Q367" s="180">
        <f>ROUND(E367*P367,2)</f>
        <v>0</v>
      </c>
      <c r="R367" s="182"/>
      <c r="S367" s="182" t="s">
        <v>3138</v>
      </c>
      <c r="T367" s="183" t="s">
        <v>3139</v>
      </c>
      <c r="U367" s="159">
        <v>0</v>
      </c>
      <c r="V367" s="159">
        <f>ROUND(E367*U367,2)</f>
        <v>0</v>
      </c>
      <c r="W367" s="159"/>
      <c r="X367" s="159" t="s">
        <v>567</v>
      </c>
      <c r="Y367" s="159" t="s">
        <v>366</v>
      </c>
      <c r="Z367" s="148"/>
      <c r="AA367" s="148"/>
      <c r="AB367" s="148"/>
      <c r="AC367" s="148"/>
      <c r="AD367" s="148"/>
      <c r="AE367" s="148"/>
      <c r="AF367" s="148"/>
      <c r="AG367" s="148" t="s">
        <v>3163</v>
      </c>
      <c r="AH367" s="148"/>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2" x14ac:dyDescent="0.2">
      <c r="A368" s="155"/>
      <c r="B368" s="156"/>
      <c r="C368" s="283" t="s">
        <v>3553</v>
      </c>
      <c r="D368" s="284"/>
      <c r="E368" s="284"/>
      <c r="F368" s="284"/>
      <c r="G368" s="284"/>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369</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2">
      <c r="A369" s="155"/>
      <c r="B369" s="156"/>
      <c r="C369" s="274" t="s">
        <v>5055</v>
      </c>
      <c r="D369" s="275"/>
      <c r="E369" s="275"/>
      <c r="F369" s="275"/>
      <c r="G369" s="275"/>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369</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2">
      <c r="A370" s="155"/>
      <c r="B370" s="156"/>
      <c r="C370" s="274" t="s">
        <v>3224</v>
      </c>
      <c r="D370" s="275"/>
      <c r="E370" s="275"/>
      <c r="F370" s="275"/>
      <c r="G370" s="275"/>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369</v>
      </c>
      <c r="AH370" s="148"/>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2" x14ac:dyDescent="0.2">
      <c r="A371" s="155"/>
      <c r="B371" s="156"/>
      <c r="C371" s="206" t="s">
        <v>5056</v>
      </c>
      <c r="D371" s="198"/>
      <c r="E371" s="199"/>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481</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
      <c r="A372" s="155"/>
      <c r="B372" s="156"/>
      <c r="C372" s="206" t="s">
        <v>5057</v>
      </c>
      <c r="D372" s="198"/>
      <c r="E372" s="199">
        <v>15.6</v>
      </c>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481</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ht="22.5" outlineLevel="1" x14ac:dyDescent="0.2">
      <c r="A373" s="177">
        <v>71</v>
      </c>
      <c r="B373" s="178" t="s">
        <v>3561</v>
      </c>
      <c r="C373" s="193" t="s">
        <v>3562</v>
      </c>
      <c r="D373" s="179" t="s">
        <v>457</v>
      </c>
      <c r="E373" s="180">
        <v>720</v>
      </c>
      <c r="F373" s="181"/>
      <c r="G373" s="182">
        <f>ROUND(E373*F373,2)</f>
        <v>0</v>
      </c>
      <c r="H373" s="181"/>
      <c r="I373" s="182">
        <f>ROUND(E373*H373,2)</f>
        <v>0</v>
      </c>
      <c r="J373" s="181"/>
      <c r="K373" s="182">
        <f>ROUND(E373*J373,2)</f>
        <v>0</v>
      </c>
      <c r="L373" s="182">
        <v>12</v>
      </c>
      <c r="M373" s="182">
        <f>G373*(1+L373/100)</f>
        <v>0</v>
      </c>
      <c r="N373" s="180">
        <v>0</v>
      </c>
      <c r="O373" s="180">
        <f>ROUND(E373*N373,2)</f>
        <v>0</v>
      </c>
      <c r="P373" s="180">
        <v>0</v>
      </c>
      <c r="Q373" s="180">
        <f>ROUND(E373*P373,2)</f>
        <v>0</v>
      </c>
      <c r="R373" s="182"/>
      <c r="S373" s="182" t="s">
        <v>3138</v>
      </c>
      <c r="T373" s="183" t="s">
        <v>3139</v>
      </c>
      <c r="U373" s="159">
        <v>0</v>
      </c>
      <c r="V373" s="159">
        <f>ROUND(E373*U373,2)</f>
        <v>0</v>
      </c>
      <c r="W373" s="159"/>
      <c r="X373" s="159" t="s">
        <v>411</v>
      </c>
      <c r="Y373" s="159" t="s">
        <v>366</v>
      </c>
      <c r="Z373" s="148"/>
      <c r="AA373" s="148"/>
      <c r="AB373" s="148"/>
      <c r="AC373" s="148"/>
      <c r="AD373" s="148"/>
      <c r="AE373" s="148"/>
      <c r="AF373" s="148"/>
      <c r="AG373" s="148" t="s">
        <v>3140</v>
      </c>
      <c r="AH373" s="148"/>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2" x14ac:dyDescent="0.2">
      <c r="A374" s="155"/>
      <c r="B374" s="156"/>
      <c r="C374" s="283" t="s">
        <v>3563</v>
      </c>
      <c r="D374" s="284"/>
      <c r="E374" s="284"/>
      <c r="F374" s="284"/>
      <c r="G374" s="284"/>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369</v>
      </c>
      <c r="AH374" s="148"/>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2" x14ac:dyDescent="0.2">
      <c r="A375" s="155"/>
      <c r="B375" s="156"/>
      <c r="C375" s="206" t="s">
        <v>5058</v>
      </c>
      <c r="D375" s="198"/>
      <c r="E375" s="199"/>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481</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206" t="s">
        <v>3635</v>
      </c>
      <c r="D376" s="198"/>
      <c r="E376" s="199">
        <v>720</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481</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77">
        <v>72</v>
      </c>
      <c r="B377" s="178" t="s">
        <v>3566</v>
      </c>
      <c r="C377" s="193" t="s">
        <v>3567</v>
      </c>
      <c r="D377" s="179" t="s">
        <v>457</v>
      </c>
      <c r="E377" s="180">
        <v>720</v>
      </c>
      <c r="F377" s="181"/>
      <c r="G377" s="182">
        <f>ROUND(E377*F377,2)</f>
        <v>0</v>
      </c>
      <c r="H377" s="181"/>
      <c r="I377" s="182">
        <f>ROUND(E377*H377,2)</f>
        <v>0</v>
      </c>
      <c r="J377" s="181"/>
      <c r="K377" s="182">
        <f>ROUND(E377*J377,2)</f>
        <v>0</v>
      </c>
      <c r="L377" s="182">
        <v>12</v>
      </c>
      <c r="M377" s="182">
        <f>G377*(1+L377/100)</f>
        <v>0</v>
      </c>
      <c r="N377" s="180">
        <v>0</v>
      </c>
      <c r="O377" s="180">
        <f>ROUND(E377*N377,2)</f>
        <v>0</v>
      </c>
      <c r="P377" s="180">
        <v>0</v>
      </c>
      <c r="Q377" s="180">
        <f>ROUND(E377*P377,2)</f>
        <v>0</v>
      </c>
      <c r="R377" s="182"/>
      <c r="S377" s="182" t="s">
        <v>410</v>
      </c>
      <c r="T377" s="183" t="s">
        <v>364</v>
      </c>
      <c r="U377" s="159">
        <v>0</v>
      </c>
      <c r="V377" s="159">
        <f>ROUND(E377*U377,2)</f>
        <v>0</v>
      </c>
      <c r="W377" s="159"/>
      <c r="X377" s="159" t="s">
        <v>567</v>
      </c>
      <c r="Y377" s="159" t="s">
        <v>366</v>
      </c>
      <c r="Z377" s="148"/>
      <c r="AA377" s="148"/>
      <c r="AB377" s="148"/>
      <c r="AC377" s="148"/>
      <c r="AD377" s="148"/>
      <c r="AE377" s="148"/>
      <c r="AF377" s="148"/>
      <c r="AG377" s="148" t="s">
        <v>3163</v>
      </c>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2" x14ac:dyDescent="0.2">
      <c r="A378" s="155"/>
      <c r="B378" s="156"/>
      <c r="C378" s="283" t="s">
        <v>3149</v>
      </c>
      <c r="D378" s="284"/>
      <c r="E378" s="284"/>
      <c r="F378" s="284"/>
      <c r="G378" s="284"/>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369</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ht="22.5" outlineLevel="3" x14ac:dyDescent="0.2">
      <c r="A379" s="155"/>
      <c r="B379" s="156"/>
      <c r="C379" s="274" t="s">
        <v>3568</v>
      </c>
      <c r="D379" s="275"/>
      <c r="E379" s="275"/>
      <c r="F379" s="275"/>
      <c r="G379" s="275"/>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369</v>
      </c>
      <c r="AH379" s="148"/>
      <c r="AI379" s="148"/>
      <c r="AJ379" s="148"/>
      <c r="AK379" s="148"/>
      <c r="AL379" s="148"/>
      <c r="AM379" s="148"/>
      <c r="AN379" s="148"/>
      <c r="AO379" s="148"/>
      <c r="AP379" s="148"/>
      <c r="AQ379" s="148"/>
      <c r="AR379" s="148"/>
      <c r="AS379" s="148"/>
      <c r="AT379" s="148"/>
      <c r="AU379" s="148"/>
      <c r="AV379" s="148"/>
      <c r="AW379" s="148"/>
      <c r="AX379" s="148"/>
      <c r="AY379" s="148"/>
      <c r="AZ379" s="148"/>
      <c r="BA379" s="184" t="str">
        <f>C379</f>
        <v>Svazkový držák pro všeobecné použití, vhodný k montáži na stěnu i strop. Nastříknutý upevňovací prvek lze upevnit pomocí natloukací hmoždinky nebo pneumatické hřebíkovačky.</v>
      </c>
      <c r="BB379" s="148"/>
      <c r="BC379" s="148"/>
      <c r="BD379" s="148"/>
      <c r="BE379" s="148"/>
      <c r="BF379" s="148"/>
      <c r="BG379" s="148"/>
      <c r="BH379" s="148"/>
    </row>
    <row r="380" spans="1:60" outlineLevel="3" x14ac:dyDescent="0.2">
      <c r="A380" s="155"/>
      <c r="B380" s="156"/>
      <c r="C380" s="274" t="s">
        <v>3569</v>
      </c>
      <c r="D380" s="275"/>
      <c r="E380" s="275"/>
      <c r="F380" s="275"/>
      <c r="G380" s="275"/>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369</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
      <c r="A381" s="155"/>
      <c r="B381" s="156"/>
      <c r="C381" s="274" t="s">
        <v>3570</v>
      </c>
      <c r="D381" s="275"/>
      <c r="E381" s="275"/>
      <c r="F381" s="275"/>
      <c r="G381" s="275"/>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369</v>
      </c>
      <c r="AH381" s="148"/>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
      <c r="A382" s="155"/>
      <c r="B382" s="156"/>
      <c r="C382" s="274" t="s">
        <v>5059</v>
      </c>
      <c r="D382" s="275"/>
      <c r="E382" s="275"/>
      <c r="F382" s="275"/>
      <c r="G382" s="275"/>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369</v>
      </c>
      <c r="AH382" s="148"/>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
      <c r="A383" s="155"/>
      <c r="B383" s="156"/>
      <c r="C383" s="274" t="s">
        <v>3224</v>
      </c>
      <c r="D383" s="275"/>
      <c r="E383" s="275"/>
      <c r="F383" s="275"/>
      <c r="G383" s="275"/>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369</v>
      </c>
      <c r="AH383" s="148"/>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2" x14ac:dyDescent="0.2">
      <c r="A384" s="155"/>
      <c r="B384" s="156"/>
      <c r="C384" s="206" t="s">
        <v>3572</v>
      </c>
      <c r="D384" s="198"/>
      <c r="E384" s="199"/>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481</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2">
      <c r="A385" s="155"/>
      <c r="B385" s="156"/>
      <c r="C385" s="206" t="s">
        <v>3635</v>
      </c>
      <c r="D385" s="198"/>
      <c r="E385" s="199">
        <v>720</v>
      </c>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481</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ht="22.5" outlineLevel="1" x14ac:dyDescent="0.2">
      <c r="A386" s="177">
        <v>73</v>
      </c>
      <c r="B386" s="178" t="s">
        <v>3410</v>
      </c>
      <c r="C386" s="193" t="s">
        <v>3411</v>
      </c>
      <c r="D386" s="179" t="s">
        <v>549</v>
      </c>
      <c r="E386" s="180">
        <v>75</v>
      </c>
      <c r="F386" s="181"/>
      <c r="G386" s="182">
        <f>ROUND(E386*F386,2)</f>
        <v>0</v>
      </c>
      <c r="H386" s="181"/>
      <c r="I386" s="182">
        <f>ROUND(E386*H386,2)</f>
        <v>0</v>
      </c>
      <c r="J386" s="181"/>
      <c r="K386" s="182">
        <f>ROUND(E386*J386,2)</f>
        <v>0</v>
      </c>
      <c r="L386" s="182">
        <v>12</v>
      </c>
      <c r="M386" s="182">
        <f>G386*(1+L386/100)</f>
        <v>0</v>
      </c>
      <c r="N386" s="180">
        <v>0</v>
      </c>
      <c r="O386" s="180">
        <f>ROUND(E386*N386,2)</f>
        <v>0</v>
      </c>
      <c r="P386" s="180">
        <v>0</v>
      </c>
      <c r="Q386" s="180">
        <f>ROUND(E386*P386,2)</f>
        <v>0</v>
      </c>
      <c r="R386" s="182"/>
      <c r="S386" s="182" t="s">
        <v>3138</v>
      </c>
      <c r="T386" s="183" t="s">
        <v>3139</v>
      </c>
      <c r="U386" s="159">
        <v>0</v>
      </c>
      <c r="V386" s="159">
        <f>ROUND(E386*U386,2)</f>
        <v>0</v>
      </c>
      <c r="W386" s="159"/>
      <c r="X386" s="159" t="s">
        <v>411</v>
      </c>
      <c r="Y386" s="159" t="s">
        <v>366</v>
      </c>
      <c r="Z386" s="148"/>
      <c r="AA386" s="148"/>
      <c r="AB386" s="148"/>
      <c r="AC386" s="148"/>
      <c r="AD386" s="148"/>
      <c r="AE386" s="148"/>
      <c r="AF386" s="148"/>
      <c r="AG386" s="148" t="s">
        <v>3140</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
      <c r="A387" s="155"/>
      <c r="B387" s="156"/>
      <c r="C387" s="283" t="s">
        <v>3412</v>
      </c>
      <c r="D387" s="284"/>
      <c r="E387" s="284"/>
      <c r="F387" s="284"/>
      <c r="G387" s="284"/>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369</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3" x14ac:dyDescent="0.2">
      <c r="A388" s="155"/>
      <c r="B388" s="156"/>
      <c r="C388" s="274" t="s">
        <v>3413</v>
      </c>
      <c r="D388" s="275"/>
      <c r="E388" s="275"/>
      <c r="F388" s="275"/>
      <c r="G388" s="275"/>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369</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3" x14ac:dyDescent="0.2">
      <c r="A389" s="155"/>
      <c r="B389" s="156"/>
      <c r="C389" s="274" t="s">
        <v>5060</v>
      </c>
      <c r="D389" s="275"/>
      <c r="E389" s="275"/>
      <c r="F389" s="275"/>
      <c r="G389" s="275"/>
      <c r="H389" s="159"/>
      <c r="I389" s="159"/>
      <c r="J389" s="159"/>
      <c r="K389" s="159"/>
      <c r="L389" s="159"/>
      <c r="M389" s="159"/>
      <c r="N389" s="158"/>
      <c r="O389" s="158"/>
      <c r="P389" s="158"/>
      <c r="Q389" s="158"/>
      <c r="R389" s="159"/>
      <c r="S389" s="159"/>
      <c r="T389" s="159"/>
      <c r="U389" s="159"/>
      <c r="V389" s="159"/>
      <c r="W389" s="159"/>
      <c r="X389" s="159"/>
      <c r="Y389" s="159"/>
      <c r="Z389" s="148"/>
      <c r="AA389" s="148"/>
      <c r="AB389" s="148"/>
      <c r="AC389" s="148"/>
      <c r="AD389" s="148"/>
      <c r="AE389" s="148"/>
      <c r="AF389" s="148"/>
      <c r="AG389" s="148" t="s">
        <v>369</v>
      </c>
      <c r="AH389" s="148"/>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3" x14ac:dyDescent="0.2">
      <c r="A390" s="155"/>
      <c r="B390" s="156"/>
      <c r="C390" s="274" t="s">
        <v>3224</v>
      </c>
      <c r="D390" s="275"/>
      <c r="E390" s="275"/>
      <c r="F390" s="275"/>
      <c r="G390" s="275"/>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369</v>
      </c>
      <c r="AH390" s="148"/>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3" x14ac:dyDescent="0.2">
      <c r="A391" s="155"/>
      <c r="B391" s="156"/>
      <c r="C391" s="274" t="s">
        <v>3417</v>
      </c>
      <c r="D391" s="275"/>
      <c r="E391" s="275"/>
      <c r="F391" s="275"/>
      <c r="G391" s="275"/>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369</v>
      </c>
      <c r="AH391" s="148"/>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2">
      <c r="A392" s="155"/>
      <c r="B392" s="156"/>
      <c r="C392" s="274" t="s">
        <v>3414</v>
      </c>
      <c r="D392" s="275"/>
      <c r="E392" s="275"/>
      <c r="F392" s="275"/>
      <c r="G392" s="275"/>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369</v>
      </c>
      <c r="AH392" s="148"/>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274" t="s">
        <v>3224</v>
      </c>
      <c r="D393" s="275"/>
      <c r="E393" s="275"/>
      <c r="F393" s="275"/>
      <c r="G393" s="275"/>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369</v>
      </c>
      <c r="AH393" s="148"/>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2" x14ac:dyDescent="0.2">
      <c r="A394" s="155"/>
      <c r="B394" s="156"/>
      <c r="C394" s="206" t="s">
        <v>3419</v>
      </c>
      <c r="D394" s="198"/>
      <c r="E394" s="199"/>
      <c r="F394" s="159"/>
      <c r="G394" s="159"/>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481</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2">
      <c r="A395" s="155"/>
      <c r="B395" s="156"/>
      <c r="C395" s="206" t="s">
        <v>3421</v>
      </c>
      <c r="D395" s="198"/>
      <c r="E395" s="199"/>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481</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3" x14ac:dyDescent="0.2">
      <c r="A396" s="155"/>
      <c r="B396" s="156"/>
      <c r="C396" s="206" t="s">
        <v>5061</v>
      </c>
      <c r="D396" s="198"/>
      <c r="E396" s="199">
        <v>75</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481</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1" x14ac:dyDescent="0.2">
      <c r="A397" s="177">
        <v>74</v>
      </c>
      <c r="B397" s="178" t="s">
        <v>3423</v>
      </c>
      <c r="C397" s="193" t="s">
        <v>3424</v>
      </c>
      <c r="D397" s="179" t="s">
        <v>549</v>
      </c>
      <c r="E397" s="180">
        <v>15</v>
      </c>
      <c r="F397" s="181"/>
      <c r="G397" s="182">
        <f>ROUND(E397*F397,2)</f>
        <v>0</v>
      </c>
      <c r="H397" s="181"/>
      <c r="I397" s="182">
        <f>ROUND(E397*H397,2)</f>
        <v>0</v>
      </c>
      <c r="J397" s="181"/>
      <c r="K397" s="182">
        <f>ROUND(E397*J397,2)</f>
        <v>0</v>
      </c>
      <c r="L397" s="182">
        <v>12</v>
      </c>
      <c r="M397" s="182">
        <f>G397*(1+L397/100)</f>
        <v>0</v>
      </c>
      <c r="N397" s="180">
        <v>1E-4</v>
      </c>
      <c r="O397" s="180">
        <f>ROUND(E397*N397,2)</f>
        <v>0</v>
      </c>
      <c r="P397" s="180">
        <v>0</v>
      </c>
      <c r="Q397" s="180">
        <f>ROUND(E397*P397,2)</f>
        <v>0</v>
      </c>
      <c r="R397" s="182"/>
      <c r="S397" s="182" t="s">
        <v>3138</v>
      </c>
      <c r="T397" s="183" t="s">
        <v>3139</v>
      </c>
      <c r="U397" s="159">
        <v>0</v>
      </c>
      <c r="V397" s="159">
        <f>ROUND(E397*U397,2)</f>
        <v>0</v>
      </c>
      <c r="W397" s="159"/>
      <c r="X397" s="159" t="s">
        <v>567</v>
      </c>
      <c r="Y397" s="159" t="s">
        <v>366</v>
      </c>
      <c r="Z397" s="148"/>
      <c r="AA397" s="148"/>
      <c r="AB397" s="148"/>
      <c r="AC397" s="148"/>
      <c r="AD397" s="148"/>
      <c r="AE397" s="148"/>
      <c r="AF397" s="148"/>
      <c r="AG397" s="148" t="s">
        <v>3163</v>
      </c>
      <c r="AH397" s="148"/>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2" x14ac:dyDescent="0.2">
      <c r="A398" s="155"/>
      <c r="B398" s="156"/>
      <c r="C398" s="283" t="s">
        <v>3149</v>
      </c>
      <c r="D398" s="284"/>
      <c r="E398" s="284"/>
      <c r="F398" s="284"/>
      <c r="G398" s="284"/>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369</v>
      </c>
      <c r="AH398" s="148"/>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
      <c r="A399" s="155"/>
      <c r="B399" s="156"/>
      <c r="C399" s="274" t="s">
        <v>3425</v>
      </c>
      <c r="D399" s="275"/>
      <c r="E399" s="275"/>
      <c r="F399" s="275"/>
      <c r="G399" s="275"/>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369</v>
      </c>
      <c r="AH399" s="148"/>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2" x14ac:dyDescent="0.2">
      <c r="A400" s="155"/>
      <c r="B400" s="156"/>
      <c r="C400" s="206" t="s">
        <v>5062</v>
      </c>
      <c r="D400" s="198"/>
      <c r="E400" s="199"/>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481</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
      <c r="A401" s="155"/>
      <c r="B401" s="156"/>
      <c r="C401" s="206" t="s">
        <v>5060</v>
      </c>
      <c r="D401" s="198"/>
      <c r="E401" s="199">
        <v>15</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481</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77">
        <v>75</v>
      </c>
      <c r="B402" s="178" t="s">
        <v>3427</v>
      </c>
      <c r="C402" s="193" t="s">
        <v>3428</v>
      </c>
      <c r="D402" s="179" t="s">
        <v>457</v>
      </c>
      <c r="E402" s="180">
        <v>30</v>
      </c>
      <c r="F402" s="181"/>
      <c r="G402" s="182">
        <f>ROUND(E402*F402,2)</f>
        <v>0</v>
      </c>
      <c r="H402" s="181"/>
      <c r="I402" s="182">
        <f>ROUND(E402*H402,2)</f>
        <v>0</v>
      </c>
      <c r="J402" s="181"/>
      <c r="K402" s="182">
        <f>ROUND(E402*J402,2)</f>
        <v>0</v>
      </c>
      <c r="L402" s="182">
        <v>12</v>
      </c>
      <c r="M402" s="182">
        <f>G402*(1+L402/100)</f>
        <v>0</v>
      </c>
      <c r="N402" s="180">
        <v>0</v>
      </c>
      <c r="O402" s="180">
        <f>ROUND(E402*N402,2)</f>
        <v>0</v>
      </c>
      <c r="P402" s="180">
        <v>0</v>
      </c>
      <c r="Q402" s="180">
        <f>ROUND(E402*P402,2)</f>
        <v>0</v>
      </c>
      <c r="R402" s="182"/>
      <c r="S402" s="182" t="s">
        <v>410</v>
      </c>
      <c r="T402" s="183" t="s">
        <v>364</v>
      </c>
      <c r="U402" s="159">
        <v>0</v>
      </c>
      <c r="V402" s="159">
        <f>ROUND(E402*U402,2)</f>
        <v>0</v>
      </c>
      <c r="W402" s="159"/>
      <c r="X402" s="159" t="s">
        <v>567</v>
      </c>
      <c r="Y402" s="159" t="s">
        <v>366</v>
      </c>
      <c r="Z402" s="148"/>
      <c r="AA402" s="148"/>
      <c r="AB402" s="148"/>
      <c r="AC402" s="148"/>
      <c r="AD402" s="148"/>
      <c r="AE402" s="148"/>
      <c r="AF402" s="148"/>
      <c r="AG402" s="148" t="s">
        <v>3163</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2" x14ac:dyDescent="0.2">
      <c r="A403" s="155"/>
      <c r="B403" s="156"/>
      <c r="C403" s="283" t="s">
        <v>3149</v>
      </c>
      <c r="D403" s="284"/>
      <c r="E403" s="284"/>
      <c r="F403" s="284"/>
      <c r="G403" s="284"/>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369</v>
      </c>
      <c r="AH403" s="148"/>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3" x14ac:dyDescent="0.2">
      <c r="A404" s="155"/>
      <c r="B404" s="156"/>
      <c r="C404" s="274" t="s">
        <v>3425</v>
      </c>
      <c r="D404" s="275"/>
      <c r="E404" s="275"/>
      <c r="F404" s="275"/>
      <c r="G404" s="275"/>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369</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3" x14ac:dyDescent="0.2">
      <c r="A405" s="155"/>
      <c r="B405" s="156"/>
      <c r="C405" s="274" t="s">
        <v>3413</v>
      </c>
      <c r="D405" s="275"/>
      <c r="E405" s="275"/>
      <c r="F405" s="275"/>
      <c r="G405" s="275"/>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369</v>
      </c>
      <c r="AH405" s="148"/>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274" t="s">
        <v>5060</v>
      </c>
      <c r="D406" s="275"/>
      <c r="E406" s="275"/>
      <c r="F406" s="275"/>
      <c r="G406" s="275"/>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369</v>
      </c>
      <c r="AH406" s="148"/>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274" t="s">
        <v>3224</v>
      </c>
      <c r="D407" s="275"/>
      <c r="E407" s="275"/>
      <c r="F407" s="275"/>
      <c r="G407" s="275"/>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369</v>
      </c>
      <c r="AH407" s="148"/>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2" x14ac:dyDescent="0.2">
      <c r="A408" s="155"/>
      <c r="B408" s="156"/>
      <c r="C408" s="206" t="s">
        <v>3429</v>
      </c>
      <c r="D408" s="198"/>
      <c r="E408" s="199"/>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481</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3" x14ac:dyDescent="0.2">
      <c r="A409" s="155"/>
      <c r="B409" s="156"/>
      <c r="C409" s="206" t="s">
        <v>4822</v>
      </c>
      <c r="D409" s="198"/>
      <c r="E409" s="199">
        <v>30</v>
      </c>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481</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77">
        <v>76</v>
      </c>
      <c r="B410" s="178" t="s">
        <v>3436</v>
      </c>
      <c r="C410" s="193" t="s">
        <v>3437</v>
      </c>
      <c r="D410" s="179" t="s">
        <v>549</v>
      </c>
      <c r="E410" s="180">
        <v>60</v>
      </c>
      <c r="F410" s="181"/>
      <c r="G410" s="182">
        <f>ROUND(E410*F410,2)</f>
        <v>0</v>
      </c>
      <c r="H410" s="181"/>
      <c r="I410" s="182">
        <f>ROUND(E410*H410,2)</f>
        <v>0</v>
      </c>
      <c r="J410" s="181"/>
      <c r="K410" s="182">
        <f>ROUND(E410*J410,2)</f>
        <v>0</v>
      </c>
      <c r="L410" s="182">
        <v>12</v>
      </c>
      <c r="M410" s="182">
        <f>G410*(1+L410/100)</f>
        <v>0</v>
      </c>
      <c r="N410" s="180">
        <v>1.8000000000000001E-4</v>
      </c>
      <c r="O410" s="180">
        <f>ROUND(E410*N410,2)</f>
        <v>0.01</v>
      </c>
      <c r="P410" s="180">
        <v>0</v>
      </c>
      <c r="Q410" s="180">
        <f>ROUND(E410*P410,2)</f>
        <v>0</v>
      </c>
      <c r="R410" s="182"/>
      <c r="S410" s="182" t="s">
        <v>3138</v>
      </c>
      <c r="T410" s="183" t="s">
        <v>3139</v>
      </c>
      <c r="U410" s="159">
        <v>0</v>
      </c>
      <c r="V410" s="159">
        <f>ROUND(E410*U410,2)</f>
        <v>0</v>
      </c>
      <c r="W410" s="159"/>
      <c r="X410" s="159" t="s">
        <v>567</v>
      </c>
      <c r="Y410" s="159" t="s">
        <v>366</v>
      </c>
      <c r="Z410" s="148"/>
      <c r="AA410" s="148"/>
      <c r="AB410" s="148"/>
      <c r="AC410" s="148"/>
      <c r="AD410" s="148"/>
      <c r="AE410" s="148"/>
      <c r="AF410" s="148"/>
      <c r="AG410" s="148" t="s">
        <v>3163</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
      <c r="A411" s="155"/>
      <c r="B411" s="156"/>
      <c r="C411" s="283" t="s">
        <v>3149</v>
      </c>
      <c r="D411" s="284"/>
      <c r="E411" s="284"/>
      <c r="F411" s="284"/>
      <c r="G411" s="284"/>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369</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
      <c r="A412" s="155"/>
      <c r="B412" s="156"/>
      <c r="C412" s="274" t="s">
        <v>3425</v>
      </c>
      <c r="D412" s="275"/>
      <c r="E412" s="275"/>
      <c r="F412" s="275"/>
      <c r="G412" s="275"/>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369</v>
      </c>
      <c r="AH412" s="148"/>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2" x14ac:dyDescent="0.2">
      <c r="A413" s="155"/>
      <c r="B413" s="156"/>
      <c r="C413" s="206" t="s">
        <v>3426</v>
      </c>
      <c r="D413" s="198"/>
      <c r="E413" s="199"/>
      <c r="F413" s="159"/>
      <c r="G413" s="159"/>
      <c r="H413" s="159"/>
      <c r="I413" s="159"/>
      <c r="J413" s="159"/>
      <c r="K413" s="159"/>
      <c r="L413" s="159"/>
      <c r="M413" s="159"/>
      <c r="N413" s="158"/>
      <c r="O413" s="158"/>
      <c r="P413" s="158"/>
      <c r="Q413" s="158"/>
      <c r="R413" s="159"/>
      <c r="S413" s="159"/>
      <c r="T413" s="159"/>
      <c r="U413" s="159"/>
      <c r="V413" s="159"/>
      <c r="W413" s="159"/>
      <c r="X413" s="159"/>
      <c r="Y413" s="159"/>
      <c r="Z413" s="148"/>
      <c r="AA413" s="148"/>
      <c r="AB413" s="148"/>
      <c r="AC413" s="148"/>
      <c r="AD413" s="148"/>
      <c r="AE413" s="148"/>
      <c r="AF413" s="148"/>
      <c r="AG413" s="148" t="s">
        <v>481</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3" x14ac:dyDescent="0.2">
      <c r="A414" s="155"/>
      <c r="B414" s="156"/>
      <c r="C414" s="206" t="s">
        <v>3414</v>
      </c>
      <c r="D414" s="198"/>
      <c r="E414" s="199">
        <v>60</v>
      </c>
      <c r="F414" s="159"/>
      <c r="G414" s="159"/>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481</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77">
        <v>77</v>
      </c>
      <c r="B415" s="178" t="s">
        <v>3439</v>
      </c>
      <c r="C415" s="193" t="s">
        <v>3440</v>
      </c>
      <c r="D415" s="179" t="s">
        <v>457</v>
      </c>
      <c r="E415" s="180">
        <v>120</v>
      </c>
      <c r="F415" s="181"/>
      <c r="G415" s="182">
        <f>ROUND(E415*F415,2)</f>
        <v>0</v>
      </c>
      <c r="H415" s="181"/>
      <c r="I415" s="182">
        <f>ROUND(E415*H415,2)</f>
        <v>0</v>
      </c>
      <c r="J415" s="181"/>
      <c r="K415" s="182">
        <f>ROUND(E415*J415,2)</f>
        <v>0</v>
      </c>
      <c r="L415" s="182">
        <v>12</v>
      </c>
      <c r="M415" s="182">
        <f>G415*(1+L415/100)</f>
        <v>0</v>
      </c>
      <c r="N415" s="180">
        <v>0</v>
      </c>
      <c r="O415" s="180">
        <f>ROUND(E415*N415,2)</f>
        <v>0</v>
      </c>
      <c r="P415" s="180">
        <v>0</v>
      </c>
      <c r="Q415" s="180">
        <f>ROUND(E415*P415,2)</f>
        <v>0</v>
      </c>
      <c r="R415" s="182"/>
      <c r="S415" s="182" t="s">
        <v>410</v>
      </c>
      <c r="T415" s="183" t="s">
        <v>364</v>
      </c>
      <c r="U415" s="159">
        <v>0</v>
      </c>
      <c r="V415" s="159">
        <f>ROUND(E415*U415,2)</f>
        <v>0</v>
      </c>
      <c r="W415" s="159"/>
      <c r="X415" s="159" t="s">
        <v>567</v>
      </c>
      <c r="Y415" s="159" t="s">
        <v>366</v>
      </c>
      <c r="Z415" s="148"/>
      <c r="AA415" s="148"/>
      <c r="AB415" s="148"/>
      <c r="AC415" s="148"/>
      <c r="AD415" s="148"/>
      <c r="AE415" s="148"/>
      <c r="AF415" s="148"/>
      <c r="AG415" s="148" t="s">
        <v>3163</v>
      </c>
      <c r="AH415" s="148"/>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2" x14ac:dyDescent="0.2">
      <c r="A416" s="155"/>
      <c r="B416" s="156"/>
      <c r="C416" s="283" t="s">
        <v>3149</v>
      </c>
      <c r="D416" s="284"/>
      <c r="E416" s="284"/>
      <c r="F416" s="284"/>
      <c r="G416" s="284"/>
      <c r="H416" s="159"/>
      <c r="I416" s="159"/>
      <c r="J416" s="159"/>
      <c r="K416" s="159"/>
      <c r="L416" s="159"/>
      <c r="M416" s="159"/>
      <c r="N416" s="158"/>
      <c r="O416" s="158"/>
      <c r="P416" s="158"/>
      <c r="Q416" s="158"/>
      <c r="R416" s="159"/>
      <c r="S416" s="159"/>
      <c r="T416" s="159"/>
      <c r="U416" s="159"/>
      <c r="V416" s="159"/>
      <c r="W416" s="159"/>
      <c r="X416" s="159"/>
      <c r="Y416" s="159"/>
      <c r="Z416" s="148"/>
      <c r="AA416" s="148"/>
      <c r="AB416" s="148"/>
      <c r="AC416" s="148"/>
      <c r="AD416" s="148"/>
      <c r="AE416" s="148"/>
      <c r="AF416" s="148"/>
      <c r="AG416" s="148" t="s">
        <v>369</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3" x14ac:dyDescent="0.2">
      <c r="A417" s="155"/>
      <c r="B417" s="156"/>
      <c r="C417" s="274" t="s">
        <v>3425</v>
      </c>
      <c r="D417" s="275"/>
      <c r="E417" s="275"/>
      <c r="F417" s="275"/>
      <c r="G417" s="275"/>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369</v>
      </c>
      <c r="AH417" s="148"/>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
      <c r="A418" s="155"/>
      <c r="B418" s="156"/>
      <c r="C418" s="274" t="s">
        <v>3417</v>
      </c>
      <c r="D418" s="275"/>
      <c r="E418" s="275"/>
      <c r="F418" s="275"/>
      <c r="G418" s="275"/>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369</v>
      </c>
      <c r="AH418" s="148"/>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
      <c r="A419" s="155"/>
      <c r="B419" s="156"/>
      <c r="C419" s="274" t="s">
        <v>3414</v>
      </c>
      <c r="D419" s="275"/>
      <c r="E419" s="275"/>
      <c r="F419" s="275"/>
      <c r="G419" s="275"/>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369</v>
      </c>
      <c r="AH419" s="148"/>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3" x14ac:dyDescent="0.2">
      <c r="A420" s="155"/>
      <c r="B420" s="156"/>
      <c r="C420" s="274" t="s">
        <v>3224</v>
      </c>
      <c r="D420" s="275"/>
      <c r="E420" s="275"/>
      <c r="F420" s="275"/>
      <c r="G420" s="275"/>
      <c r="H420" s="159"/>
      <c r="I420" s="159"/>
      <c r="J420" s="159"/>
      <c r="K420" s="159"/>
      <c r="L420" s="159"/>
      <c r="M420" s="159"/>
      <c r="N420" s="158"/>
      <c r="O420" s="158"/>
      <c r="P420" s="158"/>
      <c r="Q420" s="158"/>
      <c r="R420" s="159"/>
      <c r="S420" s="159"/>
      <c r="T420" s="159"/>
      <c r="U420" s="159"/>
      <c r="V420" s="159"/>
      <c r="W420" s="159"/>
      <c r="X420" s="159"/>
      <c r="Y420" s="159"/>
      <c r="Z420" s="148"/>
      <c r="AA420" s="148"/>
      <c r="AB420" s="148"/>
      <c r="AC420" s="148"/>
      <c r="AD420" s="148"/>
      <c r="AE420" s="148"/>
      <c r="AF420" s="148"/>
      <c r="AG420" s="148" t="s">
        <v>369</v>
      </c>
      <c r="AH420" s="148"/>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2" x14ac:dyDescent="0.2">
      <c r="A421" s="155"/>
      <c r="B421" s="156"/>
      <c r="C421" s="206" t="s">
        <v>3441</v>
      </c>
      <c r="D421" s="198"/>
      <c r="E421" s="199"/>
      <c r="F421" s="159"/>
      <c r="G421" s="159"/>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481</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3" x14ac:dyDescent="0.2">
      <c r="A422" s="155"/>
      <c r="B422" s="156"/>
      <c r="C422" s="206" t="s">
        <v>3430</v>
      </c>
      <c r="D422" s="198"/>
      <c r="E422" s="199">
        <v>120</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481</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ht="22.5" outlineLevel="1" x14ac:dyDescent="0.2">
      <c r="A423" s="177">
        <v>78</v>
      </c>
      <c r="B423" s="178" t="s">
        <v>3442</v>
      </c>
      <c r="C423" s="193" t="s">
        <v>3443</v>
      </c>
      <c r="D423" s="179" t="s">
        <v>549</v>
      </c>
      <c r="E423" s="180">
        <v>20</v>
      </c>
      <c r="F423" s="181"/>
      <c r="G423" s="182">
        <f>ROUND(E423*F423,2)</f>
        <v>0</v>
      </c>
      <c r="H423" s="181"/>
      <c r="I423" s="182">
        <f>ROUND(E423*H423,2)</f>
        <v>0</v>
      </c>
      <c r="J423" s="181"/>
      <c r="K423" s="182">
        <f>ROUND(E423*J423,2)</f>
        <v>0</v>
      </c>
      <c r="L423" s="182">
        <v>12</v>
      </c>
      <c r="M423" s="182">
        <f>G423*(1+L423/100)</f>
        <v>0</v>
      </c>
      <c r="N423" s="180">
        <v>0</v>
      </c>
      <c r="O423" s="180">
        <f>ROUND(E423*N423,2)</f>
        <v>0</v>
      </c>
      <c r="P423" s="180">
        <v>0</v>
      </c>
      <c r="Q423" s="180">
        <f>ROUND(E423*P423,2)</f>
        <v>0</v>
      </c>
      <c r="R423" s="182"/>
      <c r="S423" s="182" t="s">
        <v>3138</v>
      </c>
      <c r="T423" s="183" t="s">
        <v>3139</v>
      </c>
      <c r="U423" s="159">
        <v>0</v>
      </c>
      <c r="V423" s="159">
        <f>ROUND(E423*U423,2)</f>
        <v>0</v>
      </c>
      <c r="W423" s="159"/>
      <c r="X423" s="159" t="s">
        <v>411</v>
      </c>
      <c r="Y423" s="159" t="s">
        <v>366</v>
      </c>
      <c r="Z423" s="148"/>
      <c r="AA423" s="148"/>
      <c r="AB423" s="148"/>
      <c r="AC423" s="148"/>
      <c r="AD423" s="148"/>
      <c r="AE423" s="148"/>
      <c r="AF423" s="148"/>
      <c r="AG423" s="148" t="s">
        <v>3140</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2" x14ac:dyDescent="0.2">
      <c r="A424" s="155"/>
      <c r="B424" s="156"/>
      <c r="C424" s="283" t="s">
        <v>3444</v>
      </c>
      <c r="D424" s="284"/>
      <c r="E424" s="284"/>
      <c r="F424" s="284"/>
      <c r="G424" s="284"/>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369</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3" x14ac:dyDescent="0.2">
      <c r="A425" s="155"/>
      <c r="B425" s="156"/>
      <c r="C425" s="274" t="s">
        <v>3445</v>
      </c>
      <c r="D425" s="275"/>
      <c r="E425" s="275"/>
      <c r="F425" s="275"/>
      <c r="G425" s="275"/>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369</v>
      </c>
      <c r="AH425" s="148"/>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
      <c r="A426" s="155"/>
      <c r="B426" s="156"/>
      <c r="C426" s="274" t="s">
        <v>3214</v>
      </c>
      <c r="D426" s="275"/>
      <c r="E426" s="275"/>
      <c r="F426" s="275"/>
      <c r="G426" s="275"/>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369</v>
      </c>
      <c r="AH426" s="148"/>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274" t="s">
        <v>3224</v>
      </c>
      <c r="D427" s="275"/>
      <c r="E427" s="275"/>
      <c r="F427" s="275"/>
      <c r="G427" s="275"/>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369</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2" x14ac:dyDescent="0.2">
      <c r="A428" s="155"/>
      <c r="B428" s="156"/>
      <c r="C428" s="206" t="s">
        <v>3446</v>
      </c>
      <c r="D428" s="198"/>
      <c r="E428" s="199"/>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481</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206" t="s">
        <v>3214</v>
      </c>
      <c r="D429" s="198"/>
      <c r="E429" s="199">
        <v>20</v>
      </c>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481</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x14ac:dyDescent="0.2">
      <c r="A430" s="177">
        <v>79</v>
      </c>
      <c r="B430" s="178" t="s">
        <v>3447</v>
      </c>
      <c r="C430" s="193" t="s">
        <v>3448</v>
      </c>
      <c r="D430" s="179" t="s">
        <v>549</v>
      </c>
      <c r="E430" s="180">
        <v>20</v>
      </c>
      <c r="F430" s="181"/>
      <c r="G430" s="182">
        <f>ROUND(E430*F430,2)</f>
        <v>0</v>
      </c>
      <c r="H430" s="181"/>
      <c r="I430" s="182">
        <f>ROUND(E430*H430,2)</f>
        <v>0</v>
      </c>
      <c r="J430" s="181"/>
      <c r="K430" s="182">
        <f>ROUND(E430*J430,2)</f>
        <v>0</v>
      </c>
      <c r="L430" s="182">
        <v>12</v>
      </c>
      <c r="M430" s="182">
        <f>G430*(1+L430/100)</f>
        <v>0</v>
      </c>
      <c r="N430" s="180">
        <v>2.3000000000000001E-4</v>
      </c>
      <c r="O430" s="180">
        <f>ROUND(E430*N430,2)</f>
        <v>0</v>
      </c>
      <c r="P430" s="180">
        <v>0</v>
      </c>
      <c r="Q430" s="180">
        <f>ROUND(E430*P430,2)</f>
        <v>0</v>
      </c>
      <c r="R430" s="182"/>
      <c r="S430" s="182" t="s">
        <v>3138</v>
      </c>
      <c r="T430" s="183" t="s">
        <v>3139</v>
      </c>
      <c r="U430" s="159">
        <v>0</v>
      </c>
      <c r="V430" s="159">
        <f>ROUND(E430*U430,2)</f>
        <v>0</v>
      </c>
      <c r="W430" s="159"/>
      <c r="X430" s="159" t="s">
        <v>567</v>
      </c>
      <c r="Y430" s="159" t="s">
        <v>366</v>
      </c>
      <c r="Z430" s="148"/>
      <c r="AA430" s="148"/>
      <c r="AB430" s="148"/>
      <c r="AC430" s="148"/>
      <c r="AD430" s="148"/>
      <c r="AE430" s="148"/>
      <c r="AF430" s="148"/>
      <c r="AG430" s="148" t="s">
        <v>3163</v>
      </c>
      <c r="AH430" s="148"/>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2" x14ac:dyDescent="0.2">
      <c r="A431" s="155"/>
      <c r="B431" s="156"/>
      <c r="C431" s="283" t="s">
        <v>3149</v>
      </c>
      <c r="D431" s="284"/>
      <c r="E431" s="284"/>
      <c r="F431" s="284"/>
      <c r="G431" s="284"/>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369</v>
      </c>
      <c r="AH431" s="148"/>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2">
      <c r="A432" s="155"/>
      <c r="B432" s="156"/>
      <c r="C432" s="274" t="s">
        <v>3425</v>
      </c>
      <c r="D432" s="275"/>
      <c r="E432" s="275"/>
      <c r="F432" s="275"/>
      <c r="G432" s="275"/>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369</v>
      </c>
      <c r="AH432" s="148"/>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2" x14ac:dyDescent="0.2">
      <c r="A433" s="155"/>
      <c r="B433" s="156"/>
      <c r="C433" s="206" t="s">
        <v>5063</v>
      </c>
      <c r="D433" s="198"/>
      <c r="E433" s="199"/>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481</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2">
      <c r="A434" s="155"/>
      <c r="B434" s="156"/>
      <c r="C434" s="206" t="s">
        <v>3214</v>
      </c>
      <c r="D434" s="198"/>
      <c r="E434" s="199">
        <v>20</v>
      </c>
      <c r="F434" s="159"/>
      <c r="G434" s="159"/>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481</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77">
        <v>80</v>
      </c>
      <c r="B435" s="178" t="s">
        <v>5064</v>
      </c>
      <c r="C435" s="193" t="s">
        <v>3451</v>
      </c>
      <c r="D435" s="179" t="s">
        <v>457</v>
      </c>
      <c r="E435" s="180">
        <v>40</v>
      </c>
      <c r="F435" s="181"/>
      <c r="G435" s="182">
        <f>ROUND(E435*F435,2)</f>
        <v>0</v>
      </c>
      <c r="H435" s="181"/>
      <c r="I435" s="182">
        <f>ROUND(E435*H435,2)</f>
        <v>0</v>
      </c>
      <c r="J435" s="181"/>
      <c r="K435" s="182">
        <f>ROUND(E435*J435,2)</f>
        <v>0</v>
      </c>
      <c r="L435" s="182">
        <v>12</v>
      </c>
      <c r="M435" s="182">
        <f>G435*(1+L435/100)</f>
        <v>0</v>
      </c>
      <c r="N435" s="180">
        <v>0</v>
      </c>
      <c r="O435" s="180">
        <f>ROUND(E435*N435,2)</f>
        <v>0</v>
      </c>
      <c r="P435" s="180">
        <v>0</v>
      </c>
      <c r="Q435" s="180">
        <f>ROUND(E435*P435,2)</f>
        <v>0</v>
      </c>
      <c r="R435" s="182"/>
      <c r="S435" s="182" t="s">
        <v>410</v>
      </c>
      <c r="T435" s="183" t="s">
        <v>364</v>
      </c>
      <c r="U435" s="159">
        <v>0</v>
      </c>
      <c r="V435" s="159">
        <f>ROUND(E435*U435,2)</f>
        <v>0</v>
      </c>
      <c r="W435" s="159"/>
      <c r="X435" s="159" t="s">
        <v>567</v>
      </c>
      <c r="Y435" s="159" t="s">
        <v>366</v>
      </c>
      <c r="Z435" s="148"/>
      <c r="AA435" s="148"/>
      <c r="AB435" s="148"/>
      <c r="AC435" s="148"/>
      <c r="AD435" s="148"/>
      <c r="AE435" s="148"/>
      <c r="AF435" s="148"/>
      <c r="AG435" s="148" t="s">
        <v>3163</v>
      </c>
      <c r="AH435" s="148"/>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2" x14ac:dyDescent="0.2">
      <c r="A436" s="155"/>
      <c r="B436" s="156"/>
      <c r="C436" s="283" t="s">
        <v>3149</v>
      </c>
      <c r="D436" s="284"/>
      <c r="E436" s="284"/>
      <c r="F436" s="284"/>
      <c r="G436" s="284"/>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369</v>
      </c>
      <c r="AH436" s="148"/>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274" t="s">
        <v>3425</v>
      </c>
      <c r="D437" s="275"/>
      <c r="E437" s="275"/>
      <c r="F437" s="275"/>
      <c r="G437" s="275"/>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369</v>
      </c>
      <c r="AH437" s="148"/>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274" t="s">
        <v>3445</v>
      </c>
      <c r="D438" s="275"/>
      <c r="E438" s="275"/>
      <c r="F438" s="275"/>
      <c r="G438" s="275"/>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369</v>
      </c>
      <c r="AH438" s="148"/>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274" t="s">
        <v>3214</v>
      </c>
      <c r="D439" s="275"/>
      <c r="E439" s="275"/>
      <c r="F439" s="275"/>
      <c r="G439" s="275"/>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369</v>
      </c>
      <c r="AH439" s="148"/>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
      <c r="A440" s="155"/>
      <c r="B440" s="156"/>
      <c r="C440" s="274" t="s">
        <v>3224</v>
      </c>
      <c r="D440" s="275"/>
      <c r="E440" s="275"/>
      <c r="F440" s="275"/>
      <c r="G440" s="275"/>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369</v>
      </c>
      <c r="AH440" s="148"/>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2" x14ac:dyDescent="0.2">
      <c r="A441" s="155"/>
      <c r="B441" s="156"/>
      <c r="C441" s="206" t="s">
        <v>5065</v>
      </c>
      <c r="D441" s="198"/>
      <c r="E441" s="199"/>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481</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206" t="s">
        <v>3330</v>
      </c>
      <c r="D442" s="198"/>
      <c r="E442" s="199">
        <v>40</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481</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ht="22.5" outlineLevel="1" x14ac:dyDescent="0.2">
      <c r="A443" s="177">
        <v>81</v>
      </c>
      <c r="B443" s="178" t="s">
        <v>5066</v>
      </c>
      <c r="C443" s="193" t="s">
        <v>5067</v>
      </c>
      <c r="D443" s="179" t="s">
        <v>549</v>
      </c>
      <c r="E443" s="180">
        <v>40</v>
      </c>
      <c r="F443" s="181"/>
      <c r="G443" s="182">
        <f>ROUND(E443*F443,2)</f>
        <v>0</v>
      </c>
      <c r="H443" s="181"/>
      <c r="I443" s="182">
        <f>ROUND(E443*H443,2)</f>
        <v>0</v>
      </c>
      <c r="J443" s="181"/>
      <c r="K443" s="182">
        <f>ROUND(E443*J443,2)</f>
        <v>0</v>
      </c>
      <c r="L443" s="182">
        <v>12</v>
      </c>
      <c r="M443" s="182">
        <f>G443*(1+L443/100)</f>
        <v>0</v>
      </c>
      <c r="N443" s="180">
        <v>0</v>
      </c>
      <c r="O443" s="180">
        <f>ROUND(E443*N443,2)</f>
        <v>0</v>
      </c>
      <c r="P443" s="180">
        <v>0</v>
      </c>
      <c r="Q443" s="180">
        <f>ROUND(E443*P443,2)</f>
        <v>0</v>
      </c>
      <c r="R443" s="182"/>
      <c r="S443" s="182" t="s">
        <v>3138</v>
      </c>
      <c r="T443" s="183" t="s">
        <v>3139</v>
      </c>
      <c r="U443" s="159">
        <v>0</v>
      </c>
      <c r="V443" s="159">
        <f>ROUND(E443*U443,2)</f>
        <v>0</v>
      </c>
      <c r="W443" s="159"/>
      <c r="X443" s="159" t="s">
        <v>411</v>
      </c>
      <c r="Y443" s="159" t="s">
        <v>366</v>
      </c>
      <c r="Z443" s="148"/>
      <c r="AA443" s="148"/>
      <c r="AB443" s="148"/>
      <c r="AC443" s="148"/>
      <c r="AD443" s="148"/>
      <c r="AE443" s="148"/>
      <c r="AF443" s="148"/>
      <c r="AG443" s="148" t="s">
        <v>3140</v>
      </c>
      <c r="AH443" s="148"/>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2" x14ac:dyDescent="0.2">
      <c r="A444" s="155"/>
      <c r="B444" s="156"/>
      <c r="C444" s="283" t="s">
        <v>5068</v>
      </c>
      <c r="D444" s="284"/>
      <c r="E444" s="284"/>
      <c r="F444" s="284"/>
      <c r="G444" s="284"/>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369</v>
      </c>
      <c r="AH444" s="148"/>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2">
      <c r="A445" s="155"/>
      <c r="B445" s="156"/>
      <c r="C445" s="274" t="s">
        <v>5069</v>
      </c>
      <c r="D445" s="275"/>
      <c r="E445" s="275"/>
      <c r="F445" s="275"/>
      <c r="G445" s="275"/>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369</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2">
      <c r="A446" s="155"/>
      <c r="B446" s="156"/>
      <c r="C446" s="274" t="s">
        <v>3330</v>
      </c>
      <c r="D446" s="275"/>
      <c r="E446" s="275"/>
      <c r="F446" s="275"/>
      <c r="G446" s="275"/>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369</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3" x14ac:dyDescent="0.2">
      <c r="A447" s="155"/>
      <c r="B447" s="156"/>
      <c r="C447" s="274" t="s">
        <v>3224</v>
      </c>
      <c r="D447" s="275"/>
      <c r="E447" s="275"/>
      <c r="F447" s="275"/>
      <c r="G447" s="275"/>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369</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2" x14ac:dyDescent="0.2">
      <c r="A448" s="155"/>
      <c r="B448" s="156"/>
      <c r="C448" s="206" t="s">
        <v>5070</v>
      </c>
      <c r="D448" s="198"/>
      <c r="E448" s="199"/>
      <c r="F448" s="159"/>
      <c r="G448" s="159"/>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481</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3" x14ac:dyDescent="0.2">
      <c r="A449" s="155"/>
      <c r="B449" s="156"/>
      <c r="C449" s="206" t="s">
        <v>3330</v>
      </c>
      <c r="D449" s="198"/>
      <c r="E449" s="199">
        <v>40</v>
      </c>
      <c r="F449" s="159"/>
      <c r="G449" s="159"/>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481</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77">
        <v>82</v>
      </c>
      <c r="B450" s="178" t="s">
        <v>5071</v>
      </c>
      <c r="C450" s="193" t="s">
        <v>5072</v>
      </c>
      <c r="D450" s="179" t="s">
        <v>549</v>
      </c>
      <c r="E450" s="180">
        <v>40</v>
      </c>
      <c r="F450" s="181"/>
      <c r="G450" s="182">
        <f>ROUND(E450*F450,2)</f>
        <v>0</v>
      </c>
      <c r="H450" s="181"/>
      <c r="I450" s="182">
        <f>ROUND(E450*H450,2)</f>
        <v>0</v>
      </c>
      <c r="J450" s="181"/>
      <c r="K450" s="182">
        <f>ROUND(E450*J450,2)</f>
        <v>0</v>
      </c>
      <c r="L450" s="182">
        <v>12</v>
      </c>
      <c r="M450" s="182">
        <f>G450*(1+L450/100)</f>
        <v>0</v>
      </c>
      <c r="N450" s="180">
        <v>1.2E-4</v>
      </c>
      <c r="O450" s="180">
        <f>ROUND(E450*N450,2)</f>
        <v>0</v>
      </c>
      <c r="P450" s="180">
        <v>0</v>
      </c>
      <c r="Q450" s="180">
        <f>ROUND(E450*P450,2)</f>
        <v>0</v>
      </c>
      <c r="R450" s="182"/>
      <c r="S450" s="182" t="s">
        <v>410</v>
      </c>
      <c r="T450" s="183" t="s">
        <v>364</v>
      </c>
      <c r="U450" s="159">
        <v>0</v>
      </c>
      <c r="V450" s="159">
        <f>ROUND(E450*U450,2)</f>
        <v>0</v>
      </c>
      <c r="W450" s="159"/>
      <c r="X450" s="159" t="s">
        <v>567</v>
      </c>
      <c r="Y450" s="159" t="s">
        <v>366</v>
      </c>
      <c r="Z450" s="148"/>
      <c r="AA450" s="148"/>
      <c r="AB450" s="148"/>
      <c r="AC450" s="148"/>
      <c r="AD450" s="148"/>
      <c r="AE450" s="148"/>
      <c r="AF450" s="148"/>
      <c r="AG450" s="148" t="s">
        <v>3163</v>
      </c>
      <c r="AH450" s="148"/>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2" x14ac:dyDescent="0.2">
      <c r="A451" s="155"/>
      <c r="B451" s="156"/>
      <c r="C451" s="206" t="s">
        <v>3449</v>
      </c>
      <c r="D451" s="198"/>
      <c r="E451" s="199"/>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481</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206" t="s">
        <v>3330</v>
      </c>
      <c r="D452" s="198"/>
      <c r="E452" s="199">
        <v>40</v>
      </c>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481</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ht="22.5" outlineLevel="1" x14ac:dyDescent="0.2">
      <c r="A453" s="177">
        <v>83</v>
      </c>
      <c r="B453" s="178" t="s">
        <v>3488</v>
      </c>
      <c r="C453" s="193" t="s">
        <v>3489</v>
      </c>
      <c r="D453" s="179" t="s">
        <v>549</v>
      </c>
      <c r="E453" s="180">
        <v>20</v>
      </c>
      <c r="F453" s="181"/>
      <c r="G453" s="182">
        <f>ROUND(E453*F453,2)</f>
        <v>0</v>
      </c>
      <c r="H453" s="181"/>
      <c r="I453" s="182">
        <f>ROUND(E453*H453,2)</f>
        <v>0</v>
      </c>
      <c r="J453" s="181"/>
      <c r="K453" s="182">
        <f>ROUND(E453*J453,2)</f>
        <v>0</v>
      </c>
      <c r="L453" s="182">
        <v>12</v>
      </c>
      <c r="M453" s="182">
        <f>G453*(1+L453/100)</f>
        <v>0</v>
      </c>
      <c r="N453" s="180">
        <v>0</v>
      </c>
      <c r="O453" s="180">
        <f>ROUND(E453*N453,2)</f>
        <v>0</v>
      </c>
      <c r="P453" s="180">
        <v>0</v>
      </c>
      <c r="Q453" s="180">
        <f>ROUND(E453*P453,2)</f>
        <v>0</v>
      </c>
      <c r="R453" s="182"/>
      <c r="S453" s="182" t="s">
        <v>3138</v>
      </c>
      <c r="T453" s="183" t="s">
        <v>3139</v>
      </c>
      <c r="U453" s="159">
        <v>0</v>
      </c>
      <c r="V453" s="159">
        <f>ROUND(E453*U453,2)</f>
        <v>0</v>
      </c>
      <c r="W453" s="159"/>
      <c r="X453" s="159" t="s">
        <v>411</v>
      </c>
      <c r="Y453" s="159" t="s">
        <v>366</v>
      </c>
      <c r="Z453" s="148"/>
      <c r="AA453" s="148"/>
      <c r="AB453" s="148"/>
      <c r="AC453" s="148"/>
      <c r="AD453" s="148"/>
      <c r="AE453" s="148"/>
      <c r="AF453" s="148"/>
      <c r="AG453" s="148" t="s">
        <v>3140</v>
      </c>
      <c r="AH453" s="148"/>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2" x14ac:dyDescent="0.2">
      <c r="A454" s="155"/>
      <c r="B454" s="156"/>
      <c r="C454" s="283" t="s">
        <v>3490</v>
      </c>
      <c r="D454" s="284"/>
      <c r="E454" s="284"/>
      <c r="F454" s="284"/>
      <c r="G454" s="284"/>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369</v>
      </c>
      <c r="AH454" s="148"/>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
      <c r="A455" s="155"/>
      <c r="B455" s="156"/>
      <c r="C455" s="274" t="s">
        <v>5073</v>
      </c>
      <c r="D455" s="275"/>
      <c r="E455" s="275"/>
      <c r="F455" s="275"/>
      <c r="G455" s="275"/>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369</v>
      </c>
      <c r="AH455" s="148"/>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2">
      <c r="A456" s="155"/>
      <c r="B456" s="156"/>
      <c r="C456" s="274" t="s">
        <v>5074</v>
      </c>
      <c r="D456" s="275"/>
      <c r="E456" s="275"/>
      <c r="F456" s="275"/>
      <c r="G456" s="275"/>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369</v>
      </c>
      <c r="AH456" s="148"/>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3" x14ac:dyDescent="0.2">
      <c r="A457" s="155"/>
      <c r="B457" s="156"/>
      <c r="C457" s="274" t="s">
        <v>3224</v>
      </c>
      <c r="D457" s="275"/>
      <c r="E457" s="275"/>
      <c r="F457" s="275"/>
      <c r="G457" s="275"/>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369</v>
      </c>
      <c r="AH457" s="148"/>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2" x14ac:dyDescent="0.2">
      <c r="A458" s="155"/>
      <c r="B458" s="156"/>
      <c r="C458" s="206" t="s">
        <v>5075</v>
      </c>
      <c r="D458" s="198"/>
      <c r="E458" s="199"/>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481</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206" t="s">
        <v>3214</v>
      </c>
      <c r="D459" s="198"/>
      <c r="E459" s="199">
        <v>20</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481</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ht="22.5" outlineLevel="1" x14ac:dyDescent="0.2">
      <c r="A460" s="177">
        <v>84</v>
      </c>
      <c r="B460" s="178" t="s">
        <v>3495</v>
      </c>
      <c r="C460" s="193" t="s">
        <v>3496</v>
      </c>
      <c r="D460" s="179" t="s">
        <v>549</v>
      </c>
      <c r="E460" s="180">
        <v>20</v>
      </c>
      <c r="F460" s="181"/>
      <c r="G460" s="182">
        <f>ROUND(E460*F460,2)</f>
        <v>0</v>
      </c>
      <c r="H460" s="181"/>
      <c r="I460" s="182">
        <f>ROUND(E460*H460,2)</f>
        <v>0</v>
      </c>
      <c r="J460" s="181"/>
      <c r="K460" s="182">
        <f>ROUND(E460*J460,2)</f>
        <v>0</v>
      </c>
      <c r="L460" s="182">
        <v>12</v>
      </c>
      <c r="M460" s="182">
        <f>G460*(1+L460/100)</f>
        <v>0</v>
      </c>
      <c r="N460" s="180">
        <v>1.9000000000000001E-4</v>
      </c>
      <c r="O460" s="180">
        <f>ROUND(E460*N460,2)</f>
        <v>0</v>
      </c>
      <c r="P460" s="180">
        <v>0</v>
      </c>
      <c r="Q460" s="180">
        <f>ROUND(E460*P460,2)</f>
        <v>0</v>
      </c>
      <c r="R460" s="182"/>
      <c r="S460" s="182" t="s">
        <v>3138</v>
      </c>
      <c r="T460" s="183" t="s">
        <v>3139</v>
      </c>
      <c r="U460" s="159">
        <v>0</v>
      </c>
      <c r="V460" s="159">
        <f>ROUND(E460*U460,2)</f>
        <v>0</v>
      </c>
      <c r="W460" s="159"/>
      <c r="X460" s="159" t="s">
        <v>567</v>
      </c>
      <c r="Y460" s="159" t="s">
        <v>366</v>
      </c>
      <c r="Z460" s="148"/>
      <c r="AA460" s="148"/>
      <c r="AB460" s="148"/>
      <c r="AC460" s="148"/>
      <c r="AD460" s="148"/>
      <c r="AE460" s="148"/>
      <c r="AF460" s="148"/>
      <c r="AG460" s="148" t="s">
        <v>3163</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2" x14ac:dyDescent="0.2">
      <c r="A461" s="155"/>
      <c r="B461" s="156"/>
      <c r="C461" s="206" t="s">
        <v>5076</v>
      </c>
      <c r="D461" s="198"/>
      <c r="E461" s="199"/>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481</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3" x14ac:dyDescent="0.2">
      <c r="A462" s="155"/>
      <c r="B462" s="156"/>
      <c r="C462" s="206" t="s">
        <v>3214</v>
      </c>
      <c r="D462" s="198"/>
      <c r="E462" s="199">
        <v>20</v>
      </c>
      <c r="F462" s="159"/>
      <c r="G462" s="159"/>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481</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ht="22.5" outlineLevel="1" x14ac:dyDescent="0.2">
      <c r="A463" s="177">
        <v>85</v>
      </c>
      <c r="B463" s="178" t="s">
        <v>5077</v>
      </c>
      <c r="C463" s="193" t="s">
        <v>5078</v>
      </c>
      <c r="D463" s="179" t="s">
        <v>549</v>
      </c>
      <c r="E463" s="180">
        <v>1450</v>
      </c>
      <c r="F463" s="181"/>
      <c r="G463" s="182">
        <f>ROUND(E463*F463,2)</f>
        <v>0</v>
      </c>
      <c r="H463" s="181"/>
      <c r="I463" s="182">
        <f>ROUND(E463*H463,2)</f>
        <v>0</v>
      </c>
      <c r="J463" s="181"/>
      <c r="K463" s="182">
        <f>ROUND(E463*J463,2)</f>
        <v>0</v>
      </c>
      <c r="L463" s="182">
        <v>12</v>
      </c>
      <c r="M463" s="182">
        <f>G463*(1+L463/100)</f>
        <v>0</v>
      </c>
      <c r="N463" s="180">
        <v>0</v>
      </c>
      <c r="O463" s="180">
        <f>ROUND(E463*N463,2)</f>
        <v>0</v>
      </c>
      <c r="P463" s="180">
        <v>0</v>
      </c>
      <c r="Q463" s="180">
        <f>ROUND(E463*P463,2)</f>
        <v>0</v>
      </c>
      <c r="R463" s="182"/>
      <c r="S463" s="182" t="s">
        <v>3138</v>
      </c>
      <c r="T463" s="183" t="s">
        <v>3139</v>
      </c>
      <c r="U463" s="159">
        <v>0</v>
      </c>
      <c r="V463" s="159">
        <f>ROUND(E463*U463,2)</f>
        <v>0</v>
      </c>
      <c r="W463" s="159"/>
      <c r="X463" s="159" t="s">
        <v>411</v>
      </c>
      <c r="Y463" s="159" t="s">
        <v>366</v>
      </c>
      <c r="Z463" s="148"/>
      <c r="AA463" s="148"/>
      <c r="AB463" s="148"/>
      <c r="AC463" s="148"/>
      <c r="AD463" s="148"/>
      <c r="AE463" s="148"/>
      <c r="AF463" s="148"/>
      <c r="AG463" s="148" t="s">
        <v>3140</v>
      </c>
      <c r="AH463" s="148"/>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2" x14ac:dyDescent="0.2">
      <c r="A464" s="155"/>
      <c r="B464" s="156"/>
      <c r="C464" s="283" t="s">
        <v>5079</v>
      </c>
      <c r="D464" s="284"/>
      <c r="E464" s="284"/>
      <c r="F464" s="284"/>
      <c r="G464" s="284"/>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369</v>
      </c>
      <c r="AH464" s="148"/>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2">
      <c r="A465" s="155"/>
      <c r="B465" s="156"/>
      <c r="C465" s="274" t="s">
        <v>5080</v>
      </c>
      <c r="D465" s="275"/>
      <c r="E465" s="275"/>
      <c r="F465" s="275"/>
      <c r="G465" s="275"/>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369</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2">
      <c r="A466" s="155"/>
      <c r="B466" s="156"/>
      <c r="C466" s="274" t="s">
        <v>5081</v>
      </c>
      <c r="D466" s="275"/>
      <c r="E466" s="275"/>
      <c r="F466" s="275"/>
      <c r="G466" s="275"/>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369</v>
      </c>
      <c r="AH466" s="148"/>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3" x14ac:dyDescent="0.2">
      <c r="A467" s="155"/>
      <c r="B467" s="156"/>
      <c r="C467" s="274" t="s">
        <v>5082</v>
      </c>
      <c r="D467" s="275"/>
      <c r="E467" s="275"/>
      <c r="F467" s="275"/>
      <c r="G467" s="275"/>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369</v>
      </c>
      <c r="AH467" s="148"/>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2">
      <c r="A468" s="155"/>
      <c r="B468" s="156"/>
      <c r="C468" s="274" t="s">
        <v>5083</v>
      </c>
      <c r="D468" s="275"/>
      <c r="E468" s="275"/>
      <c r="F468" s="275"/>
      <c r="G468" s="275"/>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369</v>
      </c>
      <c r="AH468" s="148"/>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3" x14ac:dyDescent="0.2">
      <c r="A469" s="155"/>
      <c r="B469" s="156"/>
      <c r="C469" s="274" t="s">
        <v>3224</v>
      </c>
      <c r="D469" s="275"/>
      <c r="E469" s="275"/>
      <c r="F469" s="275"/>
      <c r="G469" s="275"/>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369</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3" x14ac:dyDescent="0.2">
      <c r="A470" s="155"/>
      <c r="B470" s="156"/>
      <c r="C470" s="274" t="s">
        <v>5084</v>
      </c>
      <c r="D470" s="275"/>
      <c r="E470" s="275"/>
      <c r="F470" s="275"/>
      <c r="G470" s="275"/>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369</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3" x14ac:dyDescent="0.2">
      <c r="A471" s="155"/>
      <c r="B471" s="156"/>
      <c r="C471" s="274" t="s">
        <v>5085</v>
      </c>
      <c r="D471" s="275"/>
      <c r="E471" s="275"/>
      <c r="F471" s="275"/>
      <c r="G471" s="275"/>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369</v>
      </c>
      <c r="AH471" s="148"/>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3" x14ac:dyDescent="0.2">
      <c r="A472" s="155"/>
      <c r="B472" s="156"/>
      <c r="C472" s="274" t="s">
        <v>3224</v>
      </c>
      <c r="D472" s="275"/>
      <c r="E472" s="275"/>
      <c r="F472" s="275"/>
      <c r="G472" s="275"/>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369</v>
      </c>
      <c r="AH472" s="148"/>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3" x14ac:dyDescent="0.2">
      <c r="A473" s="155"/>
      <c r="B473" s="156"/>
      <c r="C473" s="274" t="s">
        <v>5086</v>
      </c>
      <c r="D473" s="275"/>
      <c r="E473" s="275"/>
      <c r="F473" s="275"/>
      <c r="G473" s="275"/>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369</v>
      </c>
      <c r="AH473" s="148"/>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
      <c r="A474" s="155"/>
      <c r="B474" s="156"/>
      <c r="C474" s="274" t="s">
        <v>3416</v>
      </c>
      <c r="D474" s="275"/>
      <c r="E474" s="275"/>
      <c r="F474" s="275"/>
      <c r="G474" s="275"/>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369</v>
      </c>
      <c r="AH474" s="148"/>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274" t="s">
        <v>3224</v>
      </c>
      <c r="D475" s="275"/>
      <c r="E475" s="275"/>
      <c r="F475" s="275"/>
      <c r="G475" s="275"/>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369</v>
      </c>
      <c r="AH475" s="148"/>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2" x14ac:dyDescent="0.2">
      <c r="A476" s="155"/>
      <c r="B476" s="156"/>
      <c r="C476" s="206" t="s">
        <v>5087</v>
      </c>
      <c r="D476" s="198"/>
      <c r="E476" s="199"/>
      <c r="F476" s="159"/>
      <c r="G476" s="159"/>
      <c r="H476" s="159"/>
      <c r="I476" s="159"/>
      <c r="J476" s="159"/>
      <c r="K476" s="159"/>
      <c r="L476" s="159"/>
      <c r="M476" s="159"/>
      <c r="N476" s="158"/>
      <c r="O476" s="158"/>
      <c r="P476" s="158"/>
      <c r="Q476" s="158"/>
      <c r="R476" s="159"/>
      <c r="S476" s="159"/>
      <c r="T476" s="159"/>
      <c r="U476" s="159"/>
      <c r="V476" s="159"/>
      <c r="W476" s="159"/>
      <c r="X476" s="159"/>
      <c r="Y476" s="159"/>
      <c r="Z476" s="148"/>
      <c r="AA476" s="148"/>
      <c r="AB476" s="148"/>
      <c r="AC476" s="148"/>
      <c r="AD476" s="148"/>
      <c r="AE476" s="148"/>
      <c r="AF476" s="148"/>
      <c r="AG476" s="148" t="s">
        <v>481</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3" x14ac:dyDescent="0.2">
      <c r="A477" s="155"/>
      <c r="B477" s="156"/>
      <c r="C477" s="206" t="s">
        <v>5088</v>
      </c>
      <c r="D477" s="198"/>
      <c r="E477" s="199"/>
      <c r="F477" s="159"/>
      <c r="G477" s="159"/>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481</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3" x14ac:dyDescent="0.2">
      <c r="A478" s="155"/>
      <c r="B478" s="156"/>
      <c r="C478" s="206" t="s">
        <v>5089</v>
      </c>
      <c r="D478" s="198"/>
      <c r="E478" s="199"/>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481</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3" x14ac:dyDescent="0.2">
      <c r="A479" s="155"/>
      <c r="B479" s="156"/>
      <c r="C479" s="206" t="s">
        <v>5090</v>
      </c>
      <c r="D479" s="198"/>
      <c r="E479" s="199"/>
      <c r="F479" s="159"/>
      <c r="G479" s="159"/>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481</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3" x14ac:dyDescent="0.2">
      <c r="A480" s="155"/>
      <c r="B480" s="156"/>
      <c r="C480" s="206" t="s">
        <v>5091</v>
      </c>
      <c r="D480" s="198"/>
      <c r="E480" s="199">
        <v>1450</v>
      </c>
      <c r="F480" s="159"/>
      <c r="G480" s="159"/>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481</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77">
        <v>86</v>
      </c>
      <c r="B481" s="178" t="s">
        <v>3466</v>
      </c>
      <c r="C481" s="193" t="s">
        <v>3467</v>
      </c>
      <c r="D481" s="179" t="s">
        <v>549</v>
      </c>
      <c r="E481" s="180">
        <v>600</v>
      </c>
      <c r="F481" s="181"/>
      <c r="G481" s="182">
        <f>ROUND(E481*F481,2)</f>
        <v>0</v>
      </c>
      <c r="H481" s="181"/>
      <c r="I481" s="182">
        <f>ROUND(E481*H481,2)</f>
        <v>0</v>
      </c>
      <c r="J481" s="181"/>
      <c r="K481" s="182">
        <f>ROUND(E481*J481,2)</f>
        <v>0</v>
      </c>
      <c r="L481" s="182">
        <v>12</v>
      </c>
      <c r="M481" s="182">
        <f>G481*(1+L481/100)</f>
        <v>0</v>
      </c>
      <c r="N481" s="180">
        <v>6.9999999999999994E-5</v>
      </c>
      <c r="O481" s="180">
        <f>ROUND(E481*N481,2)</f>
        <v>0.04</v>
      </c>
      <c r="P481" s="180">
        <v>0</v>
      </c>
      <c r="Q481" s="180">
        <f>ROUND(E481*P481,2)</f>
        <v>0</v>
      </c>
      <c r="R481" s="182"/>
      <c r="S481" s="182" t="s">
        <v>3138</v>
      </c>
      <c r="T481" s="183" t="s">
        <v>3139</v>
      </c>
      <c r="U481" s="159">
        <v>0</v>
      </c>
      <c r="V481" s="159">
        <f>ROUND(E481*U481,2)</f>
        <v>0</v>
      </c>
      <c r="W481" s="159"/>
      <c r="X481" s="159" t="s">
        <v>567</v>
      </c>
      <c r="Y481" s="159" t="s">
        <v>366</v>
      </c>
      <c r="Z481" s="148"/>
      <c r="AA481" s="148"/>
      <c r="AB481" s="148"/>
      <c r="AC481" s="148"/>
      <c r="AD481" s="148"/>
      <c r="AE481" s="148"/>
      <c r="AF481" s="148"/>
      <c r="AG481" s="148" t="s">
        <v>3163</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2" x14ac:dyDescent="0.2">
      <c r="A482" s="155"/>
      <c r="B482" s="156"/>
      <c r="C482" s="206" t="s">
        <v>5092</v>
      </c>
      <c r="D482" s="198"/>
      <c r="E482" s="199"/>
      <c r="F482" s="159"/>
      <c r="G482" s="159"/>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481</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3" x14ac:dyDescent="0.2">
      <c r="A483" s="155"/>
      <c r="B483" s="156"/>
      <c r="C483" s="206" t="s">
        <v>5085</v>
      </c>
      <c r="D483" s="198"/>
      <c r="E483" s="199">
        <v>600</v>
      </c>
      <c r="F483" s="159"/>
      <c r="G483" s="159"/>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481</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1" x14ac:dyDescent="0.2">
      <c r="A484" s="177">
        <v>87</v>
      </c>
      <c r="B484" s="178" t="s">
        <v>3484</v>
      </c>
      <c r="C484" s="193" t="s">
        <v>3485</v>
      </c>
      <c r="D484" s="179" t="s">
        <v>549</v>
      </c>
      <c r="E484" s="180">
        <v>420</v>
      </c>
      <c r="F484" s="181"/>
      <c r="G484" s="182">
        <f>ROUND(E484*F484,2)</f>
        <v>0</v>
      </c>
      <c r="H484" s="181"/>
      <c r="I484" s="182">
        <f>ROUND(E484*H484,2)</f>
        <v>0</v>
      </c>
      <c r="J484" s="181"/>
      <c r="K484" s="182">
        <f>ROUND(E484*J484,2)</f>
        <v>0</v>
      </c>
      <c r="L484" s="182">
        <v>12</v>
      </c>
      <c r="M484" s="182">
        <f>G484*(1+L484/100)</f>
        <v>0</v>
      </c>
      <c r="N484" s="180">
        <v>1E-4</v>
      </c>
      <c r="O484" s="180">
        <f>ROUND(E484*N484,2)</f>
        <v>0.04</v>
      </c>
      <c r="P484" s="180">
        <v>0</v>
      </c>
      <c r="Q484" s="180">
        <f>ROUND(E484*P484,2)</f>
        <v>0</v>
      </c>
      <c r="R484" s="182"/>
      <c r="S484" s="182" t="s">
        <v>3138</v>
      </c>
      <c r="T484" s="183" t="s">
        <v>3139</v>
      </c>
      <c r="U484" s="159">
        <v>0</v>
      </c>
      <c r="V484" s="159">
        <f>ROUND(E484*U484,2)</f>
        <v>0</v>
      </c>
      <c r="W484" s="159"/>
      <c r="X484" s="159" t="s">
        <v>567</v>
      </c>
      <c r="Y484" s="159" t="s">
        <v>366</v>
      </c>
      <c r="Z484" s="148"/>
      <c r="AA484" s="148"/>
      <c r="AB484" s="148"/>
      <c r="AC484" s="148"/>
      <c r="AD484" s="148"/>
      <c r="AE484" s="148"/>
      <c r="AF484" s="148"/>
      <c r="AG484" s="148" t="s">
        <v>3163</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2" x14ac:dyDescent="0.2">
      <c r="A485" s="155"/>
      <c r="B485" s="156"/>
      <c r="C485" s="206" t="s">
        <v>5093</v>
      </c>
      <c r="D485" s="198"/>
      <c r="E485" s="199"/>
      <c r="F485" s="159"/>
      <c r="G485" s="159"/>
      <c r="H485" s="159"/>
      <c r="I485" s="159"/>
      <c r="J485" s="159"/>
      <c r="K485" s="159"/>
      <c r="L485" s="159"/>
      <c r="M485" s="159"/>
      <c r="N485" s="158"/>
      <c r="O485" s="158"/>
      <c r="P485" s="158"/>
      <c r="Q485" s="158"/>
      <c r="R485" s="159"/>
      <c r="S485" s="159"/>
      <c r="T485" s="159"/>
      <c r="U485" s="159"/>
      <c r="V485" s="159"/>
      <c r="W485" s="159"/>
      <c r="X485" s="159"/>
      <c r="Y485" s="159"/>
      <c r="Z485" s="148"/>
      <c r="AA485" s="148"/>
      <c r="AB485" s="148"/>
      <c r="AC485" s="148"/>
      <c r="AD485" s="148"/>
      <c r="AE485" s="148"/>
      <c r="AF485" s="148"/>
      <c r="AG485" s="148" t="s">
        <v>481</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3" x14ac:dyDescent="0.2">
      <c r="A486" s="155"/>
      <c r="B486" s="156"/>
      <c r="C486" s="206" t="s">
        <v>5083</v>
      </c>
      <c r="D486" s="198"/>
      <c r="E486" s="199">
        <v>420</v>
      </c>
      <c r="F486" s="159"/>
      <c r="G486" s="159"/>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481</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x14ac:dyDescent="0.2">
      <c r="A487" s="177">
        <v>88</v>
      </c>
      <c r="B487" s="178" t="s">
        <v>5094</v>
      </c>
      <c r="C487" s="193" t="s">
        <v>5095</v>
      </c>
      <c r="D487" s="179" t="s">
        <v>549</v>
      </c>
      <c r="E487" s="180">
        <v>330</v>
      </c>
      <c r="F487" s="181"/>
      <c r="G487" s="182">
        <f>ROUND(E487*F487,2)</f>
        <v>0</v>
      </c>
      <c r="H487" s="181"/>
      <c r="I487" s="182">
        <f>ROUND(E487*H487,2)</f>
        <v>0</v>
      </c>
      <c r="J487" s="181"/>
      <c r="K487" s="182">
        <f>ROUND(E487*J487,2)</f>
        <v>0</v>
      </c>
      <c r="L487" s="182">
        <v>12</v>
      </c>
      <c r="M487" s="182">
        <f>G487*(1+L487/100)</f>
        <v>0</v>
      </c>
      <c r="N487" s="180">
        <v>1.2E-4</v>
      </c>
      <c r="O487" s="180">
        <f>ROUND(E487*N487,2)</f>
        <v>0.04</v>
      </c>
      <c r="P487" s="180">
        <v>0</v>
      </c>
      <c r="Q487" s="180">
        <f>ROUND(E487*P487,2)</f>
        <v>0</v>
      </c>
      <c r="R487" s="182"/>
      <c r="S487" s="182" t="s">
        <v>3138</v>
      </c>
      <c r="T487" s="183" t="s">
        <v>3139</v>
      </c>
      <c r="U487" s="159">
        <v>0</v>
      </c>
      <c r="V487" s="159">
        <f>ROUND(E487*U487,2)</f>
        <v>0</v>
      </c>
      <c r="W487" s="159"/>
      <c r="X487" s="159" t="s">
        <v>567</v>
      </c>
      <c r="Y487" s="159" t="s">
        <v>366</v>
      </c>
      <c r="Z487" s="148"/>
      <c r="AA487" s="148"/>
      <c r="AB487" s="148"/>
      <c r="AC487" s="148"/>
      <c r="AD487" s="148"/>
      <c r="AE487" s="148"/>
      <c r="AF487" s="148"/>
      <c r="AG487" s="148" t="s">
        <v>3163</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2" x14ac:dyDescent="0.2">
      <c r="A488" s="155"/>
      <c r="B488" s="156"/>
      <c r="C488" s="206" t="s">
        <v>5096</v>
      </c>
      <c r="D488" s="198"/>
      <c r="E488" s="199"/>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481</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3" x14ac:dyDescent="0.2">
      <c r="A489" s="155"/>
      <c r="B489" s="156"/>
      <c r="C489" s="206" t="s">
        <v>5081</v>
      </c>
      <c r="D489" s="198"/>
      <c r="E489" s="199">
        <v>330</v>
      </c>
      <c r="F489" s="159"/>
      <c r="G489" s="159"/>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481</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1" x14ac:dyDescent="0.2">
      <c r="A490" s="177">
        <v>89</v>
      </c>
      <c r="B490" s="178" t="s">
        <v>5097</v>
      </c>
      <c r="C490" s="193" t="s">
        <v>5098</v>
      </c>
      <c r="D490" s="179" t="s">
        <v>549</v>
      </c>
      <c r="E490" s="180">
        <v>100</v>
      </c>
      <c r="F490" s="181"/>
      <c r="G490" s="182">
        <f>ROUND(E490*F490,2)</f>
        <v>0</v>
      </c>
      <c r="H490" s="181"/>
      <c r="I490" s="182">
        <f>ROUND(E490*H490,2)</f>
        <v>0</v>
      </c>
      <c r="J490" s="181"/>
      <c r="K490" s="182">
        <f>ROUND(E490*J490,2)</f>
        <v>0</v>
      </c>
      <c r="L490" s="182">
        <v>12</v>
      </c>
      <c r="M490" s="182">
        <f>G490*(1+L490/100)</f>
        <v>0</v>
      </c>
      <c r="N490" s="180">
        <v>1.7000000000000001E-4</v>
      </c>
      <c r="O490" s="180">
        <f>ROUND(E490*N490,2)</f>
        <v>0.02</v>
      </c>
      <c r="P490" s="180">
        <v>0</v>
      </c>
      <c r="Q490" s="180">
        <f>ROUND(E490*P490,2)</f>
        <v>0</v>
      </c>
      <c r="R490" s="182"/>
      <c r="S490" s="182" t="s">
        <v>3138</v>
      </c>
      <c r="T490" s="183" t="s">
        <v>3139</v>
      </c>
      <c r="U490" s="159">
        <v>0</v>
      </c>
      <c r="V490" s="159">
        <f>ROUND(E490*U490,2)</f>
        <v>0</v>
      </c>
      <c r="W490" s="159"/>
      <c r="X490" s="159" t="s">
        <v>567</v>
      </c>
      <c r="Y490" s="159" t="s">
        <v>366</v>
      </c>
      <c r="Z490" s="148"/>
      <c r="AA490" s="148"/>
      <c r="AB490" s="148"/>
      <c r="AC490" s="148"/>
      <c r="AD490" s="148"/>
      <c r="AE490" s="148"/>
      <c r="AF490" s="148"/>
      <c r="AG490" s="148" t="s">
        <v>3163</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2" x14ac:dyDescent="0.2">
      <c r="A491" s="155"/>
      <c r="B491" s="156"/>
      <c r="C491" s="206" t="s">
        <v>3433</v>
      </c>
      <c r="D491" s="198"/>
      <c r="E491" s="199"/>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481</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3" x14ac:dyDescent="0.2">
      <c r="A492" s="155"/>
      <c r="B492" s="156"/>
      <c r="C492" s="206" t="s">
        <v>3416</v>
      </c>
      <c r="D492" s="198"/>
      <c r="E492" s="199">
        <v>100</v>
      </c>
      <c r="F492" s="159"/>
      <c r="G492" s="159"/>
      <c r="H492" s="159"/>
      <c r="I492" s="159"/>
      <c r="J492" s="159"/>
      <c r="K492" s="159"/>
      <c r="L492" s="159"/>
      <c r="M492" s="159"/>
      <c r="N492" s="158"/>
      <c r="O492" s="158"/>
      <c r="P492" s="158"/>
      <c r="Q492" s="158"/>
      <c r="R492" s="159"/>
      <c r="S492" s="159"/>
      <c r="T492" s="159"/>
      <c r="U492" s="159"/>
      <c r="V492" s="159"/>
      <c r="W492" s="159"/>
      <c r="X492" s="159"/>
      <c r="Y492" s="159"/>
      <c r="Z492" s="148"/>
      <c r="AA492" s="148"/>
      <c r="AB492" s="148"/>
      <c r="AC492" s="148"/>
      <c r="AD492" s="148"/>
      <c r="AE492" s="148"/>
      <c r="AF492" s="148"/>
      <c r="AG492" s="148" t="s">
        <v>481</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ht="33.75" outlineLevel="1" x14ac:dyDescent="0.2">
      <c r="A493" s="177">
        <v>90</v>
      </c>
      <c r="B493" s="178" t="s">
        <v>3497</v>
      </c>
      <c r="C493" s="193" t="s">
        <v>3498</v>
      </c>
      <c r="D493" s="179" t="s">
        <v>457</v>
      </c>
      <c r="E493" s="180">
        <v>72</v>
      </c>
      <c r="F493" s="181"/>
      <c r="G493" s="182">
        <f>ROUND(E493*F493,2)</f>
        <v>0</v>
      </c>
      <c r="H493" s="181"/>
      <c r="I493" s="182">
        <f>ROUND(E493*H493,2)</f>
        <v>0</v>
      </c>
      <c r="J493" s="181"/>
      <c r="K493" s="182">
        <f>ROUND(E493*J493,2)</f>
        <v>0</v>
      </c>
      <c r="L493" s="182">
        <v>12</v>
      </c>
      <c r="M493" s="182">
        <f>G493*(1+L493/100)</f>
        <v>0</v>
      </c>
      <c r="N493" s="180">
        <v>0</v>
      </c>
      <c r="O493" s="180">
        <f>ROUND(E493*N493,2)</f>
        <v>0</v>
      </c>
      <c r="P493" s="180">
        <v>0</v>
      </c>
      <c r="Q493" s="180">
        <f>ROUND(E493*P493,2)</f>
        <v>0</v>
      </c>
      <c r="R493" s="182"/>
      <c r="S493" s="182" t="s">
        <v>3138</v>
      </c>
      <c r="T493" s="183" t="s">
        <v>3139</v>
      </c>
      <c r="U493" s="159">
        <v>0</v>
      </c>
      <c r="V493" s="159">
        <f>ROUND(E493*U493,2)</f>
        <v>0</v>
      </c>
      <c r="W493" s="159"/>
      <c r="X493" s="159" t="s">
        <v>411</v>
      </c>
      <c r="Y493" s="159" t="s">
        <v>366</v>
      </c>
      <c r="Z493" s="148"/>
      <c r="AA493" s="148"/>
      <c r="AB493" s="148"/>
      <c r="AC493" s="148"/>
      <c r="AD493" s="148"/>
      <c r="AE493" s="148"/>
      <c r="AF493" s="148"/>
      <c r="AG493" s="148" t="s">
        <v>3140</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2" x14ac:dyDescent="0.2">
      <c r="A494" s="155"/>
      <c r="B494" s="156"/>
      <c r="C494" s="283" t="s">
        <v>3499</v>
      </c>
      <c r="D494" s="284"/>
      <c r="E494" s="284"/>
      <c r="F494" s="284"/>
      <c r="G494" s="284"/>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369</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2" x14ac:dyDescent="0.2">
      <c r="A495" s="155"/>
      <c r="B495" s="156"/>
      <c r="C495" s="206" t="s">
        <v>5099</v>
      </c>
      <c r="D495" s="198"/>
      <c r="E495" s="199"/>
      <c r="F495" s="159"/>
      <c r="G495" s="159"/>
      <c r="H495" s="159"/>
      <c r="I495" s="159"/>
      <c r="J495" s="159"/>
      <c r="K495" s="159"/>
      <c r="L495" s="159"/>
      <c r="M495" s="159"/>
      <c r="N495" s="158"/>
      <c r="O495" s="158"/>
      <c r="P495" s="158"/>
      <c r="Q495" s="158"/>
      <c r="R495" s="159"/>
      <c r="S495" s="159"/>
      <c r="T495" s="159"/>
      <c r="U495" s="159"/>
      <c r="V495" s="159"/>
      <c r="W495" s="159"/>
      <c r="X495" s="159"/>
      <c r="Y495" s="159"/>
      <c r="Z495" s="148"/>
      <c r="AA495" s="148"/>
      <c r="AB495" s="148"/>
      <c r="AC495" s="148"/>
      <c r="AD495" s="148"/>
      <c r="AE495" s="148"/>
      <c r="AF495" s="148"/>
      <c r="AG495" s="148" t="s">
        <v>481</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3" x14ac:dyDescent="0.2">
      <c r="A496" s="155"/>
      <c r="B496" s="156"/>
      <c r="C496" s="206" t="s">
        <v>5100</v>
      </c>
      <c r="D496" s="198"/>
      <c r="E496" s="199"/>
      <c r="F496" s="159"/>
      <c r="G496" s="159"/>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481</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3" x14ac:dyDescent="0.2">
      <c r="A497" s="155"/>
      <c r="B497" s="156"/>
      <c r="C497" s="206" t="s">
        <v>5101</v>
      </c>
      <c r="D497" s="198"/>
      <c r="E497" s="199"/>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481</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3" x14ac:dyDescent="0.2">
      <c r="A498" s="155"/>
      <c r="B498" s="156"/>
      <c r="C498" s="206" t="s">
        <v>5102</v>
      </c>
      <c r="D498" s="198"/>
      <c r="E498" s="199"/>
      <c r="F498" s="159"/>
      <c r="G498" s="159"/>
      <c r="H498" s="159"/>
      <c r="I498" s="159"/>
      <c r="J498" s="159"/>
      <c r="K498" s="159"/>
      <c r="L498" s="159"/>
      <c r="M498" s="159"/>
      <c r="N498" s="158"/>
      <c r="O498" s="158"/>
      <c r="P498" s="158"/>
      <c r="Q498" s="158"/>
      <c r="R498" s="159"/>
      <c r="S498" s="159"/>
      <c r="T498" s="159"/>
      <c r="U498" s="159"/>
      <c r="V498" s="159"/>
      <c r="W498" s="159"/>
      <c r="X498" s="159"/>
      <c r="Y498" s="159"/>
      <c r="Z498" s="148"/>
      <c r="AA498" s="148"/>
      <c r="AB498" s="148"/>
      <c r="AC498" s="148"/>
      <c r="AD498" s="148"/>
      <c r="AE498" s="148"/>
      <c r="AF498" s="148"/>
      <c r="AG498" s="148" t="s">
        <v>481</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3" x14ac:dyDescent="0.2">
      <c r="A499" s="155"/>
      <c r="B499" s="156"/>
      <c r="C499" s="206" t="s">
        <v>5103</v>
      </c>
      <c r="D499" s="198"/>
      <c r="E499" s="199">
        <v>72</v>
      </c>
      <c r="F499" s="159"/>
      <c r="G499" s="159"/>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481</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1" x14ac:dyDescent="0.2">
      <c r="A500" s="177">
        <v>91</v>
      </c>
      <c r="B500" s="178" t="s">
        <v>5104</v>
      </c>
      <c r="C500" s="193" t="s">
        <v>5105</v>
      </c>
      <c r="D500" s="179" t="s">
        <v>457</v>
      </c>
      <c r="E500" s="180">
        <v>52</v>
      </c>
      <c r="F500" s="181"/>
      <c r="G500" s="182">
        <f>ROUND(E500*F500,2)</f>
        <v>0</v>
      </c>
      <c r="H500" s="181"/>
      <c r="I500" s="182">
        <f>ROUND(E500*H500,2)</f>
        <v>0</v>
      </c>
      <c r="J500" s="181"/>
      <c r="K500" s="182">
        <f>ROUND(E500*J500,2)</f>
        <v>0</v>
      </c>
      <c r="L500" s="182">
        <v>12</v>
      </c>
      <c r="M500" s="182">
        <f>G500*(1+L500/100)</f>
        <v>0</v>
      </c>
      <c r="N500" s="180">
        <v>4.0000000000000003E-5</v>
      </c>
      <c r="O500" s="180">
        <f>ROUND(E500*N500,2)</f>
        <v>0</v>
      </c>
      <c r="P500" s="180">
        <v>0</v>
      </c>
      <c r="Q500" s="180">
        <f>ROUND(E500*P500,2)</f>
        <v>0</v>
      </c>
      <c r="R500" s="182"/>
      <c r="S500" s="182" t="s">
        <v>3138</v>
      </c>
      <c r="T500" s="183" t="s">
        <v>3139</v>
      </c>
      <c r="U500" s="159">
        <v>0</v>
      </c>
      <c r="V500" s="159">
        <f>ROUND(E500*U500,2)</f>
        <v>0</v>
      </c>
      <c r="W500" s="159"/>
      <c r="X500" s="159" t="s">
        <v>567</v>
      </c>
      <c r="Y500" s="159" t="s">
        <v>366</v>
      </c>
      <c r="Z500" s="148"/>
      <c r="AA500" s="148"/>
      <c r="AB500" s="148"/>
      <c r="AC500" s="148"/>
      <c r="AD500" s="148"/>
      <c r="AE500" s="148"/>
      <c r="AF500" s="148"/>
      <c r="AG500" s="148" t="s">
        <v>3163</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2" x14ac:dyDescent="0.2">
      <c r="A501" s="155"/>
      <c r="B501" s="156"/>
      <c r="C501" s="283" t="s">
        <v>5106</v>
      </c>
      <c r="D501" s="284"/>
      <c r="E501" s="284"/>
      <c r="F501" s="284"/>
      <c r="G501" s="284"/>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369</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3" x14ac:dyDescent="0.2">
      <c r="A502" s="155"/>
      <c r="B502" s="156"/>
      <c r="C502" s="274" t="s">
        <v>4986</v>
      </c>
      <c r="D502" s="275"/>
      <c r="E502" s="275"/>
      <c r="F502" s="275"/>
      <c r="G502" s="275"/>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369</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274" t="s">
        <v>5107</v>
      </c>
      <c r="D503" s="275"/>
      <c r="E503" s="275"/>
      <c r="F503" s="275"/>
      <c r="G503" s="275"/>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369</v>
      </c>
      <c r="AH503" s="148"/>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2" x14ac:dyDescent="0.2">
      <c r="A504" s="155"/>
      <c r="B504" s="156"/>
      <c r="C504" s="206" t="s">
        <v>5108</v>
      </c>
      <c r="D504" s="198"/>
      <c r="E504" s="199"/>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481</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
      <c r="A505" s="155"/>
      <c r="B505" s="156"/>
      <c r="C505" s="206" t="s">
        <v>4986</v>
      </c>
      <c r="D505" s="198"/>
      <c r="E505" s="199">
        <v>52</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481</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77">
        <v>92</v>
      </c>
      <c r="B506" s="178" t="s">
        <v>5109</v>
      </c>
      <c r="C506" s="193" t="s">
        <v>5110</v>
      </c>
      <c r="D506" s="179" t="s">
        <v>457</v>
      </c>
      <c r="E506" s="180">
        <v>20</v>
      </c>
      <c r="F506" s="181"/>
      <c r="G506" s="182">
        <f>ROUND(E506*F506,2)</f>
        <v>0</v>
      </c>
      <c r="H506" s="181"/>
      <c r="I506" s="182">
        <f>ROUND(E506*H506,2)</f>
        <v>0</v>
      </c>
      <c r="J506" s="181"/>
      <c r="K506" s="182">
        <f>ROUND(E506*J506,2)</f>
        <v>0</v>
      </c>
      <c r="L506" s="182">
        <v>12</v>
      </c>
      <c r="M506" s="182">
        <f>G506*(1+L506/100)</f>
        <v>0</v>
      </c>
      <c r="N506" s="180">
        <v>9.0000000000000006E-5</v>
      </c>
      <c r="O506" s="180">
        <f>ROUND(E506*N506,2)</f>
        <v>0</v>
      </c>
      <c r="P506" s="180">
        <v>0</v>
      </c>
      <c r="Q506" s="180">
        <f>ROUND(E506*P506,2)</f>
        <v>0</v>
      </c>
      <c r="R506" s="182"/>
      <c r="S506" s="182" t="s">
        <v>3138</v>
      </c>
      <c r="T506" s="183" t="s">
        <v>3139</v>
      </c>
      <c r="U506" s="159">
        <v>0</v>
      </c>
      <c r="V506" s="159">
        <f>ROUND(E506*U506,2)</f>
        <v>0</v>
      </c>
      <c r="W506" s="159"/>
      <c r="X506" s="159" t="s">
        <v>567</v>
      </c>
      <c r="Y506" s="159" t="s">
        <v>366</v>
      </c>
      <c r="Z506" s="148"/>
      <c r="AA506" s="148"/>
      <c r="AB506" s="148"/>
      <c r="AC506" s="148"/>
      <c r="AD506" s="148"/>
      <c r="AE506" s="148"/>
      <c r="AF506" s="148"/>
      <c r="AG506" s="148" t="s">
        <v>3163</v>
      </c>
      <c r="AH506" s="148"/>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2" x14ac:dyDescent="0.2">
      <c r="A507" s="155"/>
      <c r="B507" s="156"/>
      <c r="C507" s="283" t="s">
        <v>3536</v>
      </c>
      <c r="D507" s="284"/>
      <c r="E507" s="284"/>
      <c r="F507" s="284"/>
      <c r="G507" s="284"/>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369</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3" x14ac:dyDescent="0.2">
      <c r="A508" s="155"/>
      <c r="B508" s="156"/>
      <c r="C508" s="274" t="s">
        <v>5111</v>
      </c>
      <c r="D508" s="275"/>
      <c r="E508" s="275"/>
      <c r="F508" s="275"/>
      <c r="G508" s="275"/>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369</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3" x14ac:dyDescent="0.2">
      <c r="A509" s="155"/>
      <c r="B509" s="156"/>
      <c r="C509" s="274" t="s">
        <v>5112</v>
      </c>
      <c r="D509" s="275"/>
      <c r="E509" s="275"/>
      <c r="F509" s="275"/>
      <c r="G509" s="275"/>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369</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2" x14ac:dyDescent="0.2">
      <c r="A510" s="155"/>
      <c r="B510" s="156"/>
      <c r="C510" s="206" t="s">
        <v>3539</v>
      </c>
      <c r="D510" s="198"/>
      <c r="E510" s="199"/>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481</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2">
      <c r="A511" s="155"/>
      <c r="B511" s="156"/>
      <c r="C511" s="206" t="s">
        <v>3214</v>
      </c>
      <c r="D511" s="198"/>
      <c r="E511" s="199">
        <v>20</v>
      </c>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481</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ht="22.5" outlineLevel="1" x14ac:dyDescent="0.2">
      <c r="A512" s="177">
        <v>93</v>
      </c>
      <c r="B512" s="178" t="s">
        <v>5113</v>
      </c>
      <c r="C512" s="193" t="s">
        <v>5114</v>
      </c>
      <c r="D512" s="179" t="s">
        <v>457</v>
      </c>
      <c r="E512" s="180">
        <v>12</v>
      </c>
      <c r="F512" s="181"/>
      <c r="G512" s="182">
        <f>ROUND(E512*F512,2)</f>
        <v>0</v>
      </c>
      <c r="H512" s="181"/>
      <c r="I512" s="182">
        <f>ROUND(E512*H512,2)</f>
        <v>0</v>
      </c>
      <c r="J512" s="181"/>
      <c r="K512" s="182">
        <f>ROUND(E512*J512,2)</f>
        <v>0</v>
      </c>
      <c r="L512" s="182">
        <v>12</v>
      </c>
      <c r="M512" s="182">
        <f>G512*(1+L512/100)</f>
        <v>0</v>
      </c>
      <c r="N512" s="180">
        <v>0</v>
      </c>
      <c r="O512" s="180">
        <f>ROUND(E512*N512,2)</f>
        <v>0</v>
      </c>
      <c r="P512" s="180">
        <v>0</v>
      </c>
      <c r="Q512" s="180">
        <f>ROUND(E512*P512,2)</f>
        <v>0</v>
      </c>
      <c r="R512" s="182"/>
      <c r="S512" s="182" t="s">
        <v>3138</v>
      </c>
      <c r="T512" s="183" t="s">
        <v>3139</v>
      </c>
      <c r="U512" s="159">
        <v>0</v>
      </c>
      <c r="V512" s="159">
        <f>ROUND(E512*U512,2)</f>
        <v>0</v>
      </c>
      <c r="W512" s="159"/>
      <c r="X512" s="159" t="s">
        <v>411</v>
      </c>
      <c r="Y512" s="159" t="s">
        <v>366</v>
      </c>
      <c r="Z512" s="148"/>
      <c r="AA512" s="148"/>
      <c r="AB512" s="148"/>
      <c r="AC512" s="148"/>
      <c r="AD512" s="148"/>
      <c r="AE512" s="148"/>
      <c r="AF512" s="148"/>
      <c r="AG512" s="148" t="s">
        <v>3140</v>
      </c>
      <c r="AH512" s="148"/>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2" x14ac:dyDescent="0.2">
      <c r="A513" s="155"/>
      <c r="B513" s="156"/>
      <c r="C513" s="283" t="s">
        <v>5115</v>
      </c>
      <c r="D513" s="284"/>
      <c r="E513" s="284"/>
      <c r="F513" s="284"/>
      <c r="G513" s="284"/>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369</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2" x14ac:dyDescent="0.2">
      <c r="A514" s="155"/>
      <c r="B514" s="156"/>
      <c r="C514" s="206" t="s">
        <v>5116</v>
      </c>
      <c r="D514" s="198"/>
      <c r="E514" s="199"/>
      <c r="F514" s="159"/>
      <c r="G514" s="159"/>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481</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3" x14ac:dyDescent="0.2">
      <c r="A515" s="155"/>
      <c r="B515" s="156"/>
      <c r="C515" s="206" t="s">
        <v>3293</v>
      </c>
      <c r="D515" s="198"/>
      <c r="E515" s="199">
        <v>12</v>
      </c>
      <c r="F515" s="159"/>
      <c r="G515" s="159"/>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481</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77">
        <v>94</v>
      </c>
      <c r="B516" s="178" t="s">
        <v>5117</v>
      </c>
      <c r="C516" s="193" t="s">
        <v>5118</v>
      </c>
      <c r="D516" s="179" t="s">
        <v>457</v>
      </c>
      <c r="E516" s="180">
        <v>12</v>
      </c>
      <c r="F516" s="181"/>
      <c r="G516" s="182">
        <f>ROUND(E516*F516,2)</f>
        <v>0</v>
      </c>
      <c r="H516" s="181"/>
      <c r="I516" s="182">
        <f>ROUND(E516*H516,2)</f>
        <v>0</v>
      </c>
      <c r="J516" s="181"/>
      <c r="K516" s="182">
        <f>ROUND(E516*J516,2)</f>
        <v>0</v>
      </c>
      <c r="L516" s="182">
        <v>12</v>
      </c>
      <c r="M516" s="182">
        <f>G516*(1+L516/100)</f>
        <v>0</v>
      </c>
      <c r="N516" s="180">
        <v>2.3000000000000001E-4</v>
      </c>
      <c r="O516" s="180">
        <f>ROUND(E516*N516,2)</f>
        <v>0</v>
      </c>
      <c r="P516" s="180">
        <v>0</v>
      </c>
      <c r="Q516" s="180">
        <f>ROUND(E516*P516,2)</f>
        <v>0</v>
      </c>
      <c r="R516" s="182"/>
      <c r="S516" s="182" t="s">
        <v>3138</v>
      </c>
      <c r="T516" s="183" t="s">
        <v>3139</v>
      </c>
      <c r="U516" s="159">
        <v>0</v>
      </c>
      <c r="V516" s="159">
        <f>ROUND(E516*U516,2)</f>
        <v>0</v>
      </c>
      <c r="W516" s="159"/>
      <c r="X516" s="159" t="s">
        <v>567</v>
      </c>
      <c r="Y516" s="159" t="s">
        <v>366</v>
      </c>
      <c r="Z516" s="148"/>
      <c r="AA516" s="148"/>
      <c r="AB516" s="148"/>
      <c r="AC516" s="148"/>
      <c r="AD516" s="148"/>
      <c r="AE516" s="148"/>
      <c r="AF516" s="148"/>
      <c r="AG516" s="148" t="s">
        <v>3163</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2" x14ac:dyDescent="0.2">
      <c r="A517" s="155"/>
      <c r="B517" s="156"/>
      <c r="C517" s="283" t="s">
        <v>5119</v>
      </c>
      <c r="D517" s="284"/>
      <c r="E517" s="284"/>
      <c r="F517" s="284"/>
      <c r="G517" s="284"/>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369</v>
      </c>
      <c r="AH517" s="148"/>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3" x14ac:dyDescent="0.2">
      <c r="A518" s="155"/>
      <c r="B518" s="156"/>
      <c r="C518" s="274" t="s">
        <v>3293</v>
      </c>
      <c r="D518" s="275"/>
      <c r="E518" s="275"/>
      <c r="F518" s="275"/>
      <c r="G518" s="275"/>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369</v>
      </c>
      <c r="AH518" s="148"/>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3" x14ac:dyDescent="0.2">
      <c r="A519" s="155"/>
      <c r="B519" s="156"/>
      <c r="C519" s="274" t="s">
        <v>3224</v>
      </c>
      <c r="D519" s="275"/>
      <c r="E519" s="275"/>
      <c r="F519" s="275"/>
      <c r="G519" s="275"/>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369</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2" x14ac:dyDescent="0.2">
      <c r="A520" s="155"/>
      <c r="B520" s="156"/>
      <c r="C520" s="206" t="s">
        <v>5120</v>
      </c>
      <c r="D520" s="198"/>
      <c r="E520" s="199"/>
      <c r="F520" s="159"/>
      <c r="G520" s="159"/>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481</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
      <c r="A521" s="155"/>
      <c r="B521" s="156"/>
      <c r="C521" s="206" t="s">
        <v>3293</v>
      </c>
      <c r="D521" s="198"/>
      <c r="E521" s="199">
        <v>12</v>
      </c>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481</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x14ac:dyDescent="0.2">
      <c r="A522" s="167" t="s">
        <v>358</v>
      </c>
      <c r="B522" s="168" t="s">
        <v>274</v>
      </c>
      <c r="C522" s="192" t="s">
        <v>261</v>
      </c>
      <c r="D522" s="169"/>
      <c r="E522" s="170"/>
      <c r="F522" s="171"/>
      <c r="G522" s="171">
        <f>SUMIF(AG523:AG536,"&lt;&gt;NOR",G523:G536)</f>
        <v>0</v>
      </c>
      <c r="H522" s="171"/>
      <c r="I522" s="171">
        <f>SUM(I523:I536)</f>
        <v>0</v>
      </c>
      <c r="J522" s="171"/>
      <c r="K522" s="171">
        <f>SUM(K523:K536)</f>
        <v>0</v>
      </c>
      <c r="L522" s="171"/>
      <c r="M522" s="171">
        <f>SUM(M523:M536)</f>
        <v>0</v>
      </c>
      <c r="N522" s="170"/>
      <c r="O522" s="170">
        <f>SUM(O523:O536)</f>
        <v>0.13</v>
      </c>
      <c r="P522" s="170"/>
      <c r="Q522" s="170">
        <f>SUM(Q523:Q536)</f>
        <v>0</v>
      </c>
      <c r="R522" s="171"/>
      <c r="S522" s="171"/>
      <c r="T522" s="172"/>
      <c r="U522" s="166"/>
      <c r="V522" s="166">
        <f>SUM(V523:V536)</f>
        <v>0</v>
      </c>
      <c r="W522" s="166"/>
      <c r="X522" s="166"/>
      <c r="Y522" s="166"/>
      <c r="AG522" t="s">
        <v>359</v>
      </c>
    </row>
    <row r="523" spans="1:60" outlineLevel="1" x14ac:dyDescent="0.2">
      <c r="A523" s="177">
        <v>95</v>
      </c>
      <c r="B523" s="178" t="s">
        <v>3573</v>
      </c>
      <c r="C523" s="193" t="s">
        <v>3574</v>
      </c>
      <c r="D523" s="179" t="s">
        <v>457</v>
      </c>
      <c r="E523" s="180">
        <v>360</v>
      </c>
      <c r="F523" s="181"/>
      <c r="G523" s="182">
        <f>ROUND(E523*F523,2)</f>
        <v>0</v>
      </c>
      <c r="H523" s="181"/>
      <c r="I523" s="182">
        <f>ROUND(E523*H523,2)</f>
        <v>0</v>
      </c>
      <c r="J523" s="181"/>
      <c r="K523" s="182">
        <f>ROUND(E523*J523,2)</f>
        <v>0</v>
      </c>
      <c r="L523" s="182">
        <v>12</v>
      </c>
      <c r="M523" s="182">
        <f>G523*(1+L523/100)</f>
        <v>0</v>
      </c>
      <c r="N523" s="180">
        <v>0</v>
      </c>
      <c r="O523" s="180">
        <f>ROUND(E523*N523,2)</f>
        <v>0</v>
      </c>
      <c r="P523" s="180">
        <v>0</v>
      </c>
      <c r="Q523" s="180">
        <f>ROUND(E523*P523,2)</f>
        <v>0</v>
      </c>
      <c r="R523" s="182"/>
      <c r="S523" s="182" t="s">
        <v>3138</v>
      </c>
      <c r="T523" s="183" t="s">
        <v>3139</v>
      </c>
      <c r="U523" s="159">
        <v>0</v>
      </c>
      <c r="V523" s="159">
        <f>ROUND(E523*U523,2)</f>
        <v>0</v>
      </c>
      <c r="W523" s="159"/>
      <c r="X523" s="159" t="s">
        <v>411</v>
      </c>
      <c r="Y523" s="159" t="s">
        <v>366</v>
      </c>
      <c r="Z523" s="148"/>
      <c r="AA523" s="148"/>
      <c r="AB523" s="148"/>
      <c r="AC523" s="148"/>
      <c r="AD523" s="148"/>
      <c r="AE523" s="148"/>
      <c r="AF523" s="148"/>
      <c r="AG523" s="148" t="s">
        <v>3140</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2" x14ac:dyDescent="0.2">
      <c r="A524" s="155"/>
      <c r="B524" s="156"/>
      <c r="C524" s="283" t="s">
        <v>3575</v>
      </c>
      <c r="D524" s="284"/>
      <c r="E524" s="284"/>
      <c r="F524" s="284"/>
      <c r="G524" s="284"/>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369</v>
      </c>
      <c r="AH524" s="148"/>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1" x14ac:dyDescent="0.2">
      <c r="A525" s="177">
        <v>96</v>
      </c>
      <c r="B525" s="178" t="s">
        <v>3576</v>
      </c>
      <c r="C525" s="193" t="s">
        <v>3577</v>
      </c>
      <c r="D525" s="179" t="s">
        <v>457</v>
      </c>
      <c r="E525" s="180">
        <v>360</v>
      </c>
      <c r="F525" s="181"/>
      <c r="G525" s="182">
        <f>ROUND(E525*F525,2)</f>
        <v>0</v>
      </c>
      <c r="H525" s="181"/>
      <c r="I525" s="182">
        <f>ROUND(E525*H525,2)</f>
        <v>0</v>
      </c>
      <c r="J525" s="181"/>
      <c r="K525" s="182">
        <f>ROUND(E525*J525,2)</f>
        <v>0</v>
      </c>
      <c r="L525" s="182">
        <v>12</v>
      </c>
      <c r="M525" s="182">
        <f>G525*(1+L525/100)</f>
        <v>0</v>
      </c>
      <c r="N525" s="180">
        <v>2.0000000000000002E-5</v>
      </c>
      <c r="O525" s="180">
        <f>ROUND(E525*N525,2)</f>
        <v>0.01</v>
      </c>
      <c r="P525" s="180">
        <v>0</v>
      </c>
      <c r="Q525" s="180">
        <f>ROUND(E525*P525,2)</f>
        <v>0</v>
      </c>
      <c r="R525" s="182"/>
      <c r="S525" s="182" t="s">
        <v>3138</v>
      </c>
      <c r="T525" s="183" t="s">
        <v>3139</v>
      </c>
      <c r="U525" s="159">
        <v>0</v>
      </c>
      <c r="V525" s="159">
        <f>ROUND(E525*U525,2)</f>
        <v>0</v>
      </c>
      <c r="W525" s="159"/>
      <c r="X525" s="159" t="s">
        <v>567</v>
      </c>
      <c r="Y525" s="159" t="s">
        <v>366</v>
      </c>
      <c r="Z525" s="148"/>
      <c r="AA525" s="148"/>
      <c r="AB525" s="148"/>
      <c r="AC525" s="148"/>
      <c r="AD525" s="148"/>
      <c r="AE525" s="148"/>
      <c r="AF525" s="148"/>
      <c r="AG525" s="148" t="s">
        <v>3163</v>
      </c>
      <c r="AH525" s="148"/>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2" x14ac:dyDescent="0.2">
      <c r="A526" s="155"/>
      <c r="B526" s="156"/>
      <c r="C526" s="283" t="s">
        <v>3149</v>
      </c>
      <c r="D526" s="284"/>
      <c r="E526" s="284"/>
      <c r="F526" s="284"/>
      <c r="G526" s="284"/>
      <c r="H526" s="159"/>
      <c r="I526" s="159"/>
      <c r="J526" s="159"/>
      <c r="K526" s="159"/>
      <c r="L526" s="159"/>
      <c r="M526" s="159"/>
      <c r="N526" s="158"/>
      <c r="O526" s="158"/>
      <c r="P526" s="158"/>
      <c r="Q526" s="158"/>
      <c r="R526" s="159"/>
      <c r="S526" s="159"/>
      <c r="T526" s="159"/>
      <c r="U526" s="159"/>
      <c r="V526" s="159"/>
      <c r="W526" s="159"/>
      <c r="X526" s="159"/>
      <c r="Y526" s="159"/>
      <c r="Z526" s="148"/>
      <c r="AA526" s="148"/>
      <c r="AB526" s="148"/>
      <c r="AC526" s="148"/>
      <c r="AD526" s="148"/>
      <c r="AE526" s="148"/>
      <c r="AF526" s="148"/>
      <c r="AG526" s="148" t="s">
        <v>369</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ht="22.5" outlineLevel="3" x14ac:dyDescent="0.2">
      <c r="A527" s="155"/>
      <c r="B527" s="156"/>
      <c r="C527" s="274" t="s">
        <v>3578</v>
      </c>
      <c r="D527" s="275"/>
      <c r="E527" s="275"/>
      <c r="F527" s="275"/>
      <c r="G527" s="275"/>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369</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84" t="str">
        <f>C527</f>
        <v>Kabelová příchytka pro jednotlivé kabely, vhodná k bezpečné montáži do prostoru nad protipožárními stropy. Schváleno pro zachování elektrické funkčnosti.</v>
      </c>
      <c r="BB527" s="148"/>
      <c r="BC527" s="148"/>
      <c r="BD527" s="148"/>
      <c r="BE527" s="148"/>
      <c r="BF527" s="148"/>
      <c r="BG527" s="148"/>
      <c r="BH527" s="148"/>
    </row>
    <row r="528" spans="1:60" outlineLevel="2" x14ac:dyDescent="0.2">
      <c r="A528" s="155"/>
      <c r="B528" s="156"/>
      <c r="C528" s="206" t="s">
        <v>5121</v>
      </c>
      <c r="D528" s="198"/>
      <c r="E528" s="199"/>
      <c r="F528" s="159"/>
      <c r="G528" s="159"/>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481</v>
      </c>
      <c r="AH528" s="148">
        <v>0</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3" x14ac:dyDescent="0.2">
      <c r="A529" s="155"/>
      <c r="B529" s="156"/>
      <c r="C529" s="206" t="s">
        <v>5122</v>
      </c>
      <c r="D529" s="198"/>
      <c r="E529" s="199">
        <v>360</v>
      </c>
      <c r="F529" s="159"/>
      <c r="G529" s="159"/>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481</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ht="22.5" outlineLevel="1" x14ac:dyDescent="0.2">
      <c r="A530" s="177">
        <v>97</v>
      </c>
      <c r="B530" s="178" t="s">
        <v>3581</v>
      </c>
      <c r="C530" s="193" t="s">
        <v>3582</v>
      </c>
      <c r="D530" s="179" t="s">
        <v>457</v>
      </c>
      <c r="E530" s="180">
        <v>1680</v>
      </c>
      <c r="F530" s="181"/>
      <c r="G530" s="182">
        <f>ROUND(E530*F530,2)</f>
        <v>0</v>
      </c>
      <c r="H530" s="181"/>
      <c r="I530" s="182">
        <f>ROUND(E530*H530,2)</f>
        <v>0</v>
      </c>
      <c r="J530" s="181"/>
      <c r="K530" s="182">
        <f>ROUND(E530*J530,2)</f>
        <v>0</v>
      </c>
      <c r="L530" s="182">
        <v>12</v>
      </c>
      <c r="M530" s="182">
        <f>G530*(1+L530/100)</f>
        <v>0</v>
      </c>
      <c r="N530" s="180">
        <v>0</v>
      </c>
      <c r="O530" s="180">
        <f>ROUND(E530*N530,2)</f>
        <v>0</v>
      </c>
      <c r="P530" s="180">
        <v>0</v>
      </c>
      <c r="Q530" s="180">
        <f>ROUND(E530*P530,2)</f>
        <v>0</v>
      </c>
      <c r="R530" s="182"/>
      <c r="S530" s="182" t="s">
        <v>3138</v>
      </c>
      <c r="T530" s="183" t="s">
        <v>3139</v>
      </c>
      <c r="U530" s="159">
        <v>0</v>
      </c>
      <c r="V530" s="159">
        <f>ROUND(E530*U530,2)</f>
        <v>0</v>
      </c>
      <c r="W530" s="159"/>
      <c r="X530" s="159" t="s">
        <v>411</v>
      </c>
      <c r="Y530" s="159" t="s">
        <v>366</v>
      </c>
      <c r="Z530" s="148"/>
      <c r="AA530" s="148"/>
      <c r="AB530" s="148"/>
      <c r="AC530" s="148"/>
      <c r="AD530" s="148"/>
      <c r="AE530" s="148"/>
      <c r="AF530" s="148"/>
      <c r="AG530" s="148" t="s">
        <v>3140</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2" x14ac:dyDescent="0.2">
      <c r="A531" s="155"/>
      <c r="B531" s="156"/>
      <c r="C531" s="283" t="s">
        <v>3583</v>
      </c>
      <c r="D531" s="284"/>
      <c r="E531" s="284"/>
      <c r="F531" s="284"/>
      <c r="G531" s="284"/>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369</v>
      </c>
      <c r="AH531" s="148"/>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1" x14ac:dyDescent="0.2">
      <c r="A532" s="177">
        <v>98</v>
      </c>
      <c r="B532" s="178" t="s">
        <v>3584</v>
      </c>
      <c r="C532" s="193" t="s">
        <v>3585</v>
      </c>
      <c r="D532" s="179" t="s">
        <v>457</v>
      </c>
      <c r="E532" s="180">
        <v>1680</v>
      </c>
      <c r="F532" s="181"/>
      <c r="G532" s="182">
        <f>ROUND(E532*F532,2)</f>
        <v>0</v>
      </c>
      <c r="H532" s="181"/>
      <c r="I532" s="182">
        <f>ROUND(E532*H532,2)</f>
        <v>0</v>
      </c>
      <c r="J532" s="181"/>
      <c r="K532" s="182">
        <f>ROUND(E532*J532,2)</f>
        <v>0</v>
      </c>
      <c r="L532" s="182">
        <v>12</v>
      </c>
      <c r="M532" s="182">
        <f>G532*(1+L532/100)</f>
        <v>0</v>
      </c>
      <c r="N532" s="180">
        <v>6.9999999999999994E-5</v>
      </c>
      <c r="O532" s="180">
        <f>ROUND(E532*N532,2)</f>
        <v>0.12</v>
      </c>
      <c r="P532" s="180">
        <v>0</v>
      </c>
      <c r="Q532" s="180">
        <f>ROUND(E532*P532,2)</f>
        <v>0</v>
      </c>
      <c r="R532" s="182"/>
      <c r="S532" s="182" t="s">
        <v>410</v>
      </c>
      <c r="T532" s="183" t="s">
        <v>364</v>
      </c>
      <c r="U532" s="159">
        <v>0</v>
      </c>
      <c r="V532" s="159">
        <f>ROUND(E532*U532,2)</f>
        <v>0</v>
      </c>
      <c r="W532" s="159"/>
      <c r="X532" s="159" t="s">
        <v>567</v>
      </c>
      <c r="Y532" s="159" t="s">
        <v>366</v>
      </c>
      <c r="Z532" s="148"/>
      <c r="AA532" s="148"/>
      <c r="AB532" s="148"/>
      <c r="AC532" s="148"/>
      <c r="AD532" s="148"/>
      <c r="AE532" s="148"/>
      <c r="AF532" s="148"/>
      <c r="AG532" s="148" t="s">
        <v>3163</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2" x14ac:dyDescent="0.2">
      <c r="A533" s="155"/>
      <c r="B533" s="156"/>
      <c r="C533" s="283" t="s">
        <v>3149</v>
      </c>
      <c r="D533" s="284"/>
      <c r="E533" s="284"/>
      <c r="F533" s="284"/>
      <c r="G533" s="284"/>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369</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ht="22.5" outlineLevel="3" x14ac:dyDescent="0.2">
      <c r="A534" s="155"/>
      <c r="B534" s="156"/>
      <c r="C534" s="274" t="s">
        <v>3586</v>
      </c>
      <c r="D534" s="275"/>
      <c r="E534" s="275"/>
      <c r="F534" s="275"/>
      <c r="G534" s="275"/>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369</v>
      </c>
      <c r="AH534" s="148"/>
      <c r="AI534" s="148"/>
      <c r="AJ534" s="148"/>
      <c r="AK534" s="148"/>
      <c r="AL534" s="148"/>
      <c r="AM534" s="148"/>
      <c r="AN534" s="148"/>
      <c r="AO534" s="148"/>
      <c r="AP534" s="148"/>
      <c r="AQ534" s="148"/>
      <c r="AR534" s="148"/>
      <c r="AS534" s="148"/>
      <c r="AT534" s="148"/>
      <c r="AU534" s="148"/>
      <c r="AV534" s="148"/>
      <c r="AW534" s="148"/>
      <c r="AX534" s="148"/>
      <c r="AY534" s="148"/>
      <c r="AZ534" s="148"/>
      <c r="BA534" s="184" t="str">
        <f>C534</f>
        <v>Svazkový držák z kovu pro vysokou mechanickou odolnost, i v případě požáru. Vhodný k bezpečné montáži do prostoru nad protipožárními stropy. Schváleno pro zachování elektrické funkčnosti.</v>
      </c>
      <c r="BB534" s="148"/>
      <c r="BC534" s="148"/>
      <c r="BD534" s="148"/>
      <c r="BE534" s="148"/>
      <c r="BF534" s="148"/>
      <c r="BG534" s="148"/>
      <c r="BH534" s="148"/>
    </row>
    <row r="535" spans="1:60" outlineLevel="2" x14ac:dyDescent="0.2">
      <c r="A535" s="155"/>
      <c r="B535" s="156"/>
      <c r="C535" s="206" t="s">
        <v>5123</v>
      </c>
      <c r="D535" s="198"/>
      <c r="E535" s="199"/>
      <c r="F535" s="159"/>
      <c r="G535" s="15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481</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3" x14ac:dyDescent="0.2">
      <c r="A536" s="155"/>
      <c r="B536" s="156"/>
      <c r="C536" s="206" t="s">
        <v>5124</v>
      </c>
      <c r="D536" s="198"/>
      <c r="E536" s="199">
        <v>1680</v>
      </c>
      <c r="F536" s="159"/>
      <c r="G536" s="159"/>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481</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x14ac:dyDescent="0.2">
      <c r="A537" s="167" t="s">
        <v>358</v>
      </c>
      <c r="B537" s="168" t="s">
        <v>189</v>
      </c>
      <c r="C537" s="192" t="s">
        <v>190</v>
      </c>
      <c r="D537" s="169"/>
      <c r="E537" s="170"/>
      <c r="F537" s="171"/>
      <c r="G537" s="171">
        <f>SUMIF(AG538:AG591,"&lt;&gt;NOR",G538:G591)</f>
        <v>0</v>
      </c>
      <c r="H537" s="171"/>
      <c r="I537" s="171">
        <f>SUM(I538:I591)</f>
        <v>0</v>
      </c>
      <c r="J537" s="171"/>
      <c r="K537" s="171">
        <f>SUM(K538:K591)</f>
        <v>0</v>
      </c>
      <c r="L537" s="171"/>
      <c r="M537" s="171">
        <f>SUM(M538:M591)</f>
        <v>0</v>
      </c>
      <c r="N537" s="170"/>
      <c r="O537" s="170">
        <f>SUM(O538:O591)</f>
        <v>0</v>
      </c>
      <c r="P537" s="170"/>
      <c r="Q537" s="170">
        <f>SUM(Q538:Q591)</f>
        <v>2.25</v>
      </c>
      <c r="R537" s="171"/>
      <c r="S537" s="171"/>
      <c r="T537" s="172"/>
      <c r="U537" s="166"/>
      <c r="V537" s="166">
        <f>SUM(V538:V591)</f>
        <v>0</v>
      </c>
      <c r="W537" s="166"/>
      <c r="X537" s="166"/>
      <c r="Y537" s="166"/>
      <c r="AG537" t="s">
        <v>359</v>
      </c>
    </row>
    <row r="538" spans="1:60" ht="22.5" outlineLevel="1" x14ac:dyDescent="0.2">
      <c r="A538" s="177">
        <v>99</v>
      </c>
      <c r="B538" s="178" t="s">
        <v>3889</v>
      </c>
      <c r="C538" s="193" t="s">
        <v>3890</v>
      </c>
      <c r="D538" s="179" t="s">
        <v>3301</v>
      </c>
      <c r="E538" s="180">
        <v>1</v>
      </c>
      <c r="F538" s="181"/>
      <c r="G538" s="182">
        <f>ROUND(E538*F538,2)</f>
        <v>0</v>
      </c>
      <c r="H538" s="181"/>
      <c r="I538" s="182">
        <f>ROUND(E538*H538,2)</f>
        <v>0</v>
      </c>
      <c r="J538" s="181"/>
      <c r="K538" s="182">
        <f>ROUND(E538*J538,2)</f>
        <v>0</v>
      </c>
      <c r="L538" s="182">
        <v>12</v>
      </c>
      <c r="M538" s="182">
        <f>G538*(1+L538/100)</f>
        <v>0</v>
      </c>
      <c r="N538" s="180">
        <v>0</v>
      </c>
      <c r="O538" s="180">
        <f>ROUND(E538*N538,2)</f>
        <v>0</v>
      </c>
      <c r="P538" s="180">
        <v>0</v>
      </c>
      <c r="Q538" s="180">
        <f>ROUND(E538*P538,2)</f>
        <v>0</v>
      </c>
      <c r="R538" s="182"/>
      <c r="S538" s="182" t="s">
        <v>410</v>
      </c>
      <c r="T538" s="183" t="s">
        <v>364</v>
      </c>
      <c r="U538" s="159">
        <v>0</v>
      </c>
      <c r="V538" s="159">
        <f>ROUND(E538*U538,2)</f>
        <v>0</v>
      </c>
      <c r="W538" s="159"/>
      <c r="X538" s="159" t="s">
        <v>411</v>
      </c>
      <c r="Y538" s="159" t="s">
        <v>366</v>
      </c>
      <c r="Z538" s="148"/>
      <c r="AA538" s="148"/>
      <c r="AB538" s="148"/>
      <c r="AC538" s="148"/>
      <c r="AD538" s="148"/>
      <c r="AE538" s="148"/>
      <c r="AF538" s="148"/>
      <c r="AG538" s="148" t="s">
        <v>3891</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2" x14ac:dyDescent="0.2">
      <c r="A539" s="155"/>
      <c r="B539" s="156"/>
      <c r="C539" s="283" t="s">
        <v>3149</v>
      </c>
      <c r="D539" s="284"/>
      <c r="E539" s="284"/>
      <c r="F539" s="284"/>
      <c r="G539" s="284"/>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369</v>
      </c>
      <c r="AH539" s="148"/>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
      <c r="A540" s="155"/>
      <c r="B540" s="156"/>
      <c r="C540" s="274" t="s">
        <v>3892</v>
      </c>
      <c r="D540" s="275"/>
      <c r="E540" s="275"/>
      <c r="F540" s="275"/>
      <c r="G540" s="275"/>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369</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ht="22.5" outlineLevel="3" x14ac:dyDescent="0.2">
      <c r="A541" s="155"/>
      <c r="B541" s="156"/>
      <c r="C541" s="274" t="s">
        <v>3893</v>
      </c>
      <c r="D541" s="275"/>
      <c r="E541" s="275"/>
      <c r="F541" s="275"/>
      <c r="G541" s="275"/>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369</v>
      </c>
      <c r="AH541" s="148"/>
      <c r="AI541" s="148"/>
      <c r="AJ541" s="148"/>
      <c r="AK541" s="148"/>
      <c r="AL541" s="148"/>
      <c r="AM541" s="148"/>
      <c r="AN541" s="148"/>
      <c r="AO541" s="148"/>
      <c r="AP541" s="148"/>
      <c r="AQ541" s="148"/>
      <c r="AR541" s="148"/>
      <c r="AS541" s="148"/>
      <c r="AT541" s="148"/>
      <c r="AU541" s="148"/>
      <c r="AV541" s="148"/>
      <c r="AW541" s="148"/>
      <c r="AX541" s="148"/>
      <c r="AY541" s="148"/>
      <c r="AZ541" s="148"/>
      <c r="BA541" s="184" t="str">
        <f>C541</f>
        <v>a) vysekání nebo vynechání rýh, kapes a prostupů pro rozvody a upevňovací prvky (špalíky, latě, objímky, závěsy, kotvící šrouby vodítek apod.),</v>
      </c>
      <c r="BB541" s="148"/>
      <c r="BC541" s="148"/>
      <c r="BD541" s="148"/>
      <c r="BE541" s="148"/>
      <c r="BF541" s="148"/>
      <c r="BG541" s="148"/>
      <c r="BH541" s="148"/>
    </row>
    <row r="542" spans="1:60" outlineLevel="3" x14ac:dyDescent="0.2">
      <c r="A542" s="155"/>
      <c r="B542" s="156"/>
      <c r="C542" s="274" t="s">
        <v>3894</v>
      </c>
      <c r="D542" s="275"/>
      <c r="E542" s="275"/>
      <c r="F542" s="275"/>
      <c r="G542" s="275"/>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369</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84" t="str">
        <f>C542</f>
        <v>b) vysekání, vyvrtání nebo vynechání kapes pro konzoly, podpěry, závěsy, pevné body a konstrukce (manipulační plošiny apod.),</v>
      </c>
      <c r="BB542" s="148"/>
      <c r="BC542" s="148"/>
      <c r="BD542" s="148"/>
      <c r="BE542" s="148"/>
      <c r="BF542" s="148"/>
      <c r="BG542" s="148"/>
      <c r="BH542" s="148"/>
    </row>
    <row r="543" spans="1:60" outlineLevel="3" x14ac:dyDescent="0.2">
      <c r="A543" s="155"/>
      <c r="B543" s="156"/>
      <c r="C543" s="274" t="s">
        <v>3895</v>
      </c>
      <c r="D543" s="275"/>
      <c r="E543" s="275"/>
      <c r="F543" s="275"/>
      <c r="G543" s="275"/>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369</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
      <c r="A544" s="155"/>
      <c r="B544" s="156"/>
      <c r="C544" s="274" t="s">
        <v>3896</v>
      </c>
      <c r="D544" s="275"/>
      <c r="E544" s="275"/>
      <c r="F544" s="275"/>
      <c r="G544" s="275"/>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369</v>
      </c>
      <c r="AH544" s="148"/>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
      <c r="A545" s="155"/>
      <c r="B545" s="156"/>
      <c r="C545" s="274" t="s">
        <v>3897</v>
      </c>
      <c r="D545" s="275"/>
      <c r="E545" s="275"/>
      <c r="F545" s="275"/>
      <c r="G545" s="275"/>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369</v>
      </c>
      <c r="AH545" s="148"/>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
      <c r="A546" s="155"/>
      <c r="B546" s="156"/>
      <c r="C546" s="274" t="s">
        <v>3898</v>
      </c>
      <c r="D546" s="275"/>
      <c r="E546" s="275"/>
      <c r="F546" s="275"/>
      <c r="G546" s="275"/>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369</v>
      </c>
      <c r="AH546" s="148"/>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
      <c r="A547" s="155"/>
      <c r="B547" s="156"/>
      <c r="C547" s="274" t="s">
        <v>3899</v>
      </c>
      <c r="D547" s="275"/>
      <c r="E547" s="275"/>
      <c r="F547" s="275"/>
      <c r="G547" s="275"/>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369</v>
      </c>
      <c r="AH547" s="148"/>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274" t="s">
        <v>3900</v>
      </c>
      <c r="D548" s="275"/>
      <c r="E548" s="275"/>
      <c r="F548" s="275"/>
      <c r="G548" s="275"/>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369</v>
      </c>
      <c r="AH548" s="148"/>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2">
      <c r="A549" s="155"/>
      <c r="B549" s="156"/>
      <c r="C549" s="274" t="s">
        <v>3901</v>
      </c>
      <c r="D549" s="275"/>
      <c r="E549" s="275"/>
      <c r="F549" s="275"/>
      <c r="G549" s="275"/>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369</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
      <c r="A550" s="155"/>
      <c r="B550" s="156"/>
      <c r="C550" s="274" t="s">
        <v>3902</v>
      </c>
      <c r="D550" s="275"/>
      <c r="E550" s="275"/>
      <c r="F550" s="275"/>
      <c r="G550" s="275"/>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369</v>
      </c>
      <c r="AH550" s="148"/>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ht="22.5" outlineLevel="1" x14ac:dyDescent="0.2">
      <c r="A551" s="177">
        <v>100</v>
      </c>
      <c r="B551" s="178" t="s">
        <v>5125</v>
      </c>
      <c r="C551" s="193" t="s">
        <v>5126</v>
      </c>
      <c r="D551" s="179" t="s">
        <v>457</v>
      </c>
      <c r="E551" s="180">
        <v>6</v>
      </c>
      <c r="F551" s="181"/>
      <c r="G551" s="182">
        <f>ROUND(E551*F551,2)</f>
        <v>0</v>
      </c>
      <c r="H551" s="181"/>
      <c r="I551" s="182">
        <f>ROUND(E551*H551,2)</f>
        <v>0</v>
      </c>
      <c r="J551" s="181"/>
      <c r="K551" s="182">
        <f>ROUND(E551*J551,2)</f>
        <v>0</v>
      </c>
      <c r="L551" s="182">
        <v>12</v>
      </c>
      <c r="M551" s="182">
        <f>G551*(1+L551/100)</f>
        <v>0</v>
      </c>
      <c r="N551" s="180">
        <v>0</v>
      </c>
      <c r="O551" s="180">
        <f>ROUND(E551*N551,2)</f>
        <v>0</v>
      </c>
      <c r="P551" s="180">
        <v>0.107</v>
      </c>
      <c r="Q551" s="180">
        <f>ROUND(E551*P551,2)</f>
        <v>0.64</v>
      </c>
      <c r="R551" s="182"/>
      <c r="S551" s="182" t="s">
        <v>3138</v>
      </c>
      <c r="T551" s="183" t="s">
        <v>3139</v>
      </c>
      <c r="U551" s="159">
        <v>0</v>
      </c>
      <c r="V551" s="159">
        <f>ROUND(E551*U551,2)</f>
        <v>0</v>
      </c>
      <c r="W551" s="159"/>
      <c r="X551" s="159" t="s">
        <v>411</v>
      </c>
      <c r="Y551" s="159" t="s">
        <v>366</v>
      </c>
      <c r="Z551" s="148"/>
      <c r="AA551" s="148"/>
      <c r="AB551" s="148"/>
      <c r="AC551" s="148"/>
      <c r="AD551" s="148"/>
      <c r="AE551" s="148"/>
      <c r="AF551" s="148"/>
      <c r="AG551" s="148" t="s">
        <v>3891</v>
      </c>
      <c r="AH551" s="148"/>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2" x14ac:dyDescent="0.2">
      <c r="A552" s="155"/>
      <c r="B552" s="156"/>
      <c r="C552" s="283" t="s">
        <v>5127</v>
      </c>
      <c r="D552" s="284"/>
      <c r="E552" s="284"/>
      <c r="F552" s="284"/>
      <c r="G552" s="284"/>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369</v>
      </c>
      <c r="AH552" s="148"/>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
      <c r="A553" s="177">
        <v>101</v>
      </c>
      <c r="B553" s="178" t="s">
        <v>5128</v>
      </c>
      <c r="C553" s="193" t="s">
        <v>5129</v>
      </c>
      <c r="D553" s="179" t="s">
        <v>457</v>
      </c>
      <c r="E553" s="180">
        <v>84</v>
      </c>
      <c r="F553" s="181"/>
      <c r="G553" s="182">
        <f>ROUND(E553*F553,2)</f>
        <v>0</v>
      </c>
      <c r="H553" s="181"/>
      <c r="I553" s="182">
        <f>ROUND(E553*H553,2)</f>
        <v>0</v>
      </c>
      <c r="J553" s="181"/>
      <c r="K553" s="182">
        <f>ROUND(E553*J553,2)</f>
        <v>0</v>
      </c>
      <c r="L553" s="182">
        <v>12</v>
      </c>
      <c r="M553" s="182">
        <f>G553*(1+L553/100)</f>
        <v>0</v>
      </c>
      <c r="N553" s="180">
        <v>0</v>
      </c>
      <c r="O553" s="180">
        <f>ROUND(E553*N553,2)</f>
        <v>0</v>
      </c>
      <c r="P553" s="180">
        <v>8.5999999999999998E-4</v>
      </c>
      <c r="Q553" s="180">
        <f>ROUND(E553*P553,2)</f>
        <v>7.0000000000000007E-2</v>
      </c>
      <c r="R553" s="182"/>
      <c r="S553" s="182" t="s">
        <v>3138</v>
      </c>
      <c r="T553" s="183" t="s">
        <v>3139</v>
      </c>
      <c r="U553" s="159">
        <v>0</v>
      </c>
      <c r="V553" s="159">
        <f>ROUND(E553*U553,2)</f>
        <v>0</v>
      </c>
      <c r="W553" s="159"/>
      <c r="X553" s="159" t="s">
        <v>411</v>
      </c>
      <c r="Y553" s="159" t="s">
        <v>366</v>
      </c>
      <c r="Z553" s="148"/>
      <c r="AA553" s="148"/>
      <c r="AB553" s="148"/>
      <c r="AC553" s="148"/>
      <c r="AD553" s="148"/>
      <c r="AE553" s="148"/>
      <c r="AF553" s="148"/>
      <c r="AG553" s="148" t="s">
        <v>3891</v>
      </c>
      <c r="AH553" s="148"/>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2" x14ac:dyDescent="0.2">
      <c r="A554" s="155"/>
      <c r="B554" s="156"/>
      <c r="C554" s="283" t="s">
        <v>5130</v>
      </c>
      <c r="D554" s="284"/>
      <c r="E554" s="284"/>
      <c r="F554" s="284"/>
      <c r="G554" s="284"/>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369</v>
      </c>
      <c r="AH554" s="148"/>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2">
      <c r="A555" s="155"/>
      <c r="B555" s="156"/>
      <c r="C555" s="274" t="s">
        <v>5106</v>
      </c>
      <c r="D555" s="275"/>
      <c r="E555" s="275"/>
      <c r="F555" s="275"/>
      <c r="G555" s="275"/>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369</v>
      </c>
      <c r="AH555" s="148"/>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274" t="s">
        <v>4986</v>
      </c>
      <c r="D556" s="275"/>
      <c r="E556" s="275"/>
      <c r="F556" s="275"/>
      <c r="G556" s="275"/>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369</v>
      </c>
      <c r="AH556" s="148"/>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274" t="s">
        <v>5107</v>
      </c>
      <c r="D557" s="275"/>
      <c r="E557" s="275"/>
      <c r="F557" s="275"/>
      <c r="G557" s="275"/>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369</v>
      </c>
      <c r="AH557" s="148"/>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274" t="s">
        <v>3536</v>
      </c>
      <c r="D558" s="275"/>
      <c r="E558" s="275"/>
      <c r="F558" s="275"/>
      <c r="G558" s="275"/>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369</v>
      </c>
      <c r="AH558" s="148"/>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3" x14ac:dyDescent="0.2">
      <c r="A559" s="155"/>
      <c r="B559" s="156"/>
      <c r="C559" s="274" t="s">
        <v>5111</v>
      </c>
      <c r="D559" s="275"/>
      <c r="E559" s="275"/>
      <c r="F559" s="275"/>
      <c r="G559" s="275"/>
      <c r="H559" s="159"/>
      <c r="I559" s="159"/>
      <c r="J559" s="159"/>
      <c r="K559" s="159"/>
      <c r="L559" s="159"/>
      <c r="M559" s="159"/>
      <c r="N559" s="158"/>
      <c r="O559" s="158"/>
      <c r="P559" s="158"/>
      <c r="Q559" s="158"/>
      <c r="R559" s="159"/>
      <c r="S559" s="159"/>
      <c r="T559" s="159"/>
      <c r="U559" s="159"/>
      <c r="V559" s="159"/>
      <c r="W559" s="159"/>
      <c r="X559" s="159"/>
      <c r="Y559" s="159"/>
      <c r="Z559" s="148"/>
      <c r="AA559" s="148"/>
      <c r="AB559" s="148"/>
      <c r="AC559" s="148"/>
      <c r="AD559" s="148"/>
      <c r="AE559" s="148"/>
      <c r="AF559" s="148"/>
      <c r="AG559" s="148" t="s">
        <v>369</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3" x14ac:dyDescent="0.2">
      <c r="A560" s="155"/>
      <c r="B560" s="156"/>
      <c r="C560" s="274" t="s">
        <v>5112</v>
      </c>
      <c r="D560" s="275"/>
      <c r="E560" s="275"/>
      <c r="F560" s="275"/>
      <c r="G560" s="275"/>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369</v>
      </c>
      <c r="AH560" s="148"/>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274" t="s">
        <v>5119</v>
      </c>
      <c r="D561" s="275"/>
      <c r="E561" s="275"/>
      <c r="F561" s="275"/>
      <c r="G561" s="275"/>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369</v>
      </c>
      <c r="AH561" s="148"/>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
      <c r="A562" s="155"/>
      <c r="B562" s="156"/>
      <c r="C562" s="274" t="s">
        <v>3293</v>
      </c>
      <c r="D562" s="275"/>
      <c r="E562" s="275"/>
      <c r="F562" s="275"/>
      <c r="G562" s="275"/>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369</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
      <c r="A563" s="155"/>
      <c r="B563" s="156"/>
      <c r="C563" s="274" t="s">
        <v>3224</v>
      </c>
      <c r="D563" s="275"/>
      <c r="E563" s="275"/>
      <c r="F563" s="275"/>
      <c r="G563" s="275"/>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369</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2" x14ac:dyDescent="0.2">
      <c r="A564" s="155"/>
      <c r="B564" s="156"/>
      <c r="C564" s="206" t="s">
        <v>5108</v>
      </c>
      <c r="D564" s="198"/>
      <c r="E564" s="199"/>
      <c r="F564" s="159"/>
      <c r="G564" s="159"/>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481</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3" x14ac:dyDescent="0.2">
      <c r="A565" s="155"/>
      <c r="B565" s="156"/>
      <c r="C565" s="206" t="s">
        <v>3539</v>
      </c>
      <c r="D565" s="198"/>
      <c r="E565" s="199"/>
      <c r="F565" s="159"/>
      <c r="G565" s="159"/>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481</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2">
      <c r="A566" s="155"/>
      <c r="B566" s="156"/>
      <c r="C566" s="206" t="s">
        <v>5120</v>
      </c>
      <c r="D566" s="198"/>
      <c r="E566" s="199"/>
      <c r="F566" s="159"/>
      <c r="G566" s="159"/>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481</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
      <c r="A567" s="155"/>
      <c r="B567" s="156"/>
      <c r="C567" s="206" t="s">
        <v>3343</v>
      </c>
      <c r="D567" s="198"/>
      <c r="E567" s="199">
        <v>84</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481</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ht="22.5" outlineLevel="1" x14ac:dyDescent="0.2">
      <c r="A568" s="177">
        <v>102</v>
      </c>
      <c r="B568" s="178" t="s">
        <v>5131</v>
      </c>
      <c r="C568" s="193" t="s">
        <v>3914</v>
      </c>
      <c r="D568" s="179" t="s">
        <v>549</v>
      </c>
      <c r="E568" s="180">
        <v>40</v>
      </c>
      <c r="F568" s="181"/>
      <c r="G568" s="182">
        <f>ROUND(E568*F568,2)</f>
        <v>0</v>
      </c>
      <c r="H568" s="181"/>
      <c r="I568" s="182">
        <f>ROUND(E568*H568,2)</f>
        <v>0</v>
      </c>
      <c r="J568" s="181"/>
      <c r="K568" s="182">
        <f>ROUND(E568*J568,2)</f>
        <v>0</v>
      </c>
      <c r="L568" s="182">
        <v>12</v>
      </c>
      <c r="M568" s="182">
        <f>G568*(1+L568/100)</f>
        <v>0</v>
      </c>
      <c r="N568" s="180">
        <v>0</v>
      </c>
      <c r="O568" s="180">
        <f>ROUND(E568*N568,2)</f>
        <v>0</v>
      </c>
      <c r="P568" s="180">
        <v>5.0000000000000001E-3</v>
      </c>
      <c r="Q568" s="180">
        <f>ROUND(E568*P568,2)</f>
        <v>0.2</v>
      </c>
      <c r="R568" s="182"/>
      <c r="S568" s="182" t="s">
        <v>3138</v>
      </c>
      <c r="T568" s="183" t="s">
        <v>3139</v>
      </c>
      <c r="U568" s="159">
        <v>0</v>
      </c>
      <c r="V568" s="159">
        <f>ROUND(E568*U568,2)</f>
        <v>0</v>
      </c>
      <c r="W568" s="159"/>
      <c r="X568" s="159" t="s">
        <v>411</v>
      </c>
      <c r="Y568" s="159" t="s">
        <v>366</v>
      </c>
      <c r="Z568" s="148"/>
      <c r="AA568" s="148"/>
      <c r="AB568" s="148"/>
      <c r="AC568" s="148"/>
      <c r="AD568" s="148"/>
      <c r="AE568" s="148"/>
      <c r="AF568" s="148"/>
      <c r="AG568" s="148" t="s">
        <v>3891</v>
      </c>
      <c r="AH568" s="148"/>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2" x14ac:dyDescent="0.2">
      <c r="A569" s="155"/>
      <c r="B569" s="156"/>
      <c r="C569" s="283" t="s">
        <v>5132</v>
      </c>
      <c r="D569" s="284"/>
      <c r="E569" s="284"/>
      <c r="F569" s="284"/>
      <c r="G569" s="284"/>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369</v>
      </c>
      <c r="AH569" s="148"/>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ht="22.5" outlineLevel="1" x14ac:dyDescent="0.2">
      <c r="A570" s="177">
        <v>103</v>
      </c>
      <c r="B570" s="178" t="s">
        <v>5133</v>
      </c>
      <c r="C570" s="193" t="s">
        <v>3919</v>
      </c>
      <c r="D570" s="179" t="s">
        <v>549</v>
      </c>
      <c r="E570" s="180">
        <v>50</v>
      </c>
      <c r="F570" s="181"/>
      <c r="G570" s="182">
        <f>ROUND(E570*F570,2)</f>
        <v>0</v>
      </c>
      <c r="H570" s="181"/>
      <c r="I570" s="182">
        <f>ROUND(E570*H570,2)</f>
        <v>0</v>
      </c>
      <c r="J570" s="181"/>
      <c r="K570" s="182">
        <f>ROUND(E570*J570,2)</f>
        <v>0</v>
      </c>
      <c r="L570" s="182">
        <v>12</v>
      </c>
      <c r="M570" s="182">
        <f>G570*(1+L570/100)</f>
        <v>0</v>
      </c>
      <c r="N570" s="180">
        <v>0</v>
      </c>
      <c r="O570" s="180">
        <f>ROUND(E570*N570,2)</f>
        <v>0</v>
      </c>
      <c r="P570" s="180">
        <v>6.0000000000000001E-3</v>
      </c>
      <c r="Q570" s="180">
        <f>ROUND(E570*P570,2)</f>
        <v>0.3</v>
      </c>
      <c r="R570" s="182"/>
      <c r="S570" s="182" t="s">
        <v>3138</v>
      </c>
      <c r="T570" s="183" t="s">
        <v>3139</v>
      </c>
      <c r="U570" s="159">
        <v>0</v>
      </c>
      <c r="V570" s="159">
        <f>ROUND(E570*U570,2)</f>
        <v>0</v>
      </c>
      <c r="W570" s="159"/>
      <c r="X570" s="159" t="s">
        <v>411</v>
      </c>
      <c r="Y570" s="159" t="s">
        <v>366</v>
      </c>
      <c r="Z570" s="148"/>
      <c r="AA570" s="148"/>
      <c r="AB570" s="148"/>
      <c r="AC570" s="148"/>
      <c r="AD570" s="148"/>
      <c r="AE570" s="148"/>
      <c r="AF570" s="148"/>
      <c r="AG570" s="148" t="s">
        <v>3891</v>
      </c>
      <c r="AH570" s="148"/>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2" x14ac:dyDescent="0.2">
      <c r="A571" s="155"/>
      <c r="B571" s="156"/>
      <c r="C571" s="283" t="s">
        <v>5134</v>
      </c>
      <c r="D571" s="284"/>
      <c r="E571" s="284"/>
      <c r="F571" s="284"/>
      <c r="G571" s="284"/>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369</v>
      </c>
      <c r="AH571" s="148"/>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ht="22.5" outlineLevel="1" x14ac:dyDescent="0.2">
      <c r="A572" s="177">
        <v>104</v>
      </c>
      <c r="B572" s="178" t="s">
        <v>5135</v>
      </c>
      <c r="C572" s="193" t="s">
        <v>3923</v>
      </c>
      <c r="D572" s="179" t="s">
        <v>549</v>
      </c>
      <c r="E572" s="180">
        <v>35</v>
      </c>
      <c r="F572" s="181"/>
      <c r="G572" s="182">
        <f>ROUND(E572*F572,2)</f>
        <v>0</v>
      </c>
      <c r="H572" s="181"/>
      <c r="I572" s="182">
        <f>ROUND(E572*H572,2)</f>
        <v>0</v>
      </c>
      <c r="J572" s="181"/>
      <c r="K572" s="182">
        <f>ROUND(E572*J572,2)</f>
        <v>0</v>
      </c>
      <c r="L572" s="182">
        <v>12</v>
      </c>
      <c r="M572" s="182">
        <f>G572*(1+L572/100)</f>
        <v>0</v>
      </c>
      <c r="N572" s="180">
        <v>0</v>
      </c>
      <c r="O572" s="180">
        <f>ROUND(E572*N572,2)</f>
        <v>0</v>
      </c>
      <c r="P572" s="180">
        <v>8.9999999999999993E-3</v>
      </c>
      <c r="Q572" s="180">
        <f>ROUND(E572*P572,2)</f>
        <v>0.32</v>
      </c>
      <c r="R572" s="182"/>
      <c r="S572" s="182" t="s">
        <v>3138</v>
      </c>
      <c r="T572" s="183" t="s">
        <v>3139</v>
      </c>
      <c r="U572" s="159">
        <v>0</v>
      </c>
      <c r="V572" s="159">
        <f>ROUND(E572*U572,2)</f>
        <v>0</v>
      </c>
      <c r="W572" s="159"/>
      <c r="X572" s="159" t="s">
        <v>411</v>
      </c>
      <c r="Y572" s="159" t="s">
        <v>366</v>
      </c>
      <c r="Z572" s="148"/>
      <c r="AA572" s="148"/>
      <c r="AB572" s="148"/>
      <c r="AC572" s="148"/>
      <c r="AD572" s="148"/>
      <c r="AE572" s="148"/>
      <c r="AF572" s="148"/>
      <c r="AG572" s="148" t="s">
        <v>3891</v>
      </c>
      <c r="AH572" s="148"/>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2" x14ac:dyDescent="0.2">
      <c r="A573" s="155"/>
      <c r="B573" s="156"/>
      <c r="C573" s="283" t="s">
        <v>5136</v>
      </c>
      <c r="D573" s="284"/>
      <c r="E573" s="284"/>
      <c r="F573" s="284"/>
      <c r="G573" s="284"/>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369</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ht="22.5" outlineLevel="1" x14ac:dyDescent="0.2">
      <c r="A574" s="177">
        <v>105</v>
      </c>
      <c r="B574" s="178" t="s">
        <v>5137</v>
      </c>
      <c r="C574" s="193" t="s">
        <v>3927</v>
      </c>
      <c r="D574" s="179" t="s">
        <v>549</v>
      </c>
      <c r="E574" s="180">
        <v>38</v>
      </c>
      <c r="F574" s="181"/>
      <c r="G574" s="182">
        <f>ROUND(E574*F574,2)</f>
        <v>0</v>
      </c>
      <c r="H574" s="181"/>
      <c r="I574" s="182">
        <f>ROUND(E574*H574,2)</f>
        <v>0</v>
      </c>
      <c r="J574" s="181"/>
      <c r="K574" s="182">
        <f>ROUND(E574*J574,2)</f>
        <v>0</v>
      </c>
      <c r="L574" s="182">
        <v>12</v>
      </c>
      <c r="M574" s="182">
        <f>G574*(1+L574/100)</f>
        <v>0</v>
      </c>
      <c r="N574" s="180">
        <v>0</v>
      </c>
      <c r="O574" s="180">
        <f>ROUND(E574*N574,2)</f>
        <v>0</v>
      </c>
      <c r="P574" s="180">
        <v>1.9E-2</v>
      </c>
      <c r="Q574" s="180">
        <f>ROUND(E574*P574,2)</f>
        <v>0.72</v>
      </c>
      <c r="R574" s="182"/>
      <c r="S574" s="182" t="s">
        <v>3138</v>
      </c>
      <c r="T574" s="183" t="s">
        <v>3139</v>
      </c>
      <c r="U574" s="159">
        <v>0</v>
      </c>
      <c r="V574" s="159">
        <f>ROUND(E574*U574,2)</f>
        <v>0</v>
      </c>
      <c r="W574" s="159"/>
      <c r="X574" s="159" t="s">
        <v>411</v>
      </c>
      <c r="Y574" s="159" t="s">
        <v>366</v>
      </c>
      <c r="Z574" s="148"/>
      <c r="AA574" s="148"/>
      <c r="AB574" s="148"/>
      <c r="AC574" s="148"/>
      <c r="AD574" s="148"/>
      <c r="AE574" s="148"/>
      <c r="AF574" s="148"/>
      <c r="AG574" s="148" t="s">
        <v>3891</v>
      </c>
      <c r="AH574" s="148"/>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2" x14ac:dyDescent="0.2">
      <c r="A575" s="155"/>
      <c r="B575" s="156"/>
      <c r="C575" s="283" t="s">
        <v>5138</v>
      </c>
      <c r="D575" s="284"/>
      <c r="E575" s="284"/>
      <c r="F575" s="284"/>
      <c r="G575" s="284"/>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369</v>
      </c>
      <c r="AH575" s="148"/>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ht="22.5" outlineLevel="1" x14ac:dyDescent="0.2">
      <c r="A576" s="177">
        <v>106</v>
      </c>
      <c r="B576" s="178" t="s">
        <v>5139</v>
      </c>
      <c r="C576" s="193" t="s">
        <v>5140</v>
      </c>
      <c r="D576" s="179" t="s">
        <v>1068</v>
      </c>
      <c r="E576" s="180">
        <v>2.2509999999999999</v>
      </c>
      <c r="F576" s="181"/>
      <c r="G576" s="182">
        <f>ROUND(E576*F576,2)</f>
        <v>0</v>
      </c>
      <c r="H576" s="181"/>
      <c r="I576" s="182">
        <f>ROUND(E576*H576,2)</f>
        <v>0</v>
      </c>
      <c r="J576" s="181"/>
      <c r="K576" s="182">
        <f>ROUND(E576*J576,2)</f>
        <v>0</v>
      </c>
      <c r="L576" s="182">
        <v>12</v>
      </c>
      <c r="M576" s="182">
        <f>G576*(1+L576/100)</f>
        <v>0</v>
      </c>
      <c r="N576" s="180">
        <v>0</v>
      </c>
      <c r="O576" s="180">
        <f>ROUND(E576*N576,2)</f>
        <v>0</v>
      </c>
      <c r="P576" s="180">
        <v>0</v>
      </c>
      <c r="Q576" s="180">
        <f>ROUND(E576*P576,2)</f>
        <v>0</v>
      </c>
      <c r="R576" s="182"/>
      <c r="S576" s="182" t="s">
        <v>3138</v>
      </c>
      <c r="T576" s="183" t="s">
        <v>3139</v>
      </c>
      <c r="U576" s="159">
        <v>0</v>
      </c>
      <c r="V576" s="159">
        <f>ROUND(E576*U576,2)</f>
        <v>0</v>
      </c>
      <c r="W576" s="159"/>
      <c r="X576" s="159" t="s">
        <v>411</v>
      </c>
      <c r="Y576" s="159" t="s">
        <v>366</v>
      </c>
      <c r="Z576" s="148"/>
      <c r="AA576" s="148"/>
      <c r="AB576" s="148"/>
      <c r="AC576" s="148"/>
      <c r="AD576" s="148"/>
      <c r="AE576" s="148"/>
      <c r="AF576" s="148"/>
      <c r="AG576" s="148" t="s">
        <v>3891</v>
      </c>
      <c r="AH576" s="148"/>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2" x14ac:dyDescent="0.2">
      <c r="A577" s="155"/>
      <c r="B577" s="156"/>
      <c r="C577" s="283" t="s">
        <v>5141</v>
      </c>
      <c r="D577" s="284"/>
      <c r="E577" s="284"/>
      <c r="F577" s="284"/>
      <c r="G577" s="284"/>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369</v>
      </c>
      <c r="AH577" s="148"/>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ht="22.5" outlineLevel="1" x14ac:dyDescent="0.2">
      <c r="A578" s="177">
        <v>107</v>
      </c>
      <c r="B578" s="178" t="s">
        <v>5142</v>
      </c>
      <c r="C578" s="193" t="s">
        <v>5143</v>
      </c>
      <c r="D578" s="179" t="s">
        <v>1068</v>
      </c>
      <c r="E578" s="180">
        <v>9.0039999999999996</v>
      </c>
      <c r="F578" s="181"/>
      <c r="G578" s="182">
        <f>ROUND(E578*F578,2)</f>
        <v>0</v>
      </c>
      <c r="H578" s="181"/>
      <c r="I578" s="182">
        <f>ROUND(E578*H578,2)</f>
        <v>0</v>
      </c>
      <c r="J578" s="181"/>
      <c r="K578" s="182">
        <f>ROUND(E578*J578,2)</f>
        <v>0</v>
      </c>
      <c r="L578" s="182">
        <v>12</v>
      </c>
      <c r="M578" s="182">
        <f>G578*(1+L578/100)</f>
        <v>0</v>
      </c>
      <c r="N578" s="180">
        <v>0</v>
      </c>
      <c r="O578" s="180">
        <f>ROUND(E578*N578,2)</f>
        <v>0</v>
      </c>
      <c r="P578" s="180">
        <v>0</v>
      </c>
      <c r="Q578" s="180">
        <f>ROUND(E578*P578,2)</f>
        <v>0</v>
      </c>
      <c r="R578" s="182"/>
      <c r="S578" s="182" t="s">
        <v>3138</v>
      </c>
      <c r="T578" s="183" t="s">
        <v>3139</v>
      </c>
      <c r="U578" s="159">
        <v>0</v>
      </c>
      <c r="V578" s="159">
        <f>ROUND(E578*U578,2)</f>
        <v>0</v>
      </c>
      <c r="W578" s="159"/>
      <c r="X578" s="159" t="s">
        <v>411</v>
      </c>
      <c r="Y578" s="159" t="s">
        <v>366</v>
      </c>
      <c r="Z578" s="148"/>
      <c r="AA578" s="148"/>
      <c r="AB578" s="148"/>
      <c r="AC578" s="148"/>
      <c r="AD578" s="148"/>
      <c r="AE578" s="148"/>
      <c r="AF578" s="148"/>
      <c r="AG578" s="148" t="s">
        <v>3891</v>
      </c>
      <c r="AH578" s="148"/>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2" x14ac:dyDescent="0.2">
      <c r="A579" s="155"/>
      <c r="B579" s="156"/>
      <c r="C579" s="283" t="s">
        <v>5144</v>
      </c>
      <c r="D579" s="284"/>
      <c r="E579" s="284"/>
      <c r="F579" s="284"/>
      <c r="G579" s="284"/>
      <c r="H579" s="159"/>
      <c r="I579" s="159"/>
      <c r="J579" s="159"/>
      <c r="K579" s="159"/>
      <c r="L579" s="159"/>
      <c r="M579" s="159"/>
      <c r="N579" s="158"/>
      <c r="O579" s="158"/>
      <c r="P579" s="158"/>
      <c r="Q579" s="158"/>
      <c r="R579" s="159"/>
      <c r="S579" s="159"/>
      <c r="T579" s="159"/>
      <c r="U579" s="159"/>
      <c r="V579" s="159"/>
      <c r="W579" s="159"/>
      <c r="X579" s="159"/>
      <c r="Y579" s="159"/>
      <c r="Z579" s="148"/>
      <c r="AA579" s="148"/>
      <c r="AB579" s="148"/>
      <c r="AC579" s="148"/>
      <c r="AD579" s="148"/>
      <c r="AE579" s="148"/>
      <c r="AF579" s="148"/>
      <c r="AG579" s="148" t="s">
        <v>369</v>
      </c>
      <c r="AH579" s="148"/>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2" x14ac:dyDescent="0.2">
      <c r="A580" s="155"/>
      <c r="B580" s="156"/>
      <c r="C580" s="206" t="s">
        <v>5145</v>
      </c>
      <c r="D580" s="198"/>
      <c r="E580" s="199"/>
      <c r="F580" s="159"/>
      <c r="G580" s="159"/>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481</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3" x14ac:dyDescent="0.2">
      <c r="A581" s="155"/>
      <c r="B581" s="156"/>
      <c r="C581" s="206" t="s">
        <v>5146</v>
      </c>
      <c r="D581" s="198"/>
      <c r="E581" s="199">
        <v>9</v>
      </c>
      <c r="F581" s="159"/>
      <c r="G581" s="159"/>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481</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1" x14ac:dyDescent="0.2">
      <c r="A582" s="177">
        <v>108</v>
      </c>
      <c r="B582" s="178" t="s">
        <v>5147</v>
      </c>
      <c r="C582" s="193" t="s">
        <v>5148</v>
      </c>
      <c r="D582" s="179" t="s">
        <v>1068</v>
      </c>
      <c r="E582" s="180">
        <v>2.2509999999999999</v>
      </c>
      <c r="F582" s="181"/>
      <c r="G582" s="182">
        <f>ROUND(E582*F582,2)</f>
        <v>0</v>
      </c>
      <c r="H582" s="181"/>
      <c r="I582" s="182">
        <f>ROUND(E582*H582,2)</f>
        <v>0</v>
      </c>
      <c r="J582" s="181"/>
      <c r="K582" s="182">
        <f>ROUND(E582*J582,2)</f>
        <v>0</v>
      </c>
      <c r="L582" s="182">
        <v>12</v>
      </c>
      <c r="M582" s="182">
        <f>G582*(1+L582/100)</f>
        <v>0</v>
      </c>
      <c r="N582" s="180">
        <v>0</v>
      </c>
      <c r="O582" s="180">
        <f>ROUND(E582*N582,2)</f>
        <v>0</v>
      </c>
      <c r="P582" s="180">
        <v>0</v>
      </c>
      <c r="Q582" s="180">
        <f>ROUND(E582*P582,2)</f>
        <v>0</v>
      </c>
      <c r="R582" s="182"/>
      <c r="S582" s="182" t="s">
        <v>3138</v>
      </c>
      <c r="T582" s="183" t="s">
        <v>3139</v>
      </c>
      <c r="U582" s="159">
        <v>0</v>
      </c>
      <c r="V582" s="159">
        <f>ROUND(E582*U582,2)</f>
        <v>0</v>
      </c>
      <c r="W582" s="159"/>
      <c r="X582" s="159" t="s">
        <v>411</v>
      </c>
      <c r="Y582" s="159" t="s">
        <v>366</v>
      </c>
      <c r="Z582" s="148"/>
      <c r="AA582" s="148"/>
      <c r="AB582" s="148"/>
      <c r="AC582" s="148"/>
      <c r="AD582" s="148"/>
      <c r="AE582" s="148"/>
      <c r="AF582" s="148"/>
      <c r="AG582" s="148" t="s">
        <v>3891</v>
      </c>
      <c r="AH582" s="148"/>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2" x14ac:dyDescent="0.2">
      <c r="A583" s="155"/>
      <c r="B583" s="156"/>
      <c r="C583" s="283" t="s">
        <v>5149</v>
      </c>
      <c r="D583" s="284"/>
      <c r="E583" s="284"/>
      <c r="F583" s="284"/>
      <c r="G583" s="284"/>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369</v>
      </c>
      <c r="AH583" s="148"/>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ht="22.5" outlineLevel="1" x14ac:dyDescent="0.2">
      <c r="A584" s="177">
        <v>109</v>
      </c>
      <c r="B584" s="178" t="s">
        <v>5150</v>
      </c>
      <c r="C584" s="193" t="s">
        <v>5151</v>
      </c>
      <c r="D584" s="179" t="s">
        <v>1068</v>
      </c>
      <c r="E584" s="180">
        <v>33.765000000000001</v>
      </c>
      <c r="F584" s="181"/>
      <c r="G584" s="182">
        <f>ROUND(E584*F584,2)</f>
        <v>0</v>
      </c>
      <c r="H584" s="181"/>
      <c r="I584" s="182">
        <f>ROUND(E584*H584,2)</f>
        <v>0</v>
      </c>
      <c r="J584" s="181"/>
      <c r="K584" s="182">
        <f>ROUND(E584*J584,2)</f>
        <v>0</v>
      </c>
      <c r="L584" s="182">
        <v>12</v>
      </c>
      <c r="M584" s="182">
        <f>G584*(1+L584/100)</f>
        <v>0</v>
      </c>
      <c r="N584" s="180">
        <v>0</v>
      </c>
      <c r="O584" s="180">
        <f>ROUND(E584*N584,2)</f>
        <v>0</v>
      </c>
      <c r="P584" s="180">
        <v>0</v>
      </c>
      <c r="Q584" s="180">
        <f>ROUND(E584*P584,2)</f>
        <v>0</v>
      </c>
      <c r="R584" s="182"/>
      <c r="S584" s="182" t="s">
        <v>3138</v>
      </c>
      <c r="T584" s="183" t="s">
        <v>3139</v>
      </c>
      <c r="U584" s="159">
        <v>0</v>
      </c>
      <c r="V584" s="159">
        <f>ROUND(E584*U584,2)</f>
        <v>0</v>
      </c>
      <c r="W584" s="159"/>
      <c r="X584" s="159" t="s">
        <v>411</v>
      </c>
      <c r="Y584" s="159" t="s">
        <v>366</v>
      </c>
      <c r="Z584" s="148"/>
      <c r="AA584" s="148"/>
      <c r="AB584" s="148"/>
      <c r="AC584" s="148"/>
      <c r="AD584" s="148"/>
      <c r="AE584" s="148"/>
      <c r="AF584" s="148"/>
      <c r="AG584" s="148" t="s">
        <v>3891</v>
      </c>
      <c r="AH584" s="148"/>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2" x14ac:dyDescent="0.2">
      <c r="A585" s="155"/>
      <c r="B585" s="156"/>
      <c r="C585" s="283" t="s">
        <v>5152</v>
      </c>
      <c r="D585" s="284"/>
      <c r="E585" s="284"/>
      <c r="F585" s="284"/>
      <c r="G585" s="284"/>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369</v>
      </c>
      <c r="AH585" s="148"/>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2" x14ac:dyDescent="0.2">
      <c r="A586" s="155"/>
      <c r="B586" s="156"/>
      <c r="C586" s="206" t="s">
        <v>5153</v>
      </c>
      <c r="D586" s="198"/>
      <c r="E586" s="199"/>
      <c r="F586" s="159"/>
      <c r="G586" s="159"/>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481</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3" x14ac:dyDescent="0.2">
      <c r="A587" s="155"/>
      <c r="B587" s="156"/>
      <c r="C587" s="206" t="s">
        <v>5154</v>
      </c>
      <c r="D587" s="198"/>
      <c r="E587" s="199">
        <v>33.770000000000003</v>
      </c>
      <c r="F587" s="159"/>
      <c r="G587" s="159"/>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481</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1" x14ac:dyDescent="0.2">
      <c r="A588" s="177">
        <v>110</v>
      </c>
      <c r="B588" s="178" t="s">
        <v>5155</v>
      </c>
      <c r="C588" s="193" t="s">
        <v>3939</v>
      </c>
      <c r="D588" s="179" t="s">
        <v>1068</v>
      </c>
      <c r="E588" s="180">
        <v>2.2519999999999998</v>
      </c>
      <c r="F588" s="181"/>
      <c r="G588" s="182">
        <f>ROUND(E588*F588,2)</f>
        <v>0</v>
      </c>
      <c r="H588" s="181"/>
      <c r="I588" s="182">
        <f>ROUND(E588*H588,2)</f>
        <v>0</v>
      </c>
      <c r="J588" s="181"/>
      <c r="K588" s="182">
        <f>ROUND(E588*J588,2)</f>
        <v>0</v>
      </c>
      <c r="L588" s="182">
        <v>12</v>
      </c>
      <c r="M588" s="182">
        <f>G588*(1+L588/100)</f>
        <v>0</v>
      </c>
      <c r="N588" s="180">
        <v>0</v>
      </c>
      <c r="O588" s="180">
        <f>ROUND(E588*N588,2)</f>
        <v>0</v>
      </c>
      <c r="P588" s="180">
        <v>0</v>
      </c>
      <c r="Q588" s="180">
        <f>ROUND(E588*P588,2)</f>
        <v>0</v>
      </c>
      <c r="R588" s="182"/>
      <c r="S588" s="182" t="s">
        <v>3138</v>
      </c>
      <c r="T588" s="183" t="s">
        <v>3139</v>
      </c>
      <c r="U588" s="159">
        <v>0</v>
      </c>
      <c r="V588" s="159">
        <f>ROUND(E588*U588,2)</f>
        <v>0</v>
      </c>
      <c r="W588" s="159"/>
      <c r="X588" s="159" t="s">
        <v>411</v>
      </c>
      <c r="Y588" s="159" t="s">
        <v>366</v>
      </c>
      <c r="Z588" s="148"/>
      <c r="AA588" s="148"/>
      <c r="AB588" s="148"/>
      <c r="AC588" s="148"/>
      <c r="AD588" s="148"/>
      <c r="AE588" s="148"/>
      <c r="AF588" s="148"/>
      <c r="AG588" s="148" t="s">
        <v>3891</v>
      </c>
      <c r="AH588" s="148"/>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2" x14ac:dyDescent="0.2">
      <c r="A589" s="155"/>
      <c r="B589" s="156"/>
      <c r="C589" s="283" t="s">
        <v>5156</v>
      </c>
      <c r="D589" s="284"/>
      <c r="E589" s="284"/>
      <c r="F589" s="284"/>
      <c r="G589" s="284"/>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369</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ht="22.5" outlineLevel="1" x14ac:dyDescent="0.2">
      <c r="A590" s="177">
        <v>111</v>
      </c>
      <c r="B590" s="178" t="s">
        <v>5157</v>
      </c>
      <c r="C590" s="193" t="s">
        <v>5158</v>
      </c>
      <c r="D590" s="179" t="s">
        <v>1068</v>
      </c>
      <c r="E590" s="180">
        <v>14.15</v>
      </c>
      <c r="F590" s="181"/>
      <c r="G590" s="182">
        <f>ROUND(E590*F590,2)</f>
        <v>0</v>
      </c>
      <c r="H590" s="181"/>
      <c r="I590" s="182">
        <f>ROUND(E590*H590,2)</f>
        <v>0</v>
      </c>
      <c r="J590" s="181"/>
      <c r="K590" s="182">
        <f>ROUND(E590*J590,2)</f>
        <v>0</v>
      </c>
      <c r="L590" s="182">
        <v>12</v>
      </c>
      <c r="M590" s="182">
        <f>G590*(1+L590/100)</f>
        <v>0</v>
      </c>
      <c r="N590" s="180">
        <v>0</v>
      </c>
      <c r="O590" s="180">
        <f>ROUND(E590*N590,2)</f>
        <v>0</v>
      </c>
      <c r="P590" s="180">
        <v>0</v>
      </c>
      <c r="Q590" s="180">
        <f>ROUND(E590*P590,2)</f>
        <v>0</v>
      </c>
      <c r="R590" s="182"/>
      <c r="S590" s="182" t="s">
        <v>3138</v>
      </c>
      <c r="T590" s="183" t="s">
        <v>3139</v>
      </c>
      <c r="U590" s="159">
        <v>0</v>
      </c>
      <c r="V590" s="159">
        <f>ROUND(E590*U590,2)</f>
        <v>0</v>
      </c>
      <c r="W590" s="159"/>
      <c r="X590" s="159" t="s">
        <v>411</v>
      </c>
      <c r="Y590" s="159" t="s">
        <v>366</v>
      </c>
      <c r="Z590" s="148"/>
      <c r="AA590" s="148"/>
      <c r="AB590" s="148"/>
      <c r="AC590" s="148"/>
      <c r="AD590" s="148"/>
      <c r="AE590" s="148"/>
      <c r="AF590" s="148"/>
      <c r="AG590" s="148" t="s">
        <v>3891</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2" x14ac:dyDescent="0.2">
      <c r="A591" s="155"/>
      <c r="B591" s="156"/>
      <c r="C591" s="283" t="s">
        <v>5159</v>
      </c>
      <c r="D591" s="284"/>
      <c r="E591" s="284"/>
      <c r="F591" s="284"/>
      <c r="G591" s="284"/>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369</v>
      </c>
      <c r="AH591" s="148"/>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x14ac:dyDescent="0.2">
      <c r="A592" s="3"/>
      <c r="B592" s="4"/>
      <c r="C592" s="195"/>
      <c r="D592" s="6"/>
      <c r="E592" s="3"/>
      <c r="F592" s="3"/>
      <c r="G592" s="3"/>
      <c r="H592" s="3"/>
      <c r="I592" s="3"/>
      <c r="J592" s="3"/>
      <c r="K592" s="3"/>
      <c r="L592" s="3"/>
      <c r="M592" s="3"/>
      <c r="N592" s="3"/>
      <c r="O592" s="3"/>
      <c r="P592" s="3"/>
      <c r="Q592" s="3"/>
      <c r="R592" s="3"/>
      <c r="S592" s="3"/>
      <c r="T592" s="3"/>
      <c r="U592" s="3"/>
      <c r="V592" s="3"/>
      <c r="W592" s="3"/>
      <c r="X592" s="3"/>
      <c r="Y592" s="3"/>
      <c r="AE592">
        <v>12</v>
      </c>
      <c r="AF592">
        <v>21</v>
      </c>
      <c r="AG592" t="s">
        <v>344</v>
      </c>
    </row>
    <row r="593" spans="1:33" x14ac:dyDescent="0.2">
      <c r="A593" s="151"/>
      <c r="B593" s="152" t="s">
        <v>29</v>
      </c>
      <c r="C593" s="196"/>
      <c r="D593" s="153"/>
      <c r="E593" s="154"/>
      <c r="F593" s="154"/>
      <c r="G593" s="176">
        <f>G8+G17+G116+G305+G322+G354+G522+G537</f>
        <v>0</v>
      </c>
      <c r="H593" s="3"/>
      <c r="I593" s="3"/>
      <c r="J593" s="3"/>
      <c r="K593" s="3"/>
      <c r="L593" s="3"/>
      <c r="M593" s="3"/>
      <c r="N593" s="3"/>
      <c r="O593" s="3"/>
      <c r="P593" s="3"/>
      <c r="Q593" s="3"/>
      <c r="R593" s="3"/>
      <c r="S593" s="3"/>
      <c r="T593" s="3"/>
      <c r="U593" s="3"/>
      <c r="V593" s="3"/>
      <c r="W593" s="3"/>
      <c r="X593" s="3"/>
      <c r="Y593" s="3"/>
      <c r="AE593">
        <f>SUMIF(L7:L591,AE592,G7:G591)</f>
        <v>0</v>
      </c>
      <c r="AF593">
        <f>SUMIF(L7:L591,AF592,G7:G591)</f>
        <v>0</v>
      </c>
      <c r="AG593" t="s">
        <v>467</v>
      </c>
    </row>
    <row r="594" spans="1:33" x14ac:dyDescent="0.2">
      <c r="C594" s="197"/>
      <c r="D594" s="10"/>
      <c r="AG594" t="s">
        <v>472</v>
      </c>
    </row>
    <row r="595" spans="1:33" x14ac:dyDescent="0.2">
      <c r="D595" s="10"/>
    </row>
    <row r="596" spans="1:33" x14ac:dyDescent="0.2">
      <c r="D596" s="10"/>
    </row>
    <row r="597" spans="1:33" x14ac:dyDescent="0.2">
      <c r="D597" s="10"/>
    </row>
    <row r="598" spans="1:33" x14ac:dyDescent="0.2">
      <c r="D598" s="10"/>
    </row>
    <row r="599" spans="1:33" x14ac:dyDescent="0.2">
      <c r="D599" s="10"/>
    </row>
    <row r="600" spans="1:33" x14ac:dyDescent="0.2">
      <c r="D600" s="10"/>
    </row>
    <row r="601" spans="1:33" x14ac:dyDescent="0.2">
      <c r="D601" s="10"/>
    </row>
    <row r="602" spans="1:33" x14ac:dyDescent="0.2">
      <c r="D602" s="10"/>
    </row>
    <row r="603" spans="1:33" x14ac:dyDescent="0.2">
      <c r="D603" s="10"/>
    </row>
    <row r="604" spans="1:33" x14ac:dyDescent="0.2">
      <c r="D604" s="10"/>
    </row>
    <row r="605" spans="1:33" x14ac:dyDescent="0.2">
      <c r="D605" s="10"/>
    </row>
    <row r="606" spans="1:33" x14ac:dyDescent="0.2">
      <c r="D606" s="10"/>
    </row>
    <row r="607" spans="1:33" x14ac:dyDescent="0.2">
      <c r="D607" s="10"/>
    </row>
    <row r="608" spans="1:33"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sHGW5ySPoiZ0Hs48AR58+YVZ3inywgTlxEQwlioQuh6AZrcuuOPDbYgjWOD0ncNbOwM7ZyYr0IJy6zrTaie2w==" saltValue="GhQOpKAmRpSw5FVjikJ8Wg==" spinCount="100000" sheet="1" formatRows="0"/>
  <mergeCells count="293">
    <mergeCell ref="C579:G579"/>
    <mergeCell ref="C583:G583"/>
    <mergeCell ref="C585:G585"/>
    <mergeCell ref="C589:G589"/>
    <mergeCell ref="C591:G591"/>
    <mergeCell ref="C563:G563"/>
    <mergeCell ref="C569:G569"/>
    <mergeCell ref="C571:G571"/>
    <mergeCell ref="C573:G573"/>
    <mergeCell ref="C575:G575"/>
    <mergeCell ref="C577:G577"/>
    <mergeCell ref="C557:G557"/>
    <mergeCell ref="C558:G558"/>
    <mergeCell ref="C559:G559"/>
    <mergeCell ref="C560:G560"/>
    <mergeCell ref="C561:G561"/>
    <mergeCell ref="C562:G562"/>
    <mergeCell ref="C549:G549"/>
    <mergeCell ref="C550:G550"/>
    <mergeCell ref="C552:G552"/>
    <mergeCell ref="C554:G554"/>
    <mergeCell ref="C555:G555"/>
    <mergeCell ref="C556:G556"/>
    <mergeCell ref="C543:G543"/>
    <mergeCell ref="C544:G544"/>
    <mergeCell ref="C545:G545"/>
    <mergeCell ref="C546:G546"/>
    <mergeCell ref="C547:G547"/>
    <mergeCell ref="C548:G548"/>
    <mergeCell ref="C533:G533"/>
    <mergeCell ref="C534:G534"/>
    <mergeCell ref="C539:G539"/>
    <mergeCell ref="C540:G540"/>
    <mergeCell ref="C541:G541"/>
    <mergeCell ref="C542:G542"/>
    <mergeCell ref="C518:G518"/>
    <mergeCell ref="C519:G519"/>
    <mergeCell ref="C524:G524"/>
    <mergeCell ref="C526:G526"/>
    <mergeCell ref="C527:G527"/>
    <mergeCell ref="C531:G531"/>
    <mergeCell ref="C503:G503"/>
    <mergeCell ref="C507:G507"/>
    <mergeCell ref="C508:G508"/>
    <mergeCell ref="C509:G509"/>
    <mergeCell ref="C513:G513"/>
    <mergeCell ref="C517:G517"/>
    <mergeCell ref="C473:G473"/>
    <mergeCell ref="C474:G474"/>
    <mergeCell ref="C475:G475"/>
    <mergeCell ref="C494:G494"/>
    <mergeCell ref="C501:G501"/>
    <mergeCell ref="C502:G502"/>
    <mergeCell ref="C467:G467"/>
    <mergeCell ref="C468:G468"/>
    <mergeCell ref="C469:G469"/>
    <mergeCell ref="C470:G470"/>
    <mergeCell ref="C471:G471"/>
    <mergeCell ref="C472:G472"/>
    <mergeCell ref="C455:G455"/>
    <mergeCell ref="C456:G456"/>
    <mergeCell ref="C457:G457"/>
    <mergeCell ref="C464:G464"/>
    <mergeCell ref="C465:G465"/>
    <mergeCell ref="C466:G466"/>
    <mergeCell ref="C440:G440"/>
    <mergeCell ref="C444:G444"/>
    <mergeCell ref="C445:G445"/>
    <mergeCell ref="C446:G446"/>
    <mergeCell ref="C447:G447"/>
    <mergeCell ref="C454:G454"/>
    <mergeCell ref="C431:G431"/>
    <mergeCell ref="C432:G432"/>
    <mergeCell ref="C436:G436"/>
    <mergeCell ref="C437:G437"/>
    <mergeCell ref="C438:G438"/>
    <mergeCell ref="C439:G439"/>
    <mergeCell ref="C419:G419"/>
    <mergeCell ref="C420:G420"/>
    <mergeCell ref="C424:G424"/>
    <mergeCell ref="C425:G425"/>
    <mergeCell ref="C426:G426"/>
    <mergeCell ref="C427:G427"/>
    <mergeCell ref="C407:G407"/>
    <mergeCell ref="C411:G411"/>
    <mergeCell ref="C412:G412"/>
    <mergeCell ref="C416:G416"/>
    <mergeCell ref="C417:G417"/>
    <mergeCell ref="C418:G418"/>
    <mergeCell ref="C398:G398"/>
    <mergeCell ref="C399:G399"/>
    <mergeCell ref="C403:G403"/>
    <mergeCell ref="C404:G404"/>
    <mergeCell ref="C405:G405"/>
    <mergeCell ref="C406:G406"/>
    <mergeCell ref="C388:G388"/>
    <mergeCell ref="C389:G389"/>
    <mergeCell ref="C390:G390"/>
    <mergeCell ref="C391:G391"/>
    <mergeCell ref="C392:G392"/>
    <mergeCell ref="C393:G393"/>
    <mergeCell ref="C379:G379"/>
    <mergeCell ref="C380:G380"/>
    <mergeCell ref="C381:G381"/>
    <mergeCell ref="C382:G382"/>
    <mergeCell ref="C383:G383"/>
    <mergeCell ref="C387:G387"/>
    <mergeCell ref="C364:G364"/>
    <mergeCell ref="C368:G368"/>
    <mergeCell ref="C369:G369"/>
    <mergeCell ref="C370:G370"/>
    <mergeCell ref="C374:G374"/>
    <mergeCell ref="C378:G378"/>
    <mergeCell ref="C343:G343"/>
    <mergeCell ref="C356:G356"/>
    <mergeCell ref="C360:G360"/>
    <mergeCell ref="C361:G361"/>
    <mergeCell ref="C362:G362"/>
    <mergeCell ref="C363:G363"/>
    <mergeCell ref="C321:G321"/>
    <mergeCell ref="C324:G324"/>
    <mergeCell ref="C325:G325"/>
    <mergeCell ref="C326:G326"/>
    <mergeCell ref="C327:G327"/>
    <mergeCell ref="C334:G334"/>
    <mergeCell ref="C308:G308"/>
    <mergeCell ref="C309:G309"/>
    <mergeCell ref="C311:G311"/>
    <mergeCell ref="C315:G315"/>
    <mergeCell ref="C316:G316"/>
    <mergeCell ref="C320:G320"/>
    <mergeCell ref="C295:G295"/>
    <mergeCell ref="C296:G296"/>
    <mergeCell ref="C300:G300"/>
    <mergeCell ref="C301:G301"/>
    <mergeCell ref="C302:G302"/>
    <mergeCell ref="C307:G307"/>
    <mergeCell ref="C285:G285"/>
    <mergeCell ref="C286:G286"/>
    <mergeCell ref="C287:G287"/>
    <mergeCell ref="C288:G288"/>
    <mergeCell ref="C293:G293"/>
    <mergeCell ref="C294:G294"/>
    <mergeCell ref="C275:G275"/>
    <mergeCell ref="C280:G280"/>
    <mergeCell ref="C281:G281"/>
    <mergeCell ref="C282:G282"/>
    <mergeCell ref="C283:G283"/>
    <mergeCell ref="C284:G284"/>
    <mergeCell ref="C269:G269"/>
    <mergeCell ref="C270:G270"/>
    <mergeCell ref="C271:G271"/>
    <mergeCell ref="C272:G272"/>
    <mergeCell ref="C273:G273"/>
    <mergeCell ref="C274:G274"/>
    <mergeCell ref="C260:G260"/>
    <mergeCell ref="C261:G261"/>
    <mergeCell ref="C262:G262"/>
    <mergeCell ref="C263:G263"/>
    <mergeCell ref="C264:G264"/>
    <mergeCell ref="C265:G265"/>
    <mergeCell ref="C251:G251"/>
    <mergeCell ref="C252:G252"/>
    <mergeCell ref="C253:G253"/>
    <mergeCell ref="C254:G254"/>
    <mergeCell ref="C255:G255"/>
    <mergeCell ref="C259:G259"/>
    <mergeCell ref="C238:G238"/>
    <mergeCell ref="C239:G239"/>
    <mergeCell ref="C244:G244"/>
    <mergeCell ref="C245:G245"/>
    <mergeCell ref="C246:G246"/>
    <mergeCell ref="C247:G247"/>
    <mergeCell ref="C226:G226"/>
    <mergeCell ref="C227:G227"/>
    <mergeCell ref="C234:G234"/>
    <mergeCell ref="C235:G235"/>
    <mergeCell ref="C236:G236"/>
    <mergeCell ref="C237:G237"/>
    <mergeCell ref="C220:G220"/>
    <mergeCell ref="C221:G221"/>
    <mergeCell ref="C222:G222"/>
    <mergeCell ref="C223:G223"/>
    <mergeCell ref="C224:G224"/>
    <mergeCell ref="C225:G225"/>
    <mergeCell ref="C211:G211"/>
    <mergeCell ref="C212:G212"/>
    <mergeCell ref="C213:G213"/>
    <mergeCell ref="C217:G217"/>
    <mergeCell ref="C218:G218"/>
    <mergeCell ref="C219:G219"/>
    <mergeCell ref="C202:G202"/>
    <mergeCell ref="C203:G203"/>
    <mergeCell ref="C204:G204"/>
    <mergeCell ref="C205:G205"/>
    <mergeCell ref="C206:G206"/>
    <mergeCell ref="C210:G210"/>
    <mergeCell ref="C190:G190"/>
    <mergeCell ref="C191:G191"/>
    <mergeCell ref="C192:G192"/>
    <mergeCell ref="C196:G196"/>
    <mergeCell ref="C197:G197"/>
    <mergeCell ref="C201:G201"/>
    <mergeCell ref="C175:G175"/>
    <mergeCell ref="C176:G176"/>
    <mergeCell ref="C180:G180"/>
    <mergeCell ref="C181:G181"/>
    <mergeCell ref="C185:G185"/>
    <mergeCell ref="C186:G186"/>
    <mergeCell ref="C160:G160"/>
    <mergeCell ref="C161:G161"/>
    <mergeCell ref="C162:G162"/>
    <mergeCell ref="C163:G163"/>
    <mergeCell ref="C170:G170"/>
    <mergeCell ref="C174:G174"/>
    <mergeCell ref="C151:G151"/>
    <mergeCell ref="C152:G152"/>
    <mergeCell ref="C153:G153"/>
    <mergeCell ref="C154:G154"/>
    <mergeCell ref="C155:G155"/>
    <mergeCell ref="C156:G156"/>
    <mergeCell ref="C139:G139"/>
    <mergeCell ref="C140:G140"/>
    <mergeCell ref="C144:G144"/>
    <mergeCell ref="C145:G145"/>
    <mergeCell ref="C146:G146"/>
    <mergeCell ref="C147:G147"/>
    <mergeCell ref="C130:G130"/>
    <mergeCell ref="C131:G131"/>
    <mergeCell ref="C132:G132"/>
    <mergeCell ref="C133:G133"/>
    <mergeCell ref="C134:G134"/>
    <mergeCell ref="C138:G138"/>
    <mergeCell ref="C119:G119"/>
    <mergeCell ref="C121:G121"/>
    <mergeCell ref="C122:G122"/>
    <mergeCell ref="C123:G123"/>
    <mergeCell ref="C128:G128"/>
    <mergeCell ref="C129:G129"/>
    <mergeCell ref="C106:G106"/>
    <mergeCell ref="C107:G107"/>
    <mergeCell ref="C108:G108"/>
    <mergeCell ref="C109:G109"/>
    <mergeCell ref="C114:G114"/>
    <mergeCell ref="C118:G118"/>
    <mergeCell ref="C93:G93"/>
    <mergeCell ref="C94:G94"/>
    <mergeCell ref="C95:G95"/>
    <mergeCell ref="C96:G96"/>
    <mergeCell ref="C101:G101"/>
    <mergeCell ref="C105:G105"/>
    <mergeCell ref="C81:G81"/>
    <mergeCell ref="C83:G83"/>
    <mergeCell ref="C85:G85"/>
    <mergeCell ref="C86:G86"/>
    <mergeCell ref="C88:G88"/>
    <mergeCell ref="C92:G92"/>
    <mergeCell ref="C67:G67"/>
    <mergeCell ref="C68:G68"/>
    <mergeCell ref="C69:G69"/>
    <mergeCell ref="C76:G76"/>
    <mergeCell ref="C79:G79"/>
    <mergeCell ref="C80:G80"/>
    <mergeCell ref="C48:G48"/>
    <mergeCell ref="C56:G56"/>
    <mergeCell ref="C57:G57"/>
    <mergeCell ref="C58:G58"/>
    <mergeCell ref="C62:G62"/>
    <mergeCell ref="C63:G63"/>
    <mergeCell ref="C29:G29"/>
    <mergeCell ref="C36:G36"/>
    <mergeCell ref="C39:G39"/>
    <mergeCell ref="C42:G42"/>
    <mergeCell ref="C46:G46"/>
    <mergeCell ref="C47:G47"/>
    <mergeCell ref="C25:G25"/>
    <mergeCell ref="C27:G27"/>
    <mergeCell ref="C28:G28"/>
    <mergeCell ref="C12:G12"/>
    <mergeCell ref="C14:G14"/>
    <mergeCell ref="C15:G15"/>
    <mergeCell ref="C16:G16"/>
    <mergeCell ref="C19:G19"/>
    <mergeCell ref="C20:G20"/>
    <mergeCell ref="A1:G1"/>
    <mergeCell ref="C2:G2"/>
    <mergeCell ref="C3:G3"/>
    <mergeCell ref="C4:G4"/>
    <mergeCell ref="C10:G10"/>
    <mergeCell ref="C11:G11"/>
    <mergeCell ref="C21:G21"/>
    <mergeCell ref="C23:G23"/>
    <mergeCell ref="C24:G2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76</v>
      </c>
      <c r="C3" s="277" t="s">
        <v>77</v>
      </c>
      <c r="D3" s="278"/>
      <c r="E3" s="278"/>
      <c r="F3" s="278"/>
      <c r="G3" s="279"/>
      <c r="AC3" s="121" t="s">
        <v>330</v>
      </c>
      <c r="AG3" t="s">
        <v>334</v>
      </c>
    </row>
    <row r="4" spans="1:60" ht="25.15" customHeight="1" x14ac:dyDescent="0.2">
      <c r="A4" s="141" t="s">
        <v>9</v>
      </c>
      <c r="B4" s="142" t="s">
        <v>90</v>
      </c>
      <c r="C4" s="280" t="s">
        <v>91</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281</v>
      </c>
      <c r="C8" s="192" t="s">
        <v>282</v>
      </c>
      <c r="D8" s="169"/>
      <c r="E8" s="170"/>
      <c r="F8" s="171"/>
      <c r="G8" s="171">
        <f>SUMIF(AG9:AG57,"&lt;&gt;NOR",G9:G57)</f>
        <v>0</v>
      </c>
      <c r="H8" s="171"/>
      <c r="I8" s="171">
        <f>SUM(I9:I57)</f>
        <v>0</v>
      </c>
      <c r="J8" s="171"/>
      <c r="K8" s="171">
        <f>SUM(K9:K57)</f>
        <v>0</v>
      </c>
      <c r="L8" s="171"/>
      <c r="M8" s="171">
        <f>SUM(M9:M57)</f>
        <v>0</v>
      </c>
      <c r="N8" s="170"/>
      <c r="O8" s="170">
        <f>SUM(O9:O57)</f>
        <v>0.45999999999999996</v>
      </c>
      <c r="P8" s="170"/>
      <c r="Q8" s="170">
        <f>SUM(Q9:Q57)</f>
        <v>0</v>
      </c>
      <c r="R8" s="171"/>
      <c r="S8" s="171"/>
      <c r="T8" s="172"/>
      <c r="U8" s="166"/>
      <c r="V8" s="166">
        <f>SUM(V9:V57)</f>
        <v>0</v>
      </c>
      <c r="W8" s="166"/>
      <c r="X8" s="166"/>
      <c r="Y8" s="166"/>
      <c r="AG8" t="s">
        <v>359</v>
      </c>
    </row>
    <row r="9" spans="1:60" ht="22.5" outlineLevel="1" x14ac:dyDescent="0.2">
      <c r="A9" s="177">
        <v>1</v>
      </c>
      <c r="B9" s="178" t="s">
        <v>5161</v>
      </c>
      <c r="C9" s="193" t="s">
        <v>5162</v>
      </c>
      <c r="D9" s="179" t="s">
        <v>457</v>
      </c>
      <c r="E9" s="180">
        <v>1</v>
      </c>
      <c r="F9" s="181"/>
      <c r="G9" s="182">
        <f>ROUND(E9*F9,2)</f>
        <v>0</v>
      </c>
      <c r="H9" s="181"/>
      <c r="I9" s="182">
        <f>ROUND(E9*H9,2)</f>
        <v>0</v>
      </c>
      <c r="J9" s="181"/>
      <c r="K9" s="182">
        <f>ROUND(E9*J9,2)</f>
        <v>0</v>
      </c>
      <c r="L9" s="182">
        <v>12</v>
      </c>
      <c r="M9" s="182">
        <f>G9*(1+L9/100)</f>
        <v>0</v>
      </c>
      <c r="N9" s="180">
        <v>0</v>
      </c>
      <c r="O9" s="180">
        <f>ROUND(E9*N9,2)</f>
        <v>0</v>
      </c>
      <c r="P9" s="180">
        <v>0</v>
      </c>
      <c r="Q9" s="180">
        <f>ROUND(E9*P9,2)</f>
        <v>0</v>
      </c>
      <c r="R9" s="182"/>
      <c r="S9" s="182" t="s">
        <v>410</v>
      </c>
      <c r="T9" s="183" t="s">
        <v>364</v>
      </c>
      <c r="U9" s="159">
        <v>0</v>
      </c>
      <c r="V9" s="159">
        <f>ROUND(E9*U9,2)</f>
        <v>0</v>
      </c>
      <c r="W9" s="159"/>
      <c r="X9" s="159" t="s">
        <v>411</v>
      </c>
      <c r="Y9" s="159" t="s">
        <v>366</v>
      </c>
      <c r="Z9" s="148"/>
      <c r="AA9" s="148"/>
      <c r="AB9" s="148"/>
      <c r="AC9" s="148"/>
      <c r="AD9" s="148"/>
      <c r="AE9" s="148"/>
      <c r="AF9" s="148"/>
      <c r="AG9" s="148" t="s">
        <v>3140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83" t="s">
        <v>5163</v>
      </c>
      <c r="D10" s="284"/>
      <c r="E10" s="284"/>
      <c r="F10" s="284"/>
      <c r="G10" s="28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369</v>
      </c>
      <c r="AH10" s="148"/>
      <c r="AI10" s="148"/>
      <c r="AJ10" s="148"/>
      <c r="AK10" s="148"/>
      <c r="AL10" s="148"/>
      <c r="AM10" s="148"/>
      <c r="AN10" s="148"/>
      <c r="AO10" s="148"/>
      <c r="AP10" s="148"/>
      <c r="AQ10" s="148"/>
      <c r="AR10" s="148"/>
      <c r="AS10" s="148"/>
      <c r="AT10" s="148"/>
      <c r="AU10" s="148"/>
      <c r="AV10" s="148"/>
      <c r="AW10" s="148"/>
      <c r="AX10" s="148"/>
      <c r="AY10" s="148"/>
      <c r="AZ10" s="148"/>
      <c r="BA10" s="184" t="str">
        <f>C10</f>
        <v>Montáž ventilátoru radiálního nízkotlakého potrubního základního do kruhového potrubí, průměru přes 200 do 300 mm</v>
      </c>
      <c r="BB10" s="148"/>
      <c r="BC10" s="148"/>
      <c r="BD10" s="148"/>
      <c r="BE10" s="148"/>
      <c r="BF10" s="148"/>
      <c r="BG10" s="148"/>
      <c r="BH10" s="148"/>
    </row>
    <row r="11" spans="1:60" outlineLevel="1" x14ac:dyDescent="0.2">
      <c r="A11" s="177">
        <v>2</v>
      </c>
      <c r="B11" s="178" t="s">
        <v>5164</v>
      </c>
      <c r="C11" s="193" t="s">
        <v>5165</v>
      </c>
      <c r="D11" s="179" t="s">
        <v>457</v>
      </c>
      <c r="E11" s="180">
        <v>1</v>
      </c>
      <c r="F11" s="181"/>
      <c r="G11" s="182">
        <f>ROUND(E11*F11,2)</f>
        <v>0</v>
      </c>
      <c r="H11" s="181"/>
      <c r="I11" s="182">
        <f>ROUND(E11*H11,2)</f>
        <v>0</v>
      </c>
      <c r="J11" s="181"/>
      <c r="K11" s="182">
        <f>ROUND(E11*J11,2)</f>
        <v>0</v>
      </c>
      <c r="L11" s="182">
        <v>12</v>
      </c>
      <c r="M11" s="182">
        <f>G11*(1+L11/100)</f>
        <v>0</v>
      </c>
      <c r="N11" s="180">
        <v>0</v>
      </c>
      <c r="O11" s="180">
        <f>ROUND(E11*N11,2)</f>
        <v>0</v>
      </c>
      <c r="P11" s="180">
        <v>0</v>
      </c>
      <c r="Q11" s="180">
        <f>ROUND(E11*P11,2)</f>
        <v>0</v>
      </c>
      <c r="R11" s="182"/>
      <c r="S11" s="182" t="s">
        <v>410</v>
      </c>
      <c r="T11" s="183" t="s">
        <v>364</v>
      </c>
      <c r="U11" s="159">
        <v>0</v>
      </c>
      <c r="V11" s="159">
        <f>ROUND(E11*U11,2)</f>
        <v>0</v>
      </c>
      <c r="W11" s="159"/>
      <c r="X11" s="159" t="s">
        <v>567</v>
      </c>
      <c r="Y11" s="159" t="s">
        <v>366</v>
      </c>
      <c r="Z11" s="148"/>
      <c r="AA11" s="148"/>
      <c r="AB11" s="148"/>
      <c r="AC11" s="148"/>
      <c r="AD11" s="148"/>
      <c r="AE11" s="148"/>
      <c r="AF11" s="148"/>
      <c r="AG11" s="148" t="s">
        <v>3163</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
      <c r="A12" s="155"/>
      <c r="B12" s="156"/>
      <c r="C12" s="283" t="s">
        <v>5166</v>
      </c>
      <c r="D12" s="284"/>
      <c r="E12" s="284"/>
      <c r="F12" s="284"/>
      <c r="G12" s="284"/>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274" t="s">
        <v>5167</v>
      </c>
      <c r="D13" s="275"/>
      <c r="E13" s="275"/>
      <c r="F13" s="275"/>
      <c r="G13" s="275"/>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2.5" outlineLevel="1" x14ac:dyDescent="0.2">
      <c r="A14" s="177">
        <v>3</v>
      </c>
      <c r="B14" s="178" t="s">
        <v>5168</v>
      </c>
      <c r="C14" s="193" t="s">
        <v>5169</v>
      </c>
      <c r="D14" s="179" t="s">
        <v>457</v>
      </c>
      <c r="E14" s="180">
        <v>1</v>
      </c>
      <c r="F14" s="181"/>
      <c r="G14" s="182">
        <f>ROUND(E14*F14,2)</f>
        <v>0</v>
      </c>
      <c r="H14" s="181"/>
      <c r="I14" s="182">
        <f>ROUND(E14*H14,2)</f>
        <v>0</v>
      </c>
      <c r="J14" s="181"/>
      <c r="K14" s="182">
        <f>ROUND(E14*J14,2)</f>
        <v>0</v>
      </c>
      <c r="L14" s="182">
        <v>12</v>
      </c>
      <c r="M14" s="182">
        <f>G14*(1+L14/100)</f>
        <v>0</v>
      </c>
      <c r="N14" s="180">
        <v>0</v>
      </c>
      <c r="O14" s="180">
        <f>ROUND(E14*N14,2)</f>
        <v>0</v>
      </c>
      <c r="P14" s="180">
        <v>0</v>
      </c>
      <c r="Q14" s="180">
        <f>ROUND(E14*P14,2)</f>
        <v>0</v>
      </c>
      <c r="R14" s="182"/>
      <c r="S14" s="182" t="s">
        <v>410</v>
      </c>
      <c r="T14" s="183" t="s">
        <v>364</v>
      </c>
      <c r="U14" s="159">
        <v>0</v>
      </c>
      <c r="V14" s="159">
        <f>ROUND(E14*U14,2)</f>
        <v>0</v>
      </c>
      <c r="W14" s="159"/>
      <c r="X14" s="159" t="s">
        <v>411</v>
      </c>
      <c r="Y14" s="159" t="s">
        <v>366</v>
      </c>
      <c r="Z14" s="148"/>
      <c r="AA14" s="148"/>
      <c r="AB14" s="148"/>
      <c r="AC14" s="148"/>
      <c r="AD14" s="148"/>
      <c r="AE14" s="148"/>
      <c r="AF14" s="148"/>
      <c r="AG14" s="148" t="s">
        <v>3140</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2">
      <c r="A15" s="155"/>
      <c r="B15" s="156"/>
      <c r="C15" s="283" t="s">
        <v>5170</v>
      </c>
      <c r="D15" s="284"/>
      <c r="E15" s="284"/>
      <c r="F15" s="284"/>
      <c r="G15" s="284"/>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369</v>
      </c>
      <c r="AH15" s="148"/>
      <c r="AI15" s="148"/>
      <c r="AJ15" s="148"/>
      <c r="AK15" s="148"/>
      <c r="AL15" s="148"/>
      <c r="AM15" s="148"/>
      <c r="AN15" s="148"/>
      <c r="AO15" s="148"/>
      <c r="AP15" s="148"/>
      <c r="AQ15" s="148"/>
      <c r="AR15" s="148"/>
      <c r="AS15" s="148"/>
      <c r="AT15" s="148"/>
      <c r="AU15" s="148"/>
      <c r="AV15" s="148"/>
      <c r="AW15" s="148"/>
      <c r="AX15" s="148"/>
      <c r="AY15" s="148"/>
      <c r="AZ15" s="148"/>
      <c r="BA15" s="184" t="str">
        <f>C15</f>
        <v>Montáž protidešťové stříšky nebo výfukové hlavice do plechového potrubí kruhové bez příruby, průměru přes 200 do 300 mm</v>
      </c>
      <c r="BB15" s="148"/>
      <c r="BC15" s="148"/>
      <c r="BD15" s="148"/>
      <c r="BE15" s="148"/>
      <c r="BF15" s="148"/>
      <c r="BG15" s="148"/>
      <c r="BH15" s="148"/>
    </row>
    <row r="16" spans="1:60" outlineLevel="1" x14ac:dyDescent="0.2">
      <c r="A16" s="177">
        <v>4</v>
      </c>
      <c r="B16" s="178" t="s">
        <v>5171</v>
      </c>
      <c r="C16" s="193" t="s">
        <v>5172</v>
      </c>
      <c r="D16" s="179" t="s">
        <v>457</v>
      </c>
      <c r="E16" s="180">
        <v>1</v>
      </c>
      <c r="F16" s="181"/>
      <c r="G16" s="182">
        <f>ROUND(E16*F16,2)</f>
        <v>0</v>
      </c>
      <c r="H16" s="181"/>
      <c r="I16" s="182">
        <f>ROUND(E16*H16,2)</f>
        <v>0</v>
      </c>
      <c r="J16" s="181"/>
      <c r="K16" s="182">
        <f>ROUND(E16*J16,2)</f>
        <v>0</v>
      </c>
      <c r="L16" s="182">
        <v>12</v>
      </c>
      <c r="M16" s="182">
        <f>G16*(1+L16/100)</f>
        <v>0</v>
      </c>
      <c r="N16" s="180">
        <v>1.6000000000000001E-3</v>
      </c>
      <c r="O16" s="180">
        <f>ROUND(E16*N16,2)</f>
        <v>0</v>
      </c>
      <c r="P16" s="180">
        <v>0</v>
      </c>
      <c r="Q16" s="180">
        <f>ROUND(E16*P16,2)</f>
        <v>0</v>
      </c>
      <c r="R16" s="182"/>
      <c r="S16" s="182" t="s">
        <v>410</v>
      </c>
      <c r="T16" s="183" t="s">
        <v>364</v>
      </c>
      <c r="U16" s="159">
        <v>0</v>
      </c>
      <c r="V16" s="159">
        <f>ROUND(E16*U16,2)</f>
        <v>0</v>
      </c>
      <c r="W16" s="159"/>
      <c r="X16" s="159" t="s">
        <v>567</v>
      </c>
      <c r="Y16" s="159" t="s">
        <v>366</v>
      </c>
      <c r="Z16" s="148"/>
      <c r="AA16" s="148"/>
      <c r="AB16" s="148"/>
      <c r="AC16" s="148"/>
      <c r="AD16" s="148"/>
      <c r="AE16" s="148"/>
      <c r="AF16" s="148"/>
      <c r="AG16" s="148" t="s">
        <v>3163</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2">
      <c r="A17" s="155"/>
      <c r="B17" s="156"/>
      <c r="C17" s="283" t="s">
        <v>5173</v>
      </c>
      <c r="D17" s="284"/>
      <c r="E17" s="284"/>
      <c r="F17" s="284"/>
      <c r="G17" s="284"/>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369</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77">
        <v>5</v>
      </c>
      <c r="B18" s="178" t="s">
        <v>5174</v>
      </c>
      <c r="C18" s="193" t="s">
        <v>5175</v>
      </c>
      <c r="D18" s="179" t="s">
        <v>549</v>
      </c>
      <c r="E18" s="180">
        <v>12</v>
      </c>
      <c r="F18" s="181"/>
      <c r="G18" s="182">
        <f>ROUND(E18*F18,2)</f>
        <v>0</v>
      </c>
      <c r="H18" s="181"/>
      <c r="I18" s="182">
        <f>ROUND(E18*H18,2)</f>
        <v>0</v>
      </c>
      <c r="J18" s="181"/>
      <c r="K18" s="182">
        <f>ROUND(E18*J18,2)</f>
        <v>0</v>
      </c>
      <c r="L18" s="182">
        <v>12</v>
      </c>
      <c r="M18" s="182">
        <f>G18*(1+L18/100)</f>
        <v>0</v>
      </c>
      <c r="N18" s="180">
        <v>0</v>
      </c>
      <c r="O18" s="180">
        <f>ROUND(E18*N18,2)</f>
        <v>0</v>
      </c>
      <c r="P18" s="180">
        <v>0</v>
      </c>
      <c r="Q18" s="180">
        <f>ROUND(E18*P18,2)</f>
        <v>0</v>
      </c>
      <c r="R18" s="182"/>
      <c r="S18" s="182" t="s">
        <v>410</v>
      </c>
      <c r="T18" s="183" t="s">
        <v>364</v>
      </c>
      <c r="U18" s="159">
        <v>0</v>
      </c>
      <c r="V18" s="159">
        <f>ROUND(E18*U18,2)</f>
        <v>0</v>
      </c>
      <c r="W18" s="159"/>
      <c r="X18" s="159" t="s">
        <v>411</v>
      </c>
      <c r="Y18" s="159" t="s">
        <v>366</v>
      </c>
      <c r="Z18" s="148"/>
      <c r="AA18" s="148"/>
      <c r="AB18" s="148"/>
      <c r="AC18" s="148"/>
      <c r="AD18" s="148"/>
      <c r="AE18" s="148"/>
      <c r="AF18" s="148"/>
      <c r="AG18" s="148" t="s">
        <v>3140</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283" t="s">
        <v>5175</v>
      </c>
      <c r="D19" s="284"/>
      <c r="E19" s="284"/>
      <c r="F19" s="284"/>
      <c r="G19" s="284"/>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274" t="s">
        <v>5176</v>
      </c>
      <c r="D20" s="275"/>
      <c r="E20" s="275"/>
      <c r="F20" s="275"/>
      <c r="G20" s="275"/>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274" t="s">
        <v>5177</v>
      </c>
      <c r="D21" s="275"/>
      <c r="E21" s="275"/>
      <c r="F21" s="275"/>
      <c r="G21" s="275"/>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22.5" outlineLevel="3" x14ac:dyDescent="0.2">
      <c r="A22" s="155"/>
      <c r="B22" s="156"/>
      <c r="C22" s="274" t="s">
        <v>5178</v>
      </c>
      <c r="D22" s="275"/>
      <c r="E22" s="275"/>
      <c r="F22" s="275"/>
      <c r="G22" s="275"/>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369</v>
      </c>
      <c r="AH22" s="148"/>
      <c r="AI22" s="148"/>
      <c r="AJ22" s="148"/>
      <c r="AK22" s="148"/>
      <c r="AL22" s="148"/>
      <c r="AM22" s="148"/>
      <c r="AN22" s="148"/>
      <c r="AO22" s="148"/>
      <c r="AP22" s="148"/>
      <c r="AQ22" s="148"/>
      <c r="AR22" s="148"/>
      <c r="AS22" s="148"/>
      <c r="AT22" s="148"/>
      <c r="AU22" s="148"/>
      <c r="AV22" s="148"/>
      <c r="AW22" s="148"/>
      <c r="AX22" s="148"/>
      <c r="AY22" s="148"/>
      <c r="AZ22" s="148"/>
      <c r="BA22" s="184" t="str">
        <f>C22</f>
        <v>POTRUBÍ PRO VÝFUK ODPADNÍHO VZDUCHU DN250 VEDENÉ PO FASÁDĚ OBJEKTU BUDE VCELÉ DÉLCE DEMONTOVÁNO, TAK ABY BYLO MOŽNÉ PROVÉST ZATEPLENÍ OBJEKTU</v>
      </c>
      <c r="BB22" s="148"/>
      <c r="BC22" s="148"/>
      <c r="BD22" s="148"/>
      <c r="BE22" s="148"/>
      <c r="BF22" s="148"/>
      <c r="BG22" s="148"/>
      <c r="BH22" s="148"/>
    </row>
    <row r="23" spans="1:60" outlineLevel="3" x14ac:dyDescent="0.2">
      <c r="A23" s="155"/>
      <c r="B23" s="156"/>
      <c r="C23" s="274" t="s">
        <v>5179</v>
      </c>
      <c r="D23" s="275"/>
      <c r="E23" s="275"/>
      <c r="F23" s="275"/>
      <c r="G23" s="275"/>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369</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274" t="s">
        <v>5180</v>
      </c>
      <c r="D24" s="275"/>
      <c r="E24" s="275"/>
      <c r="F24" s="275"/>
      <c r="G24" s="275"/>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369</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1" x14ac:dyDescent="0.2">
      <c r="A25" s="177">
        <v>6</v>
      </c>
      <c r="B25" s="178" t="s">
        <v>5181</v>
      </c>
      <c r="C25" s="193" t="s">
        <v>5182</v>
      </c>
      <c r="D25" s="179" t="s">
        <v>549</v>
      </c>
      <c r="E25" s="180">
        <v>12</v>
      </c>
      <c r="F25" s="181"/>
      <c r="G25" s="182">
        <f>ROUND(E25*F25,2)</f>
        <v>0</v>
      </c>
      <c r="H25" s="181"/>
      <c r="I25" s="182">
        <f>ROUND(E25*H25,2)</f>
        <v>0</v>
      </c>
      <c r="J25" s="181"/>
      <c r="K25" s="182">
        <f>ROUND(E25*J25,2)</f>
        <v>0</v>
      </c>
      <c r="L25" s="182">
        <v>12</v>
      </c>
      <c r="M25" s="182">
        <f>G25*(1+L25/100)</f>
        <v>0</v>
      </c>
      <c r="N25" s="180">
        <v>5.3099999999999996E-3</v>
      </c>
      <c r="O25" s="180">
        <f>ROUND(E25*N25,2)</f>
        <v>0.06</v>
      </c>
      <c r="P25" s="180">
        <v>0</v>
      </c>
      <c r="Q25" s="180">
        <f>ROUND(E25*P25,2)</f>
        <v>0</v>
      </c>
      <c r="R25" s="182"/>
      <c r="S25" s="182" t="s">
        <v>410</v>
      </c>
      <c r="T25" s="183" t="s">
        <v>364</v>
      </c>
      <c r="U25" s="159">
        <v>0</v>
      </c>
      <c r="V25" s="159">
        <f>ROUND(E25*U25,2)</f>
        <v>0</v>
      </c>
      <c r="W25" s="159"/>
      <c r="X25" s="159" t="s">
        <v>411</v>
      </c>
      <c r="Y25" s="159" t="s">
        <v>366</v>
      </c>
      <c r="Z25" s="148"/>
      <c r="AA25" s="148"/>
      <c r="AB25" s="148"/>
      <c r="AC25" s="148"/>
      <c r="AD25" s="148"/>
      <c r="AE25" s="148"/>
      <c r="AF25" s="148"/>
      <c r="AG25" s="148" t="s">
        <v>3140</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83" t="s">
        <v>5183</v>
      </c>
      <c r="D26" s="284"/>
      <c r="E26" s="284"/>
      <c r="F26" s="284"/>
      <c r="G26" s="284"/>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369</v>
      </c>
      <c r="AH26" s="148"/>
      <c r="AI26" s="148"/>
      <c r="AJ26" s="148"/>
      <c r="AK26" s="148"/>
      <c r="AL26" s="148"/>
      <c r="AM26" s="148"/>
      <c r="AN26" s="148"/>
      <c r="AO26" s="148"/>
      <c r="AP26" s="148"/>
      <c r="AQ26" s="148"/>
      <c r="AR26" s="148"/>
      <c r="AS26" s="148"/>
      <c r="AT26" s="148"/>
      <c r="AU26" s="148"/>
      <c r="AV26" s="148"/>
      <c r="AW26" s="148"/>
      <c r="AX26" s="148"/>
      <c r="AY26" s="148"/>
      <c r="AZ26" s="148"/>
      <c r="BA26" s="184" t="str">
        <f>C26</f>
        <v>Vzduchotechnické potrubí z pozinkovaného plechu kruhové, trouba spirálně vinutá bez příruby, průměru přes 200 do 300 mm</v>
      </c>
      <c r="BB26" s="148"/>
      <c r="BC26" s="148"/>
      <c r="BD26" s="148"/>
      <c r="BE26" s="148"/>
      <c r="BF26" s="148"/>
      <c r="BG26" s="148"/>
      <c r="BH26" s="148"/>
    </row>
    <row r="27" spans="1:60" ht="22.5" outlineLevel="1" x14ac:dyDescent="0.2">
      <c r="A27" s="177">
        <v>7</v>
      </c>
      <c r="B27" s="178" t="s">
        <v>5184</v>
      </c>
      <c r="C27" s="193" t="s">
        <v>5185</v>
      </c>
      <c r="D27" s="179" t="s">
        <v>549</v>
      </c>
      <c r="E27" s="180">
        <v>9.5</v>
      </c>
      <c r="F27" s="181"/>
      <c r="G27" s="182">
        <f>ROUND(E27*F27,2)</f>
        <v>0</v>
      </c>
      <c r="H27" s="181"/>
      <c r="I27" s="182">
        <f>ROUND(E27*H27,2)</f>
        <v>0</v>
      </c>
      <c r="J27" s="181"/>
      <c r="K27" s="182">
        <f>ROUND(E27*J27,2)</f>
        <v>0</v>
      </c>
      <c r="L27" s="182">
        <v>12</v>
      </c>
      <c r="M27" s="182">
        <f>G27*(1+L27/100)</f>
        <v>0</v>
      </c>
      <c r="N27" s="180">
        <v>0</v>
      </c>
      <c r="O27" s="180">
        <f>ROUND(E27*N27,2)</f>
        <v>0</v>
      </c>
      <c r="P27" s="180">
        <v>0</v>
      </c>
      <c r="Q27" s="180">
        <f>ROUND(E27*P27,2)</f>
        <v>0</v>
      </c>
      <c r="R27" s="182"/>
      <c r="S27" s="182" t="s">
        <v>410</v>
      </c>
      <c r="T27" s="183" t="s">
        <v>364</v>
      </c>
      <c r="U27" s="159">
        <v>0</v>
      </c>
      <c r="V27" s="159">
        <f>ROUND(E27*U27,2)</f>
        <v>0</v>
      </c>
      <c r="W27" s="159"/>
      <c r="X27" s="159" t="s">
        <v>411</v>
      </c>
      <c r="Y27" s="159" t="s">
        <v>366</v>
      </c>
      <c r="Z27" s="148"/>
      <c r="AA27" s="148"/>
      <c r="AB27" s="148"/>
      <c r="AC27" s="148"/>
      <c r="AD27" s="148"/>
      <c r="AE27" s="148"/>
      <c r="AF27" s="148"/>
      <c r="AG27" s="148" t="s">
        <v>3140</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283" t="s">
        <v>5186</v>
      </c>
      <c r="D28" s="284"/>
      <c r="E28" s="284"/>
      <c r="F28" s="284"/>
      <c r="G28" s="284"/>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369</v>
      </c>
      <c r="AH28" s="148"/>
      <c r="AI28" s="148"/>
      <c r="AJ28" s="148"/>
      <c r="AK28" s="148"/>
      <c r="AL28" s="148"/>
      <c r="AM28" s="148"/>
      <c r="AN28" s="148"/>
      <c r="AO28" s="148"/>
      <c r="AP28" s="148"/>
      <c r="AQ28" s="148"/>
      <c r="AR28" s="148"/>
      <c r="AS28" s="148"/>
      <c r="AT28" s="148"/>
      <c r="AU28" s="148"/>
      <c r="AV28" s="148"/>
      <c r="AW28" s="148"/>
      <c r="AX28" s="148"/>
      <c r="AY28" s="148"/>
      <c r="AZ28" s="148"/>
      <c r="BA28" s="184" t="str">
        <f>C28</f>
        <v>Montáž potrubí ohebného kruhového izolovaného minerální vatou Al hadice (izolace tepelná i hluková), průměru přes 200 do 250 mm</v>
      </c>
      <c r="BB28" s="148"/>
      <c r="BC28" s="148"/>
      <c r="BD28" s="148"/>
      <c r="BE28" s="148"/>
      <c r="BF28" s="148"/>
      <c r="BG28" s="148"/>
      <c r="BH28" s="148"/>
    </row>
    <row r="29" spans="1:60" outlineLevel="1" x14ac:dyDescent="0.2">
      <c r="A29" s="177">
        <v>8</v>
      </c>
      <c r="B29" s="178" t="s">
        <v>5187</v>
      </c>
      <c r="C29" s="193" t="s">
        <v>5188</v>
      </c>
      <c r="D29" s="179" t="s">
        <v>457</v>
      </c>
      <c r="E29" s="180">
        <v>9.5</v>
      </c>
      <c r="F29" s="181"/>
      <c r="G29" s="182">
        <f>ROUND(E29*F29,2)</f>
        <v>0</v>
      </c>
      <c r="H29" s="181"/>
      <c r="I29" s="182">
        <f>ROUND(E29*H29,2)</f>
        <v>0</v>
      </c>
      <c r="J29" s="181"/>
      <c r="K29" s="182">
        <f>ROUND(E29*J29,2)</f>
        <v>0</v>
      </c>
      <c r="L29" s="182">
        <v>12</v>
      </c>
      <c r="M29" s="182">
        <f>G29*(1+L29/100)</f>
        <v>0</v>
      </c>
      <c r="N29" s="180">
        <v>1.5800000000000002E-2</v>
      </c>
      <c r="O29" s="180">
        <f>ROUND(E29*N29,2)</f>
        <v>0.15</v>
      </c>
      <c r="P29" s="180">
        <v>0</v>
      </c>
      <c r="Q29" s="180">
        <f>ROUND(E29*P29,2)</f>
        <v>0</v>
      </c>
      <c r="R29" s="182"/>
      <c r="S29" s="182" t="s">
        <v>410</v>
      </c>
      <c r="T29" s="183" t="s">
        <v>364</v>
      </c>
      <c r="U29" s="159">
        <v>0</v>
      </c>
      <c r="V29" s="159">
        <f>ROUND(E29*U29,2)</f>
        <v>0</v>
      </c>
      <c r="W29" s="159"/>
      <c r="X29" s="159" t="s">
        <v>567</v>
      </c>
      <c r="Y29" s="159" t="s">
        <v>366</v>
      </c>
      <c r="Z29" s="148"/>
      <c r="AA29" s="148"/>
      <c r="AB29" s="148"/>
      <c r="AC29" s="148"/>
      <c r="AD29" s="148"/>
      <c r="AE29" s="148"/>
      <c r="AF29" s="148"/>
      <c r="AG29" s="148" t="s">
        <v>3163</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283" t="s">
        <v>5188</v>
      </c>
      <c r="D30" s="284"/>
      <c r="E30" s="284"/>
      <c r="F30" s="284"/>
      <c r="G30" s="284"/>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369</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77">
        <v>9</v>
      </c>
      <c r="B31" s="178" t="s">
        <v>5189</v>
      </c>
      <c r="C31" s="193" t="s">
        <v>5190</v>
      </c>
      <c r="D31" s="179" t="s">
        <v>534</v>
      </c>
      <c r="E31" s="180">
        <v>15.457000000000001</v>
      </c>
      <c r="F31" s="181"/>
      <c r="G31" s="182">
        <f>ROUND(E31*F31,2)</f>
        <v>0</v>
      </c>
      <c r="H31" s="181"/>
      <c r="I31" s="182">
        <f>ROUND(E31*H31,2)</f>
        <v>0</v>
      </c>
      <c r="J31" s="181"/>
      <c r="K31" s="182">
        <f>ROUND(E31*J31,2)</f>
        <v>0</v>
      </c>
      <c r="L31" s="182">
        <v>12</v>
      </c>
      <c r="M31" s="182">
        <f>G31*(1+L31/100)</f>
        <v>0</v>
      </c>
      <c r="N31" s="180">
        <v>3.6000000000000002E-4</v>
      </c>
      <c r="O31" s="180">
        <f>ROUND(E31*N31,2)</f>
        <v>0.01</v>
      </c>
      <c r="P31" s="180">
        <v>0</v>
      </c>
      <c r="Q31" s="180">
        <f>ROUND(E31*P31,2)</f>
        <v>0</v>
      </c>
      <c r="R31" s="182"/>
      <c r="S31" s="182" t="s">
        <v>410</v>
      </c>
      <c r="T31" s="183" t="s">
        <v>364</v>
      </c>
      <c r="U31" s="159">
        <v>0</v>
      </c>
      <c r="V31" s="159">
        <f>ROUND(E31*U31,2)</f>
        <v>0</v>
      </c>
      <c r="W31" s="159"/>
      <c r="X31" s="159" t="s">
        <v>411</v>
      </c>
      <c r="Y31" s="159" t="s">
        <v>366</v>
      </c>
      <c r="Z31" s="148"/>
      <c r="AA31" s="148"/>
      <c r="AB31" s="148"/>
      <c r="AC31" s="148"/>
      <c r="AD31" s="148"/>
      <c r="AE31" s="148"/>
      <c r="AF31" s="148"/>
      <c r="AG31" s="148" t="s">
        <v>3140</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22.5" outlineLevel="2" x14ac:dyDescent="0.2">
      <c r="A32" s="155"/>
      <c r="B32" s="156"/>
      <c r="C32" s="283" t="s">
        <v>5191</v>
      </c>
      <c r="D32" s="284"/>
      <c r="E32" s="284"/>
      <c r="F32" s="284"/>
      <c r="G32" s="284"/>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369</v>
      </c>
      <c r="AH32" s="148"/>
      <c r="AI32" s="148"/>
      <c r="AJ32" s="148"/>
      <c r="AK32" s="148"/>
      <c r="AL32" s="148"/>
      <c r="AM32" s="148"/>
      <c r="AN32" s="148"/>
      <c r="AO32" s="148"/>
      <c r="AP32" s="148"/>
      <c r="AQ32" s="148"/>
      <c r="AR32" s="148"/>
      <c r="AS32" s="148"/>
      <c r="AT32" s="148"/>
      <c r="AU32" s="148"/>
      <c r="AV32" s="148"/>
      <c r="AW32" s="148"/>
      <c r="AX32" s="148"/>
      <c r="AY32" s="148"/>
      <c r="AZ32" s="148"/>
      <c r="BA32" s="184" t="str">
        <f>C32</f>
        <v>Montáž izolace tepelné potrubí a ohybů pásy nebo rohožemi spovrchovou úpravou hliníkovou fólií připevněnými samolepící hliníkovou páskou potrubí jednovrstvá</v>
      </c>
      <c r="BB32" s="148"/>
      <c r="BC32" s="148"/>
      <c r="BD32" s="148"/>
      <c r="BE32" s="148"/>
      <c r="BF32" s="148"/>
      <c r="BG32" s="148"/>
      <c r="BH32" s="148"/>
    </row>
    <row r="33" spans="1:60" outlineLevel="1" x14ac:dyDescent="0.2">
      <c r="A33" s="177">
        <v>10</v>
      </c>
      <c r="B33" s="178" t="s">
        <v>5192</v>
      </c>
      <c r="C33" s="193" t="s">
        <v>5193</v>
      </c>
      <c r="D33" s="179" t="s">
        <v>534</v>
      </c>
      <c r="E33" s="180">
        <v>15.457000000000001</v>
      </c>
      <c r="F33" s="181"/>
      <c r="G33" s="182">
        <f>ROUND(E33*F33,2)</f>
        <v>0</v>
      </c>
      <c r="H33" s="181"/>
      <c r="I33" s="182">
        <f>ROUND(E33*H33,2)</f>
        <v>0</v>
      </c>
      <c r="J33" s="181"/>
      <c r="K33" s="182">
        <f>ROUND(E33*J33,2)</f>
        <v>0</v>
      </c>
      <c r="L33" s="182">
        <v>12</v>
      </c>
      <c r="M33" s="182">
        <f>G33*(1+L33/100)</f>
        <v>0</v>
      </c>
      <c r="N33" s="180">
        <v>5.1999999999999998E-3</v>
      </c>
      <c r="O33" s="180">
        <f>ROUND(E33*N33,2)</f>
        <v>0.08</v>
      </c>
      <c r="P33" s="180">
        <v>0</v>
      </c>
      <c r="Q33" s="180">
        <f>ROUND(E33*P33,2)</f>
        <v>0</v>
      </c>
      <c r="R33" s="182"/>
      <c r="S33" s="182" t="s">
        <v>410</v>
      </c>
      <c r="T33" s="183" t="s">
        <v>364</v>
      </c>
      <c r="U33" s="159">
        <v>0</v>
      </c>
      <c r="V33" s="159">
        <f>ROUND(E33*U33,2)</f>
        <v>0</v>
      </c>
      <c r="W33" s="159"/>
      <c r="X33" s="159" t="s">
        <v>567</v>
      </c>
      <c r="Y33" s="159" t="s">
        <v>366</v>
      </c>
      <c r="Z33" s="148"/>
      <c r="AA33" s="148"/>
      <c r="AB33" s="148"/>
      <c r="AC33" s="148"/>
      <c r="AD33" s="148"/>
      <c r="AE33" s="148"/>
      <c r="AF33" s="148"/>
      <c r="AG33" s="148" t="s">
        <v>3163</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2" x14ac:dyDescent="0.2">
      <c r="A34" s="155"/>
      <c r="B34" s="156"/>
      <c r="C34" s="283" t="s">
        <v>5193</v>
      </c>
      <c r="D34" s="284"/>
      <c r="E34" s="284"/>
      <c r="F34" s="284"/>
      <c r="G34" s="284"/>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206" t="s">
        <v>5194</v>
      </c>
      <c r="D35" s="198"/>
      <c r="E35" s="199"/>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481</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206" t="s">
        <v>5195</v>
      </c>
      <c r="D36" s="198"/>
      <c r="E36" s="199">
        <v>15.46</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481</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77">
        <v>11</v>
      </c>
      <c r="B37" s="178" t="s">
        <v>5196</v>
      </c>
      <c r="C37" s="193" t="s">
        <v>5197</v>
      </c>
      <c r="D37" s="179" t="s">
        <v>534</v>
      </c>
      <c r="E37" s="180">
        <v>15.457000000000001</v>
      </c>
      <c r="F37" s="181"/>
      <c r="G37" s="182">
        <f>ROUND(E37*F37,2)</f>
        <v>0</v>
      </c>
      <c r="H37" s="181"/>
      <c r="I37" s="182">
        <f>ROUND(E37*H37,2)</f>
        <v>0</v>
      </c>
      <c r="J37" s="181"/>
      <c r="K37" s="182">
        <f>ROUND(E37*J37,2)</f>
        <v>0</v>
      </c>
      <c r="L37" s="182">
        <v>12</v>
      </c>
      <c r="M37" s="182">
        <f>G37*(1+L37/100)</f>
        <v>0</v>
      </c>
      <c r="N37" s="180">
        <v>5.0000000000000002E-5</v>
      </c>
      <c r="O37" s="180">
        <f>ROUND(E37*N37,2)</f>
        <v>0</v>
      </c>
      <c r="P37" s="180">
        <v>0</v>
      </c>
      <c r="Q37" s="180">
        <f>ROUND(E37*P37,2)</f>
        <v>0</v>
      </c>
      <c r="R37" s="182"/>
      <c r="S37" s="182" t="s">
        <v>410</v>
      </c>
      <c r="T37" s="183" t="s">
        <v>364</v>
      </c>
      <c r="U37" s="159">
        <v>0</v>
      </c>
      <c r="V37" s="159">
        <f>ROUND(E37*U37,2)</f>
        <v>0</v>
      </c>
      <c r="W37" s="159"/>
      <c r="X37" s="159" t="s">
        <v>411</v>
      </c>
      <c r="Y37" s="159" t="s">
        <v>366</v>
      </c>
      <c r="Z37" s="148"/>
      <c r="AA37" s="148"/>
      <c r="AB37" s="148"/>
      <c r="AC37" s="148"/>
      <c r="AD37" s="148"/>
      <c r="AE37" s="148"/>
      <c r="AF37" s="148"/>
      <c r="AG37" s="148" t="s">
        <v>3140</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283" t="s">
        <v>5198</v>
      </c>
      <c r="D38" s="284"/>
      <c r="E38" s="284"/>
      <c r="F38" s="284"/>
      <c r="G38" s="284"/>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369</v>
      </c>
      <c r="AH38" s="148"/>
      <c r="AI38" s="148"/>
      <c r="AJ38" s="148"/>
      <c r="AK38" s="148"/>
      <c r="AL38" s="148"/>
      <c r="AM38" s="148"/>
      <c r="AN38" s="148"/>
      <c r="AO38" s="148"/>
      <c r="AP38" s="148"/>
      <c r="AQ38" s="148"/>
      <c r="AR38" s="148"/>
      <c r="AS38" s="148"/>
      <c r="AT38" s="148"/>
      <c r="AU38" s="148"/>
      <c r="AV38" s="148"/>
      <c r="AW38" s="148"/>
      <c r="AX38" s="148"/>
      <c r="AY38" s="148"/>
      <c r="AZ38" s="148"/>
      <c r="BA38" s="184" t="str">
        <f>C38</f>
        <v>Montáž izolace tepelné těles - doplňky a konstrukční součásti oplechování licích otvorů včetně zakrytí NEREZ plechem ploch tvarových</v>
      </c>
      <c r="BB38" s="148"/>
      <c r="BC38" s="148"/>
      <c r="BD38" s="148"/>
      <c r="BE38" s="148"/>
      <c r="BF38" s="148"/>
      <c r="BG38" s="148"/>
      <c r="BH38" s="148"/>
    </row>
    <row r="39" spans="1:60" outlineLevel="1" x14ac:dyDescent="0.2">
      <c r="A39" s="177">
        <v>12</v>
      </c>
      <c r="B39" s="178" t="s">
        <v>5199</v>
      </c>
      <c r="C39" s="193" t="s">
        <v>5200</v>
      </c>
      <c r="D39" s="179" t="s">
        <v>1669</v>
      </c>
      <c r="E39" s="180">
        <v>61.828000000000003</v>
      </c>
      <c r="F39" s="181"/>
      <c r="G39" s="182">
        <f>ROUND(E39*F39,2)</f>
        <v>0</v>
      </c>
      <c r="H39" s="181"/>
      <c r="I39" s="182">
        <f>ROUND(E39*H39,2)</f>
        <v>0</v>
      </c>
      <c r="J39" s="181"/>
      <c r="K39" s="182">
        <f>ROUND(E39*J39,2)</f>
        <v>0</v>
      </c>
      <c r="L39" s="182">
        <v>12</v>
      </c>
      <c r="M39" s="182">
        <f>G39*(1+L39/100)</f>
        <v>0</v>
      </c>
      <c r="N39" s="180">
        <v>1E-3</v>
      </c>
      <c r="O39" s="180">
        <f>ROUND(E39*N39,2)</f>
        <v>0.06</v>
      </c>
      <c r="P39" s="180">
        <v>0</v>
      </c>
      <c r="Q39" s="180">
        <f>ROUND(E39*P39,2)</f>
        <v>0</v>
      </c>
      <c r="R39" s="182"/>
      <c r="S39" s="182" t="s">
        <v>410</v>
      </c>
      <c r="T39" s="183" t="s">
        <v>364</v>
      </c>
      <c r="U39" s="159">
        <v>0</v>
      </c>
      <c r="V39" s="159">
        <f>ROUND(E39*U39,2)</f>
        <v>0</v>
      </c>
      <c r="W39" s="159"/>
      <c r="X39" s="159" t="s">
        <v>567</v>
      </c>
      <c r="Y39" s="159" t="s">
        <v>366</v>
      </c>
      <c r="Z39" s="148"/>
      <c r="AA39" s="148"/>
      <c r="AB39" s="148"/>
      <c r="AC39" s="148"/>
      <c r="AD39" s="148"/>
      <c r="AE39" s="148"/>
      <c r="AF39" s="148"/>
      <c r="AG39" s="148" t="s">
        <v>3163</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283" t="s">
        <v>5200</v>
      </c>
      <c r="D40" s="284"/>
      <c r="E40" s="284"/>
      <c r="F40" s="284"/>
      <c r="G40" s="284"/>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06" t="s">
        <v>5194</v>
      </c>
      <c r="D41" s="198"/>
      <c r="E41" s="199"/>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481</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
      <c r="A42" s="155"/>
      <c r="B42" s="156"/>
      <c r="C42" s="206" t="s">
        <v>5201</v>
      </c>
      <c r="D42" s="198"/>
      <c r="E42" s="199"/>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481</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206" t="s">
        <v>5202</v>
      </c>
      <c r="D43" s="198"/>
      <c r="E43" s="199">
        <v>61.83</v>
      </c>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481</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77">
        <v>13</v>
      </c>
      <c r="B44" s="178" t="s">
        <v>5203</v>
      </c>
      <c r="C44" s="193" t="s">
        <v>5204</v>
      </c>
      <c r="D44" s="179" t="s">
        <v>4189</v>
      </c>
      <c r="E44" s="180">
        <v>30</v>
      </c>
      <c r="F44" s="181"/>
      <c r="G44" s="182">
        <f>ROUND(E44*F44,2)</f>
        <v>0</v>
      </c>
      <c r="H44" s="181"/>
      <c r="I44" s="182">
        <f>ROUND(E44*H44,2)</f>
        <v>0</v>
      </c>
      <c r="J44" s="181"/>
      <c r="K44" s="182">
        <f>ROUND(E44*J44,2)</f>
        <v>0</v>
      </c>
      <c r="L44" s="182">
        <v>12</v>
      </c>
      <c r="M44" s="182">
        <f>G44*(1+L44/100)</f>
        <v>0</v>
      </c>
      <c r="N44" s="180">
        <v>0</v>
      </c>
      <c r="O44" s="180">
        <f>ROUND(E44*N44,2)</f>
        <v>0</v>
      </c>
      <c r="P44" s="180">
        <v>0</v>
      </c>
      <c r="Q44" s="180">
        <f>ROUND(E44*P44,2)</f>
        <v>0</v>
      </c>
      <c r="R44" s="182"/>
      <c r="S44" s="182" t="s">
        <v>410</v>
      </c>
      <c r="T44" s="183" t="s">
        <v>364</v>
      </c>
      <c r="U44" s="159">
        <v>0</v>
      </c>
      <c r="V44" s="159">
        <f>ROUND(E44*U44,2)</f>
        <v>0</v>
      </c>
      <c r="W44" s="159"/>
      <c r="X44" s="159" t="s">
        <v>411</v>
      </c>
      <c r="Y44" s="159" t="s">
        <v>366</v>
      </c>
      <c r="Z44" s="148"/>
      <c r="AA44" s="148"/>
      <c r="AB44" s="148"/>
      <c r="AC44" s="148"/>
      <c r="AD44" s="148"/>
      <c r="AE44" s="148"/>
      <c r="AF44" s="148"/>
      <c r="AG44" s="148" t="s">
        <v>3140</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283" t="s">
        <v>5205</v>
      </c>
      <c r="D45" s="284"/>
      <c r="E45" s="284"/>
      <c r="F45" s="284"/>
      <c r="G45" s="284"/>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369</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33.75" outlineLevel="3" x14ac:dyDescent="0.2">
      <c r="A46" s="155"/>
      <c r="B46" s="156"/>
      <c r="C46" s="274" t="s">
        <v>5206</v>
      </c>
      <c r="D46" s="275"/>
      <c r="E46" s="275"/>
      <c r="F46" s="275"/>
      <c r="G46" s="275"/>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369</v>
      </c>
      <c r="AH46" s="148"/>
      <c r="AI46" s="148"/>
      <c r="AJ46" s="148"/>
      <c r="AK46" s="148"/>
      <c r="AL46" s="148"/>
      <c r="AM46" s="148"/>
      <c r="AN46" s="148"/>
      <c r="AO46" s="148"/>
      <c r="AP46" s="148"/>
      <c r="AQ46" s="148"/>
      <c r="AR46" s="148"/>
      <c r="AS46" s="148"/>
      <c r="AT46" s="148"/>
      <c r="AU46" s="148"/>
      <c r="AV46" s="148"/>
      <c r="AW46" s="148"/>
      <c r="AX46" s="148"/>
      <c r="AY46" s="148"/>
      <c r="AZ46" s="148"/>
      <c r="BA46" s="184" t="str">
        <f>C46</f>
        <v>U zařízení bude provedena celková revize systému. V rámci navrhovaných opatření je počítáno se servisním zásahem v rozsahu 30hod. Bude provedena výměna stávajícího ventilátoru viz PD, zaregulování systému vzduchotechniky a revize řídícího systému. K revizi systému bude přizván projektant.</v>
      </c>
      <c r="BB46" s="148"/>
      <c r="BC46" s="148"/>
      <c r="BD46" s="148"/>
      <c r="BE46" s="148"/>
      <c r="BF46" s="148"/>
      <c r="BG46" s="148"/>
      <c r="BH46" s="148"/>
    </row>
    <row r="47" spans="1:60" outlineLevel="1" x14ac:dyDescent="0.2">
      <c r="A47" s="177">
        <v>14</v>
      </c>
      <c r="B47" s="178" t="s">
        <v>5207</v>
      </c>
      <c r="C47" s="193" t="s">
        <v>5208</v>
      </c>
      <c r="D47" s="179" t="s">
        <v>457</v>
      </c>
      <c r="E47" s="180">
        <v>1</v>
      </c>
      <c r="F47" s="181"/>
      <c r="G47" s="182">
        <f>ROUND(E47*F47,2)</f>
        <v>0</v>
      </c>
      <c r="H47" s="181"/>
      <c r="I47" s="182">
        <f>ROUND(E47*H47,2)</f>
        <v>0</v>
      </c>
      <c r="J47" s="181"/>
      <c r="K47" s="182">
        <f>ROUND(E47*J47,2)</f>
        <v>0</v>
      </c>
      <c r="L47" s="182">
        <v>12</v>
      </c>
      <c r="M47" s="182">
        <f>G47*(1+L47/100)</f>
        <v>0</v>
      </c>
      <c r="N47" s="180">
        <v>0</v>
      </c>
      <c r="O47" s="180">
        <f>ROUND(E47*N47,2)</f>
        <v>0</v>
      </c>
      <c r="P47" s="180">
        <v>0</v>
      </c>
      <c r="Q47" s="180">
        <f>ROUND(E47*P47,2)</f>
        <v>0</v>
      </c>
      <c r="R47" s="182"/>
      <c r="S47" s="182" t="s">
        <v>410</v>
      </c>
      <c r="T47" s="183" t="s">
        <v>364</v>
      </c>
      <c r="U47" s="159">
        <v>0</v>
      </c>
      <c r="V47" s="159">
        <f>ROUND(E47*U47,2)</f>
        <v>0</v>
      </c>
      <c r="W47" s="159"/>
      <c r="X47" s="159" t="s">
        <v>411</v>
      </c>
      <c r="Y47" s="159" t="s">
        <v>366</v>
      </c>
      <c r="Z47" s="148"/>
      <c r="AA47" s="148"/>
      <c r="AB47" s="148"/>
      <c r="AC47" s="148"/>
      <c r="AD47" s="148"/>
      <c r="AE47" s="148"/>
      <c r="AF47" s="148"/>
      <c r="AG47" s="148" t="s">
        <v>3140</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
      <c r="A48" s="155"/>
      <c r="B48" s="156"/>
      <c r="C48" s="283" t="s">
        <v>5208</v>
      </c>
      <c r="D48" s="284"/>
      <c r="E48" s="284"/>
      <c r="F48" s="284"/>
      <c r="G48" s="284"/>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369</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7">
        <v>15</v>
      </c>
      <c r="B49" s="178" t="s">
        <v>5209</v>
      </c>
      <c r="C49" s="193" t="s">
        <v>5210</v>
      </c>
      <c r="D49" s="179" t="s">
        <v>457</v>
      </c>
      <c r="E49" s="180">
        <v>2</v>
      </c>
      <c r="F49" s="181"/>
      <c r="G49" s="182">
        <f>ROUND(E49*F49,2)</f>
        <v>0</v>
      </c>
      <c r="H49" s="181"/>
      <c r="I49" s="182">
        <f>ROUND(E49*H49,2)</f>
        <v>0</v>
      </c>
      <c r="J49" s="181"/>
      <c r="K49" s="182">
        <f>ROUND(E49*J49,2)</f>
        <v>0</v>
      </c>
      <c r="L49" s="182">
        <v>12</v>
      </c>
      <c r="M49" s="182">
        <f>G49*(1+L49/100)</f>
        <v>0</v>
      </c>
      <c r="N49" s="180">
        <v>0</v>
      </c>
      <c r="O49" s="180">
        <f>ROUND(E49*N49,2)</f>
        <v>0</v>
      </c>
      <c r="P49" s="180">
        <v>0</v>
      </c>
      <c r="Q49" s="180">
        <f>ROUND(E49*P49,2)</f>
        <v>0</v>
      </c>
      <c r="R49" s="182"/>
      <c r="S49" s="182" t="s">
        <v>410</v>
      </c>
      <c r="T49" s="183" t="s">
        <v>364</v>
      </c>
      <c r="U49" s="159">
        <v>0</v>
      </c>
      <c r="V49" s="159">
        <f>ROUND(E49*U49,2)</f>
        <v>0</v>
      </c>
      <c r="W49" s="159"/>
      <c r="X49" s="159" t="s">
        <v>411</v>
      </c>
      <c r="Y49" s="159" t="s">
        <v>366</v>
      </c>
      <c r="Z49" s="148"/>
      <c r="AA49" s="148"/>
      <c r="AB49" s="148"/>
      <c r="AC49" s="148"/>
      <c r="AD49" s="148"/>
      <c r="AE49" s="148"/>
      <c r="AF49" s="148"/>
      <c r="AG49" s="148" t="s">
        <v>3140</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283" t="s">
        <v>5210</v>
      </c>
      <c r="D50" s="284"/>
      <c r="E50" s="284"/>
      <c r="F50" s="284"/>
      <c r="G50" s="284"/>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369</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77">
        <v>16</v>
      </c>
      <c r="B51" s="178" t="s">
        <v>5211</v>
      </c>
      <c r="C51" s="193" t="s">
        <v>5212</v>
      </c>
      <c r="D51" s="179" t="s">
        <v>4189</v>
      </c>
      <c r="E51" s="180">
        <v>8</v>
      </c>
      <c r="F51" s="181"/>
      <c r="G51" s="182">
        <f>ROUND(E51*F51,2)</f>
        <v>0</v>
      </c>
      <c r="H51" s="181"/>
      <c r="I51" s="182">
        <f>ROUND(E51*H51,2)</f>
        <v>0</v>
      </c>
      <c r="J51" s="181"/>
      <c r="K51" s="182">
        <f>ROUND(E51*J51,2)</f>
        <v>0</v>
      </c>
      <c r="L51" s="182">
        <v>12</v>
      </c>
      <c r="M51" s="182">
        <f>G51*(1+L51/100)</f>
        <v>0</v>
      </c>
      <c r="N51" s="180">
        <v>0</v>
      </c>
      <c r="O51" s="180">
        <f>ROUND(E51*N51,2)</f>
        <v>0</v>
      </c>
      <c r="P51" s="180">
        <v>0</v>
      </c>
      <c r="Q51" s="180">
        <f>ROUND(E51*P51,2)</f>
        <v>0</v>
      </c>
      <c r="R51" s="182"/>
      <c r="S51" s="182" t="s">
        <v>410</v>
      </c>
      <c r="T51" s="183" t="s">
        <v>364</v>
      </c>
      <c r="U51" s="159">
        <v>0</v>
      </c>
      <c r="V51" s="159">
        <f>ROUND(E51*U51,2)</f>
        <v>0</v>
      </c>
      <c r="W51" s="159"/>
      <c r="X51" s="159" t="s">
        <v>411</v>
      </c>
      <c r="Y51" s="159" t="s">
        <v>366</v>
      </c>
      <c r="Z51" s="148"/>
      <c r="AA51" s="148"/>
      <c r="AB51" s="148"/>
      <c r="AC51" s="148"/>
      <c r="AD51" s="148"/>
      <c r="AE51" s="148"/>
      <c r="AF51" s="148"/>
      <c r="AG51" s="148" t="s">
        <v>3140</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283" t="s">
        <v>5212</v>
      </c>
      <c r="D52" s="284"/>
      <c r="E52" s="284"/>
      <c r="F52" s="284"/>
      <c r="G52" s="284"/>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85">
        <v>17</v>
      </c>
      <c r="B53" s="186" t="s">
        <v>5213</v>
      </c>
      <c r="C53" s="194" t="s">
        <v>5214</v>
      </c>
      <c r="D53" s="187" t="s">
        <v>3981</v>
      </c>
      <c r="E53" s="188">
        <v>1</v>
      </c>
      <c r="F53" s="189"/>
      <c r="G53" s="190">
        <f>ROUND(E53*F53,2)</f>
        <v>0</v>
      </c>
      <c r="H53" s="189"/>
      <c r="I53" s="190">
        <f>ROUND(E53*H53,2)</f>
        <v>0</v>
      </c>
      <c r="J53" s="189"/>
      <c r="K53" s="190">
        <f>ROUND(E53*J53,2)</f>
        <v>0</v>
      </c>
      <c r="L53" s="190">
        <v>12</v>
      </c>
      <c r="M53" s="190">
        <f>G53*(1+L53/100)</f>
        <v>0</v>
      </c>
      <c r="N53" s="188">
        <v>0.1</v>
      </c>
      <c r="O53" s="188">
        <f>ROUND(E53*N53,2)</f>
        <v>0.1</v>
      </c>
      <c r="P53" s="188">
        <v>0</v>
      </c>
      <c r="Q53" s="188">
        <f>ROUND(E53*P53,2)</f>
        <v>0</v>
      </c>
      <c r="R53" s="190"/>
      <c r="S53" s="190" t="s">
        <v>410</v>
      </c>
      <c r="T53" s="191" t="s">
        <v>364</v>
      </c>
      <c r="U53" s="159">
        <v>0</v>
      </c>
      <c r="V53" s="159">
        <f>ROUND(E53*U53,2)</f>
        <v>0</v>
      </c>
      <c r="W53" s="159"/>
      <c r="X53" s="159" t="s">
        <v>411</v>
      </c>
      <c r="Y53" s="159" t="s">
        <v>366</v>
      </c>
      <c r="Z53" s="148"/>
      <c r="AA53" s="148"/>
      <c r="AB53" s="148"/>
      <c r="AC53" s="148"/>
      <c r="AD53" s="148"/>
      <c r="AE53" s="148"/>
      <c r="AF53" s="148"/>
      <c r="AG53" s="148" t="s">
        <v>3140</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85">
        <v>18</v>
      </c>
      <c r="B54" s="186" t="s">
        <v>5215</v>
      </c>
      <c r="C54" s="194" t="s">
        <v>5216</v>
      </c>
      <c r="D54" s="187" t="s">
        <v>457</v>
      </c>
      <c r="E54" s="188">
        <v>1</v>
      </c>
      <c r="F54" s="189"/>
      <c r="G54" s="190">
        <f>ROUND(E54*F54,2)</f>
        <v>0</v>
      </c>
      <c r="H54" s="189"/>
      <c r="I54" s="190">
        <f>ROUND(E54*H54,2)</f>
        <v>0</v>
      </c>
      <c r="J54" s="189"/>
      <c r="K54" s="190">
        <f>ROUND(E54*J54,2)</f>
        <v>0</v>
      </c>
      <c r="L54" s="190">
        <v>12</v>
      </c>
      <c r="M54" s="190">
        <f>G54*(1+L54/100)</f>
        <v>0</v>
      </c>
      <c r="N54" s="188">
        <v>0</v>
      </c>
      <c r="O54" s="188">
        <f>ROUND(E54*N54,2)</f>
        <v>0</v>
      </c>
      <c r="P54" s="188">
        <v>0</v>
      </c>
      <c r="Q54" s="188">
        <f>ROUND(E54*P54,2)</f>
        <v>0</v>
      </c>
      <c r="R54" s="190"/>
      <c r="S54" s="190" t="s">
        <v>410</v>
      </c>
      <c r="T54" s="191" t="s">
        <v>364</v>
      </c>
      <c r="U54" s="159">
        <v>0</v>
      </c>
      <c r="V54" s="159">
        <f>ROUND(E54*U54,2)</f>
        <v>0</v>
      </c>
      <c r="W54" s="159"/>
      <c r="X54" s="159" t="s">
        <v>411</v>
      </c>
      <c r="Y54" s="159" t="s">
        <v>366</v>
      </c>
      <c r="Z54" s="148"/>
      <c r="AA54" s="148"/>
      <c r="AB54" s="148"/>
      <c r="AC54" s="148"/>
      <c r="AD54" s="148"/>
      <c r="AE54" s="148"/>
      <c r="AF54" s="148"/>
      <c r="AG54" s="148" t="s">
        <v>3140</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85">
        <v>19</v>
      </c>
      <c r="B55" s="186" t="s">
        <v>5217</v>
      </c>
      <c r="C55" s="194" t="s">
        <v>5218</v>
      </c>
      <c r="D55" s="187" t="s">
        <v>549</v>
      </c>
      <c r="E55" s="188">
        <v>55</v>
      </c>
      <c r="F55" s="189"/>
      <c r="G55" s="190">
        <f>ROUND(E55*F55,2)</f>
        <v>0</v>
      </c>
      <c r="H55" s="189"/>
      <c r="I55" s="190">
        <f>ROUND(E55*H55,2)</f>
        <v>0</v>
      </c>
      <c r="J55" s="189"/>
      <c r="K55" s="190">
        <f>ROUND(E55*J55,2)</f>
        <v>0</v>
      </c>
      <c r="L55" s="190">
        <v>12</v>
      </c>
      <c r="M55" s="190">
        <f>G55*(1+L55/100)</f>
        <v>0</v>
      </c>
      <c r="N55" s="188">
        <v>0</v>
      </c>
      <c r="O55" s="188">
        <f>ROUND(E55*N55,2)</f>
        <v>0</v>
      </c>
      <c r="P55" s="188">
        <v>0</v>
      </c>
      <c r="Q55" s="188">
        <f>ROUND(E55*P55,2)</f>
        <v>0</v>
      </c>
      <c r="R55" s="190"/>
      <c r="S55" s="190" t="s">
        <v>410</v>
      </c>
      <c r="T55" s="191" t="s">
        <v>364</v>
      </c>
      <c r="U55" s="159">
        <v>0</v>
      </c>
      <c r="V55" s="159">
        <f>ROUND(E55*U55,2)</f>
        <v>0</v>
      </c>
      <c r="W55" s="159"/>
      <c r="X55" s="159" t="s">
        <v>411</v>
      </c>
      <c r="Y55" s="159" t="s">
        <v>366</v>
      </c>
      <c r="Z55" s="148"/>
      <c r="AA55" s="148"/>
      <c r="AB55" s="148"/>
      <c r="AC55" s="148"/>
      <c r="AD55" s="148"/>
      <c r="AE55" s="148"/>
      <c r="AF55" s="148"/>
      <c r="AG55" s="148" t="s">
        <v>3140</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7">
        <v>20</v>
      </c>
      <c r="B56" s="178" t="s">
        <v>5219</v>
      </c>
      <c r="C56" s="193" t="s">
        <v>5220</v>
      </c>
      <c r="D56" s="179" t="s">
        <v>1068</v>
      </c>
      <c r="E56" s="180">
        <v>0.8</v>
      </c>
      <c r="F56" s="181"/>
      <c r="G56" s="182">
        <f>ROUND(E56*F56,2)</f>
        <v>0</v>
      </c>
      <c r="H56" s="181"/>
      <c r="I56" s="182">
        <f>ROUND(E56*H56,2)</f>
        <v>0</v>
      </c>
      <c r="J56" s="181"/>
      <c r="K56" s="182">
        <f>ROUND(E56*J56,2)</f>
        <v>0</v>
      </c>
      <c r="L56" s="182">
        <v>12</v>
      </c>
      <c r="M56" s="182">
        <f>G56*(1+L56/100)</f>
        <v>0</v>
      </c>
      <c r="N56" s="180">
        <v>0</v>
      </c>
      <c r="O56" s="180">
        <f>ROUND(E56*N56,2)</f>
        <v>0</v>
      </c>
      <c r="P56" s="180">
        <v>0</v>
      </c>
      <c r="Q56" s="180">
        <f>ROUND(E56*P56,2)</f>
        <v>0</v>
      </c>
      <c r="R56" s="182"/>
      <c r="S56" s="182" t="s">
        <v>410</v>
      </c>
      <c r="T56" s="183" t="s">
        <v>364</v>
      </c>
      <c r="U56" s="159">
        <v>0</v>
      </c>
      <c r="V56" s="159">
        <f>ROUND(E56*U56,2)</f>
        <v>0</v>
      </c>
      <c r="W56" s="159"/>
      <c r="X56" s="159" t="s">
        <v>411</v>
      </c>
      <c r="Y56" s="159" t="s">
        <v>366</v>
      </c>
      <c r="Z56" s="148"/>
      <c r="AA56" s="148"/>
      <c r="AB56" s="148"/>
      <c r="AC56" s="148"/>
      <c r="AD56" s="148"/>
      <c r="AE56" s="148"/>
      <c r="AF56" s="148"/>
      <c r="AG56" s="148" t="s">
        <v>3140</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2.5" outlineLevel="2" x14ac:dyDescent="0.2">
      <c r="A57" s="155"/>
      <c r="B57" s="156"/>
      <c r="C57" s="283" t="s">
        <v>5221</v>
      </c>
      <c r="D57" s="284"/>
      <c r="E57" s="284"/>
      <c r="F57" s="284"/>
      <c r="G57" s="284"/>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369</v>
      </c>
      <c r="AH57" s="148"/>
      <c r="AI57" s="148"/>
      <c r="AJ57" s="148"/>
      <c r="AK57" s="148"/>
      <c r="AL57" s="148"/>
      <c r="AM57" s="148"/>
      <c r="AN57" s="148"/>
      <c r="AO57" s="148"/>
      <c r="AP57" s="148"/>
      <c r="AQ57" s="148"/>
      <c r="AR57" s="148"/>
      <c r="AS57" s="148"/>
      <c r="AT57" s="148"/>
      <c r="AU57" s="148"/>
      <c r="AV57" s="148"/>
      <c r="AW57" s="148"/>
      <c r="AX57" s="148"/>
      <c r="AY57" s="148"/>
      <c r="AZ57" s="148"/>
      <c r="BA57" s="184" t="str">
        <f>C57</f>
        <v>Přesun hmot pro vzduchotechniku stanovený zhmotnosti přesunovaného materiálu vodorovná dopravní vzdálenost do 100 m v objektech výšky do 12 m</v>
      </c>
      <c r="BB57" s="148"/>
      <c r="BC57" s="148"/>
      <c r="BD57" s="148"/>
      <c r="BE57" s="148"/>
      <c r="BF57" s="148"/>
      <c r="BG57" s="148"/>
      <c r="BH57" s="148"/>
    </row>
    <row r="58" spans="1:60" x14ac:dyDescent="0.2">
      <c r="A58" s="167" t="s">
        <v>358</v>
      </c>
      <c r="B58" s="168" t="s">
        <v>283</v>
      </c>
      <c r="C58" s="192" t="s">
        <v>284</v>
      </c>
      <c r="D58" s="169"/>
      <c r="E58" s="170"/>
      <c r="F58" s="171"/>
      <c r="G58" s="171">
        <f>SUMIF(AG59:AG91,"&lt;&gt;NOR",G59:G91)</f>
        <v>0</v>
      </c>
      <c r="H58" s="171"/>
      <c r="I58" s="171">
        <f>SUM(I59:I91)</f>
        <v>0</v>
      </c>
      <c r="J58" s="171"/>
      <c r="K58" s="171">
        <f>SUM(K59:K91)</f>
        <v>0</v>
      </c>
      <c r="L58" s="171"/>
      <c r="M58" s="171">
        <f>SUM(M59:M91)</f>
        <v>0</v>
      </c>
      <c r="N58" s="170"/>
      <c r="O58" s="170">
        <f>SUM(O59:O91)</f>
        <v>6.0000000000000005E-2</v>
      </c>
      <c r="P58" s="170"/>
      <c r="Q58" s="170">
        <f>SUM(Q59:Q91)</f>
        <v>0</v>
      </c>
      <c r="R58" s="171"/>
      <c r="S58" s="171"/>
      <c r="T58" s="172"/>
      <c r="U58" s="166"/>
      <c r="V58" s="166">
        <f>SUM(V59:V91)</f>
        <v>0</v>
      </c>
      <c r="W58" s="166"/>
      <c r="X58" s="166"/>
      <c r="Y58" s="166"/>
      <c r="AG58" t="s">
        <v>359</v>
      </c>
    </row>
    <row r="59" spans="1:60" outlineLevel="1" x14ac:dyDescent="0.2">
      <c r="A59" s="177">
        <v>21</v>
      </c>
      <c r="B59" s="178" t="s">
        <v>5222</v>
      </c>
      <c r="C59" s="193" t="s">
        <v>5223</v>
      </c>
      <c r="D59" s="179" t="s">
        <v>457</v>
      </c>
      <c r="E59" s="180">
        <v>1</v>
      </c>
      <c r="F59" s="181"/>
      <c r="G59" s="182">
        <f>ROUND(E59*F59,2)</f>
        <v>0</v>
      </c>
      <c r="H59" s="181"/>
      <c r="I59" s="182">
        <f>ROUND(E59*H59,2)</f>
        <v>0</v>
      </c>
      <c r="J59" s="181"/>
      <c r="K59" s="182">
        <f>ROUND(E59*J59,2)</f>
        <v>0</v>
      </c>
      <c r="L59" s="182">
        <v>12</v>
      </c>
      <c r="M59" s="182">
        <f>G59*(1+L59/100)</f>
        <v>0</v>
      </c>
      <c r="N59" s="180">
        <v>0</v>
      </c>
      <c r="O59" s="180">
        <f>ROUND(E59*N59,2)</f>
        <v>0</v>
      </c>
      <c r="P59" s="180">
        <v>0</v>
      </c>
      <c r="Q59" s="180">
        <f>ROUND(E59*P59,2)</f>
        <v>0</v>
      </c>
      <c r="R59" s="182"/>
      <c r="S59" s="182" t="s">
        <v>410</v>
      </c>
      <c r="T59" s="183" t="s">
        <v>364</v>
      </c>
      <c r="U59" s="159">
        <v>0</v>
      </c>
      <c r="V59" s="159">
        <f>ROUND(E59*U59,2)</f>
        <v>0</v>
      </c>
      <c r="W59" s="159"/>
      <c r="X59" s="159" t="s">
        <v>411</v>
      </c>
      <c r="Y59" s="159" t="s">
        <v>366</v>
      </c>
      <c r="Z59" s="148"/>
      <c r="AA59" s="148"/>
      <c r="AB59" s="148"/>
      <c r="AC59" s="148"/>
      <c r="AD59" s="148"/>
      <c r="AE59" s="148"/>
      <c r="AF59" s="148"/>
      <c r="AG59" s="148" t="s">
        <v>3140</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283" t="s">
        <v>5224</v>
      </c>
      <c r="D60" s="284"/>
      <c r="E60" s="284"/>
      <c r="F60" s="284"/>
      <c r="G60" s="284"/>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369</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7">
        <v>22</v>
      </c>
      <c r="B61" s="178" t="s">
        <v>5225</v>
      </c>
      <c r="C61" s="193" t="s">
        <v>5226</v>
      </c>
      <c r="D61" s="179" t="s">
        <v>457</v>
      </c>
      <c r="E61" s="180">
        <v>1</v>
      </c>
      <c r="F61" s="181"/>
      <c r="G61" s="182">
        <f>ROUND(E61*F61,2)</f>
        <v>0</v>
      </c>
      <c r="H61" s="181"/>
      <c r="I61" s="182">
        <f>ROUND(E61*H61,2)</f>
        <v>0</v>
      </c>
      <c r="J61" s="181"/>
      <c r="K61" s="182">
        <f>ROUND(E61*J61,2)</f>
        <v>0</v>
      </c>
      <c r="L61" s="182">
        <v>12</v>
      </c>
      <c r="M61" s="182">
        <f>G61*(1+L61/100)</f>
        <v>0</v>
      </c>
      <c r="N61" s="180">
        <v>2E-3</v>
      </c>
      <c r="O61" s="180">
        <f>ROUND(E61*N61,2)</f>
        <v>0</v>
      </c>
      <c r="P61" s="180">
        <v>0</v>
      </c>
      <c r="Q61" s="180">
        <f>ROUND(E61*P61,2)</f>
        <v>0</v>
      </c>
      <c r="R61" s="182"/>
      <c r="S61" s="182" t="s">
        <v>410</v>
      </c>
      <c r="T61" s="183" t="s">
        <v>364</v>
      </c>
      <c r="U61" s="159">
        <v>0</v>
      </c>
      <c r="V61" s="159">
        <f>ROUND(E61*U61,2)</f>
        <v>0</v>
      </c>
      <c r="W61" s="159"/>
      <c r="X61" s="159" t="s">
        <v>567</v>
      </c>
      <c r="Y61" s="159" t="s">
        <v>366</v>
      </c>
      <c r="Z61" s="148"/>
      <c r="AA61" s="148"/>
      <c r="AB61" s="148"/>
      <c r="AC61" s="148"/>
      <c r="AD61" s="148"/>
      <c r="AE61" s="148"/>
      <c r="AF61" s="148"/>
      <c r="AG61" s="148" t="s">
        <v>3163</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283" t="s">
        <v>5227</v>
      </c>
      <c r="D62" s="284"/>
      <c r="E62" s="284"/>
      <c r="F62" s="284"/>
      <c r="G62" s="284"/>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369</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77">
        <v>23</v>
      </c>
      <c r="B63" s="178" t="s">
        <v>5228</v>
      </c>
      <c r="C63" s="193" t="s">
        <v>5229</v>
      </c>
      <c r="D63" s="179" t="s">
        <v>457</v>
      </c>
      <c r="E63" s="180">
        <v>1</v>
      </c>
      <c r="F63" s="181"/>
      <c r="G63" s="182">
        <f>ROUND(E63*F63,2)</f>
        <v>0</v>
      </c>
      <c r="H63" s="181"/>
      <c r="I63" s="182">
        <f>ROUND(E63*H63,2)</f>
        <v>0</v>
      </c>
      <c r="J63" s="181"/>
      <c r="K63" s="182">
        <f>ROUND(E63*J63,2)</f>
        <v>0</v>
      </c>
      <c r="L63" s="182">
        <v>12</v>
      </c>
      <c r="M63" s="182">
        <f>G63*(1+L63/100)</f>
        <v>0</v>
      </c>
      <c r="N63" s="180">
        <v>0</v>
      </c>
      <c r="O63" s="180">
        <f>ROUND(E63*N63,2)</f>
        <v>0</v>
      </c>
      <c r="P63" s="180">
        <v>0</v>
      </c>
      <c r="Q63" s="180">
        <f>ROUND(E63*P63,2)</f>
        <v>0</v>
      </c>
      <c r="R63" s="182"/>
      <c r="S63" s="182" t="s">
        <v>410</v>
      </c>
      <c r="T63" s="183" t="s">
        <v>364</v>
      </c>
      <c r="U63" s="159">
        <v>0</v>
      </c>
      <c r="V63" s="159">
        <f>ROUND(E63*U63,2)</f>
        <v>0</v>
      </c>
      <c r="W63" s="159"/>
      <c r="X63" s="159" t="s">
        <v>411</v>
      </c>
      <c r="Y63" s="159" t="s">
        <v>366</v>
      </c>
      <c r="Z63" s="148"/>
      <c r="AA63" s="148"/>
      <c r="AB63" s="148"/>
      <c r="AC63" s="148"/>
      <c r="AD63" s="148"/>
      <c r="AE63" s="148"/>
      <c r="AF63" s="148"/>
      <c r="AG63" s="148" t="s">
        <v>3140</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283" t="s">
        <v>5230</v>
      </c>
      <c r="D64" s="284"/>
      <c r="E64" s="284"/>
      <c r="F64" s="284"/>
      <c r="G64" s="284"/>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369</v>
      </c>
      <c r="AH64" s="148"/>
      <c r="AI64" s="148"/>
      <c r="AJ64" s="148"/>
      <c r="AK64" s="148"/>
      <c r="AL64" s="148"/>
      <c r="AM64" s="148"/>
      <c r="AN64" s="148"/>
      <c r="AO64" s="148"/>
      <c r="AP64" s="148"/>
      <c r="AQ64" s="148"/>
      <c r="AR64" s="148"/>
      <c r="AS64" s="148"/>
      <c r="AT64" s="148"/>
      <c r="AU64" s="148"/>
      <c r="AV64" s="148"/>
      <c r="AW64" s="148"/>
      <c r="AX64" s="148"/>
      <c r="AY64" s="148"/>
      <c r="AZ64" s="148"/>
      <c r="BA64" s="184" t="str">
        <f>C64</f>
        <v>Montáž škrtící klapky nebo zpětné klapky do plechového potrubí  kruhové bez příruby, průměru přes 100 do 200 mm</v>
      </c>
      <c r="BB64" s="148"/>
      <c r="BC64" s="148"/>
      <c r="BD64" s="148"/>
      <c r="BE64" s="148"/>
      <c r="BF64" s="148"/>
      <c r="BG64" s="148"/>
      <c r="BH64" s="148"/>
    </row>
    <row r="65" spans="1:60" outlineLevel="1" x14ac:dyDescent="0.2">
      <c r="A65" s="177">
        <v>24</v>
      </c>
      <c r="B65" s="178" t="s">
        <v>5231</v>
      </c>
      <c r="C65" s="193" t="s">
        <v>5232</v>
      </c>
      <c r="D65" s="179" t="s">
        <v>457</v>
      </c>
      <c r="E65" s="180">
        <v>1</v>
      </c>
      <c r="F65" s="181"/>
      <c r="G65" s="182">
        <f>ROUND(E65*F65,2)</f>
        <v>0</v>
      </c>
      <c r="H65" s="181"/>
      <c r="I65" s="182">
        <f>ROUND(E65*H65,2)</f>
        <v>0</v>
      </c>
      <c r="J65" s="181"/>
      <c r="K65" s="182">
        <f>ROUND(E65*J65,2)</f>
        <v>0</v>
      </c>
      <c r="L65" s="182">
        <v>12</v>
      </c>
      <c r="M65" s="182">
        <f>G65*(1+L65/100)</f>
        <v>0</v>
      </c>
      <c r="N65" s="180">
        <v>0</v>
      </c>
      <c r="O65" s="180">
        <f>ROUND(E65*N65,2)</f>
        <v>0</v>
      </c>
      <c r="P65" s="180">
        <v>0</v>
      </c>
      <c r="Q65" s="180">
        <f>ROUND(E65*P65,2)</f>
        <v>0</v>
      </c>
      <c r="R65" s="182"/>
      <c r="S65" s="182" t="s">
        <v>410</v>
      </c>
      <c r="T65" s="183" t="s">
        <v>364</v>
      </c>
      <c r="U65" s="159">
        <v>0</v>
      </c>
      <c r="V65" s="159">
        <f>ROUND(E65*U65,2)</f>
        <v>0</v>
      </c>
      <c r="W65" s="159"/>
      <c r="X65" s="159" t="s">
        <v>567</v>
      </c>
      <c r="Y65" s="159" t="s">
        <v>366</v>
      </c>
      <c r="Z65" s="148"/>
      <c r="AA65" s="148"/>
      <c r="AB65" s="148"/>
      <c r="AC65" s="148"/>
      <c r="AD65" s="148"/>
      <c r="AE65" s="148"/>
      <c r="AF65" s="148"/>
      <c r="AG65" s="148" t="s">
        <v>3163</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283" t="s">
        <v>5232</v>
      </c>
      <c r="D66" s="284"/>
      <c r="E66" s="284"/>
      <c r="F66" s="284"/>
      <c r="G66" s="284"/>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369</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22.5" outlineLevel="1" x14ac:dyDescent="0.2">
      <c r="A67" s="177">
        <v>25</v>
      </c>
      <c r="B67" s="178" t="s">
        <v>5233</v>
      </c>
      <c r="C67" s="193" t="s">
        <v>5234</v>
      </c>
      <c r="D67" s="179" t="s">
        <v>457</v>
      </c>
      <c r="E67" s="180">
        <v>1</v>
      </c>
      <c r="F67" s="181"/>
      <c r="G67" s="182">
        <f>ROUND(E67*F67,2)</f>
        <v>0</v>
      </c>
      <c r="H67" s="181"/>
      <c r="I67" s="182">
        <f>ROUND(E67*H67,2)</f>
        <v>0</v>
      </c>
      <c r="J67" s="181"/>
      <c r="K67" s="182">
        <f>ROUND(E67*J67,2)</f>
        <v>0</v>
      </c>
      <c r="L67" s="182">
        <v>12</v>
      </c>
      <c r="M67" s="182">
        <f>G67*(1+L67/100)</f>
        <v>0</v>
      </c>
      <c r="N67" s="180">
        <v>0</v>
      </c>
      <c r="O67" s="180">
        <f>ROUND(E67*N67,2)</f>
        <v>0</v>
      </c>
      <c r="P67" s="180">
        <v>0</v>
      </c>
      <c r="Q67" s="180">
        <f>ROUND(E67*P67,2)</f>
        <v>0</v>
      </c>
      <c r="R67" s="182"/>
      <c r="S67" s="182" t="s">
        <v>410</v>
      </c>
      <c r="T67" s="183" t="s">
        <v>364</v>
      </c>
      <c r="U67" s="159">
        <v>0</v>
      </c>
      <c r="V67" s="159">
        <f>ROUND(E67*U67,2)</f>
        <v>0</v>
      </c>
      <c r="W67" s="159"/>
      <c r="X67" s="159" t="s">
        <v>411</v>
      </c>
      <c r="Y67" s="159" t="s">
        <v>366</v>
      </c>
      <c r="Z67" s="148"/>
      <c r="AA67" s="148"/>
      <c r="AB67" s="148"/>
      <c r="AC67" s="148"/>
      <c r="AD67" s="148"/>
      <c r="AE67" s="148"/>
      <c r="AF67" s="148"/>
      <c r="AG67" s="148" t="s">
        <v>3140</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283" t="s">
        <v>5235</v>
      </c>
      <c r="D68" s="284"/>
      <c r="E68" s="284"/>
      <c r="F68" s="284"/>
      <c r="G68" s="284"/>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369</v>
      </c>
      <c r="AH68" s="148"/>
      <c r="AI68" s="148"/>
      <c r="AJ68" s="148"/>
      <c r="AK68" s="148"/>
      <c r="AL68" s="148"/>
      <c r="AM68" s="148"/>
      <c r="AN68" s="148"/>
      <c r="AO68" s="148"/>
      <c r="AP68" s="148"/>
      <c r="AQ68" s="148"/>
      <c r="AR68" s="148"/>
      <c r="AS68" s="148"/>
      <c r="AT68" s="148"/>
      <c r="AU68" s="148"/>
      <c r="AV68" s="148"/>
      <c r="AW68" s="148"/>
      <c r="AX68" s="148"/>
      <c r="AY68" s="148"/>
      <c r="AZ68" s="148"/>
      <c r="BA68" s="184" t="str">
        <f>C68</f>
        <v>Montáž protidešťové stříšky nebo výfukové hlavice do plechového potrubí  kruhové bez příruby, průměru přes 100 do 200 mm</v>
      </c>
      <c r="BB68" s="148"/>
      <c r="BC68" s="148"/>
      <c r="BD68" s="148"/>
      <c r="BE68" s="148"/>
      <c r="BF68" s="148"/>
      <c r="BG68" s="148"/>
      <c r="BH68" s="148"/>
    </row>
    <row r="69" spans="1:60" outlineLevel="1" x14ac:dyDescent="0.2">
      <c r="A69" s="177">
        <v>26</v>
      </c>
      <c r="B69" s="178" t="s">
        <v>5236</v>
      </c>
      <c r="C69" s="193" t="s">
        <v>5237</v>
      </c>
      <c r="D69" s="179" t="s">
        <v>457</v>
      </c>
      <c r="E69" s="180">
        <v>1</v>
      </c>
      <c r="F69" s="181"/>
      <c r="G69" s="182">
        <f>ROUND(E69*F69,2)</f>
        <v>0</v>
      </c>
      <c r="H69" s="181"/>
      <c r="I69" s="182">
        <f>ROUND(E69*H69,2)</f>
        <v>0</v>
      </c>
      <c r="J69" s="181"/>
      <c r="K69" s="182">
        <f>ROUND(E69*J69,2)</f>
        <v>0</v>
      </c>
      <c r="L69" s="182">
        <v>12</v>
      </c>
      <c r="M69" s="182">
        <f>G69*(1+L69/100)</f>
        <v>0</v>
      </c>
      <c r="N69" s="180">
        <v>5.0000000000000001E-4</v>
      </c>
      <c r="O69" s="180">
        <f>ROUND(E69*N69,2)</f>
        <v>0</v>
      </c>
      <c r="P69" s="180">
        <v>0</v>
      </c>
      <c r="Q69" s="180">
        <f>ROUND(E69*P69,2)</f>
        <v>0</v>
      </c>
      <c r="R69" s="182"/>
      <c r="S69" s="182" t="s">
        <v>410</v>
      </c>
      <c r="T69" s="183" t="s">
        <v>364</v>
      </c>
      <c r="U69" s="159">
        <v>0</v>
      </c>
      <c r="V69" s="159">
        <f>ROUND(E69*U69,2)</f>
        <v>0</v>
      </c>
      <c r="W69" s="159"/>
      <c r="X69" s="159" t="s">
        <v>567</v>
      </c>
      <c r="Y69" s="159" t="s">
        <v>366</v>
      </c>
      <c r="Z69" s="148"/>
      <c r="AA69" s="148"/>
      <c r="AB69" s="148"/>
      <c r="AC69" s="148"/>
      <c r="AD69" s="148"/>
      <c r="AE69" s="148"/>
      <c r="AF69" s="148"/>
      <c r="AG69" s="148" t="s">
        <v>3163</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283" t="s">
        <v>5238</v>
      </c>
      <c r="D70" s="284"/>
      <c r="E70" s="284"/>
      <c r="F70" s="284"/>
      <c r="G70" s="284"/>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369</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3" x14ac:dyDescent="0.2">
      <c r="A71" s="155"/>
      <c r="B71" s="156"/>
      <c r="C71" s="274" t="s">
        <v>5237</v>
      </c>
      <c r="D71" s="275"/>
      <c r="E71" s="275"/>
      <c r="F71" s="275"/>
      <c r="G71" s="275"/>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369</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3" x14ac:dyDescent="0.2">
      <c r="A72" s="155"/>
      <c r="B72" s="156"/>
      <c r="C72" s="274" t="s">
        <v>5239</v>
      </c>
      <c r="D72" s="275"/>
      <c r="E72" s="275"/>
      <c r="F72" s="275"/>
      <c r="G72" s="275"/>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369</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77">
        <v>27</v>
      </c>
      <c r="B73" s="178" t="s">
        <v>5240</v>
      </c>
      <c r="C73" s="193" t="s">
        <v>5241</v>
      </c>
      <c r="D73" s="179" t="s">
        <v>457</v>
      </c>
      <c r="E73" s="180">
        <v>1</v>
      </c>
      <c r="F73" s="181"/>
      <c r="G73" s="182">
        <f>ROUND(E73*F73,2)</f>
        <v>0</v>
      </c>
      <c r="H73" s="181"/>
      <c r="I73" s="182">
        <f>ROUND(E73*H73,2)</f>
        <v>0</v>
      </c>
      <c r="J73" s="181"/>
      <c r="K73" s="182">
        <f>ROUND(E73*J73,2)</f>
        <v>0</v>
      </c>
      <c r="L73" s="182">
        <v>12</v>
      </c>
      <c r="M73" s="182">
        <f>G73*(1+L73/100)</f>
        <v>0</v>
      </c>
      <c r="N73" s="180">
        <v>0</v>
      </c>
      <c r="O73" s="180">
        <f>ROUND(E73*N73,2)</f>
        <v>0</v>
      </c>
      <c r="P73" s="180">
        <v>0</v>
      </c>
      <c r="Q73" s="180">
        <f>ROUND(E73*P73,2)</f>
        <v>0</v>
      </c>
      <c r="R73" s="182"/>
      <c r="S73" s="182" t="s">
        <v>410</v>
      </c>
      <c r="T73" s="183" t="s">
        <v>364</v>
      </c>
      <c r="U73" s="159">
        <v>0</v>
      </c>
      <c r="V73" s="159">
        <f>ROUND(E73*U73,2)</f>
        <v>0</v>
      </c>
      <c r="W73" s="159"/>
      <c r="X73" s="159" t="s">
        <v>567</v>
      </c>
      <c r="Y73" s="159" t="s">
        <v>366</v>
      </c>
      <c r="Z73" s="148"/>
      <c r="AA73" s="148"/>
      <c r="AB73" s="148"/>
      <c r="AC73" s="148"/>
      <c r="AD73" s="148"/>
      <c r="AE73" s="148"/>
      <c r="AF73" s="148"/>
      <c r="AG73" s="148" t="s">
        <v>3163</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283" t="s">
        <v>5241</v>
      </c>
      <c r="D74" s="284"/>
      <c r="E74" s="284"/>
      <c r="F74" s="284"/>
      <c r="G74" s="284"/>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369</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274" t="s">
        <v>5242</v>
      </c>
      <c r="D75" s="275"/>
      <c r="E75" s="275"/>
      <c r="F75" s="275"/>
      <c r="G75" s="275"/>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369</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77">
        <v>28</v>
      </c>
      <c r="B76" s="178" t="s">
        <v>5243</v>
      </c>
      <c r="C76" s="193" t="s">
        <v>5244</v>
      </c>
      <c r="D76" s="179" t="s">
        <v>457</v>
      </c>
      <c r="E76" s="180">
        <v>3</v>
      </c>
      <c r="F76" s="181"/>
      <c r="G76" s="182">
        <f>ROUND(E76*F76,2)</f>
        <v>0</v>
      </c>
      <c r="H76" s="181"/>
      <c r="I76" s="182">
        <f>ROUND(E76*H76,2)</f>
        <v>0</v>
      </c>
      <c r="J76" s="181"/>
      <c r="K76" s="182">
        <f>ROUND(E76*J76,2)</f>
        <v>0</v>
      </c>
      <c r="L76" s="182">
        <v>12</v>
      </c>
      <c r="M76" s="182">
        <f>G76*(1+L76/100)</f>
        <v>0</v>
      </c>
      <c r="N76" s="180">
        <v>0</v>
      </c>
      <c r="O76" s="180">
        <f>ROUND(E76*N76,2)</f>
        <v>0</v>
      </c>
      <c r="P76" s="180">
        <v>0</v>
      </c>
      <c r="Q76" s="180">
        <f>ROUND(E76*P76,2)</f>
        <v>0</v>
      </c>
      <c r="R76" s="182"/>
      <c r="S76" s="182" t="s">
        <v>410</v>
      </c>
      <c r="T76" s="183" t="s">
        <v>364</v>
      </c>
      <c r="U76" s="159">
        <v>0</v>
      </c>
      <c r="V76" s="159">
        <f>ROUND(E76*U76,2)</f>
        <v>0</v>
      </c>
      <c r="W76" s="159"/>
      <c r="X76" s="159" t="s">
        <v>411</v>
      </c>
      <c r="Y76" s="159" t="s">
        <v>366</v>
      </c>
      <c r="Z76" s="148"/>
      <c r="AA76" s="148"/>
      <c r="AB76" s="148"/>
      <c r="AC76" s="148"/>
      <c r="AD76" s="148"/>
      <c r="AE76" s="148"/>
      <c r="AF76" s="148"/>
      <c r="AG76" s="148" t="s">
        <v>3140</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2" x14ac:dyDescent="0.2">
      <c r="A77" s="155"/>
      <c r="B77" s="156"/>
      <c r="C77" s="283" t="s">
        <v>5245</v>
      </c>
      <c r="D77" s="284"/>
      <c r="E77" s="284"/>
      <c r="F77" s="284"/>
      <c r="G77" s="284"/>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369</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7">
        <v>29</v>
      </c>
      <c r="B78" s="178" t="s">
        <v>5246</v>
      </c>
      <c r="C78" s="193" t="s">
        <v>5247</v>
      </c>
      <c r="D78" s="179" t="s">
        <v>457</v>
      </c>
      <c r="E78" s="180">
        <v>3</v>
      </c>
      <c r="F78" s="181"/>
      <c r="G78" s="182">
        <f>ROUND(E78*F78,2)</f>
        <v>0</v>
      </c>
      <c r="H78" s="181"/>
      <c r="I78" s="182">
        <f>ROUND(E78*H78,2)</f>
        <v>0</v>
      </c>
      <c r="J78" s="181"/>
      <c r="K78" s="182">
        <f>ROUND(E78*J78,2)</f>
        <v>0</v>
      </c>
      <c r="L78" s="182">
        <v>12</v>
      </c>
      <c r="M78" s="182">
        <f>G78*(1+L78/100)</f>
        <v>0</v>
      </c>
      <c r="N78" s="180">
        <v>4.0000000000000002E-4</v>
      </c>
      <c r="O78" s="180">
        <f>ROUND(E78*N78,2)</f>
        <v>0</v>
      </c>
      <c r="P78" s="180">
        <v>0</v>
      </c>
      <c r="Q78" s="180">
        <f>ROUND(E78*P78,2)</f>
        <v>0</v>
      </c>
      <c r="R78" s="182"/>
      <c r="S78" s="182" t="s">
        <v>410</v>
      </c>
      <c r="T78" s="183" t="s">
        <v>364</v>
      </c>
      <c r="U78" s="159">
        <v>0</v>
      </c>
      <c r="V78" s="159">
        <f>ROUND(E78*U78,2)</f>
        <v>0</v>
      </c>
      <c r="W78" s="159"/>
      <c r="X78" s="159" t="s">
        <v>567</v>
      </c>
      <c r="Y78" s="159" t="s">
        <v>366</v>
      </c>
      <c r="Z78" s="148"/>
      <c r="AA78" s="148"/>
      <c r="AB78" s="148"/>
      <c r="AC78" s="148"/>
      <c r="AD78" s="148"/>
      <c r="AE78" s="148"/>
      <c r="AF78" s="148"/>
      <c r="AG78" s="148" t="s">
        <v>3163</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83" t="s">
        <v>5247</v>
      </c>
      <c r="D79" s="284"/>
      <c r="E79" s="284"/>
      <c r="F79" s="284"/>
      <c r="G79" s="284"/>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369</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77">
        <v>30</v>
      </c>
      <c r="B80" s="178" t="s">
        <v>5248</v>
      </c>
      <c r="C80" s="193" t="s">
        <v>5249</v>
      </c>
      <c r="D80" s="179" t="s">
        <v>549</v>
      </c>
      <c r="E80" s="180">
        <v>15</v>
      </c>
      <c r="F80" s="181"/>
      <c r="G80" s="182">
        <f>ROUND(E80*F80,2)</f>
        <v>0</v>
      </c>
      <c r="H80" s="181"/>
      <c r="I80" s="182">
        <f>ROUND(E80*H80,2)</f>
        <v>0</v>
      </c>
      <c r="J80" s="181"/>
      <c r="K80" s="182">
        <f>ROUND(E80*J80,2)</f>
        <v>0</v>
      </c>
      <c r="L80" s="182">
        <v>12</v>
      </c>
      <c r="M80" s="182">
        <f>G80*(1+L80/100)</f>
        <v>0</v>
      </c>
      <c r="N80" s="180">
        <v>3.4399999999999999E-3</v>
      </c>
      <c r="O80" s="180">
        <f>ROUND(E80*N80,2)</f>
        <v>0.05</v>
      </c>
      <c r="P80" s="180">
        <v>0</v>
      </c>
      <c r="Q80" s="180">
        <f>ROUND(E80*P80,2)</f>
        <v>0</v>
      </c>
      <c r="R80" s="182"/>
      <c r="S80" s="182" t="s">
        <v>410</v>
      </c>
      <c r="T80" s="183" t="s">
        <v>364</v>
      </c>
      <c r="U80" s="159">
        <v>0</v>
      </c>
      <c r="V80" s="159">
        <f>ROUND(E80*U80,2)</f>
        <v>0</v>
      </c>
      <c r="W80" s="159"/>
      <c r="X80" s="159" t="s">
        <v>411</v>
      </c>
      <c r="Y80" s="159" t="s">
        <v>366</v>
      </c>
      <c r="Z80" s="148"/>
      <c r="AA80" s="148"/>
      <c r="AB80" s="148"/>
      <c r="AC80" s="148"/>
      <c r="AD80" s="148"/>
      <c r="AE80" s="148"/>
      <c r="AF80" s="148"/>
      <c r="AG80" s="148" t="s">
        <v>3140</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
      <c r="A81" s="155"/>
      <c r="B81" s="156"/>
      <c r="C81" s="283" t="s">
        <v>5250</v>
      </c>
      <c r="D81" s="284"/>
      <c r="E81" s="284"/>
      <c r="F81" s="284"/>
      <c r="G81" s="284"/>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369</v>
      </c>
      <c r="AH81" s="148"/>
      <c r="AI81" s="148"/>
      <c r="AJ81" s="148"/>
      <c r="AK81" s="148"/>
      <c r="AL81" s="148"/>
      <c r="AM81" s="148"/>
      <c r="AN81" s="148"/>
      <c r="AO81" s="148"/>
      <c r="AP81" s="148"/>
      <c r="AQ81" s="148"/>
      <c r="AR81" s="148"/>
      <c r="AS81" s="148"/>
      <c r="AT81" s="148"/>
      <c r="AU81" s="148"/>
      <c r="AV81" s="148"/>
      <c r="AW81" s="148"/>
      <c r="AX81" s="148"/>
      <c r="AY81" s="148"/>
      <c r="AZ81" s="148"/>
      <c r="BA81" s="184" t="str">
        <f>C81</f>
        <v>Vzduchotechnické potrubí z pozinkovaného plechu  kruhové, trouba spirálně vinutá bez příruby, průměru přes 100 do 200 mm</v>
      </c>
      <c r="BB81" s="148"/>
      <c r="BC81" s="148"/>
      <c r="BD81" s="148"/>
      <c r="BE81" s="148"/>
      <c r="BF81" s="148"/>
      <c r="BG81" s="148"/>
      <c r="BH81" s="148"/>
    </row>
    <row r="82" spans="1:60" outlineLevel="1" x14ac:dyDescent="0.2">
      <c r="A82" s="177">
        <v>31</v>
      </c>
      <c r="B82" s="178" t="s">
        <v>5251</v>
      </c>
      <c r="C82" s="193" t="s">
        <v>5190</v>
      </c>
      <c r="D82" s="179" t="s">
        <v>534</v>
      </c>
      <c r="E82" s="180">
        <v>10.837999999999999</v>
      </c>
      <c r="F82" s="181"/>
      <c r="G82" s="182">
        <f>ROUND(E82*F82,2)</f>
        <v>0</v>
      </c>
      <c r="H82" s="181"/>
      <c r="I82" s="182">
        <f>ROUND(E82*H82,2)</f>
        <v>0</v>
      </c>
      <c r="J82" s="181"/>
      <c r="K82" s="182">
        <f>ROUND(E82*J82,2)</f>
        <v>0</v>
      </c>
      <c r="L82" s="182">
        <v>12</v>
      </c>
      <c r="M82" s="182">
        <f>G82*(1+L82/100)</f>
        <v>0</v>
      </c>
      <c r="N82" s="180">
        <v>3.6000000000000002E-4</v>
      </c>
      <c r="O82" s="180">
        <f>ROUND(E82*N82,2)</f>
        <v>0</v>
      </c>
      <c r="P82" s="180">
        <v>0</v>
      </c>
      <c r="Q82" s="180">
        <f>ROUND(E82*P82,2)</f>
        <v>0</v>
      </c>
      <c r="R82" s="182"/>
      <c r="S82" s="182" t="s">
        <v>410</v>
      </c>
      <c r="T82" s="183" t="s">
        <v>364</v>
      </c>
      <c r="U82" s="159">
        <v>0</v>
      </c>
      <c r="V82" s="159">
        <f>ROUND(E82*U82,2)</f>
        <v>0</v>
      </c>
      <c r="W82" s="159"/>
      <c r="X82" s="159" t="s">
        <v>411</v>
      </c>
      <c r="Y82" s="159" t="s">
        <v>366</v>
      </c>
      <c r="Z82" s="148"/>
      <c r="AA82" s="148"/>
      <c r="AB82" s="148"/>
      <c r="AC82" s="148"/>
      <c r="AD82" s="148"/>
      <c r="AE82" s="148"/>
      <c r="AF82" s="148"/>
      <c r="AG82" s="148" t="s">
        <v>3140</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2" x14ac:dyDescent="0.2">
      <c r="A83" s="155"/>
      <c r="B83" s="156"/>
      <c r="C83" s="283" t="s">
        <v>5191</v>
      </c>
      <c r="D83" s="284"/>
      <c r="E83" s="284"/>
      <c r="F83" s="284"/>
      <c r="G83" s="284"/>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369</v>
      </c>
      <c r="AH83" s="148"/>
      <c r="AI83" s="148"/>
      <c r="AJ83" s="148"/>
      <c r="AK83" s="148"/>
      <c r="AL83" s="148"/>
      <c r="AM83" s="148"/>
      <c r="AN83" s="148"/>
      <c r="AO83" s="148"/>
      <c r="AP83" s="148"/>
      <c r="AQ83" s="148"/>
      <c r="AR83" s="148"/>
      <c r="AS83" s="148"/>
      <c r="AT83" s="148"/>
      <c r="AU83" s="148"/>
      <c r="AV83" s="148"/>
      <c r="AW83" s="148"/>
      <c r="AX83" s="148"/>
      <c r="AY83" s="148"/>
      <c r="AZ83" s="148"/>
      <c r="BA83" s="184" t="str">
        <f>C83</f>
        <v>Montáž izolace tepelné potrubí a ohybů pásy nebo rohožemi spovrchovou úpravou hliníkovou fólií připevněnými samolepící hliníkovou páskou potrubí jednovrstvá</v>
      </c>
      <c r="BB83" s="148"/>
      <c r="BC83" s="148"/>
      <c r="BD83" s="148"/>
      <c r="BE83" s="148"/>
      <c r="BF83" s="148"/>
      <c r="BG83" s="148"/>
      <c r="BH83" s="148"/>
    </row>
    <row r="84" spans="1:60" outlineLevel="1" x14ac:dyDescent="0.2">
      <c r="A84" s="177">
        <v>32</v>
      </c>
      <c r="B84" s="178" t="s">
        <v>5252</v>
      </c>
      <c r="C84" s="193" t="s">
        <v>5253</v>
      </c>
      <c r="D84" s="179" t="s">
        <v>534</v>
      </c>
      <c r="E84" s="180">
        <v>10.837999999999999</v>
      </c>
      <c r="F84" s="181"/>
      <c r="G84" s="182">
        <f>ROUND(E84*F84,2)</f>
        <v>0</v>
      </c>
      <c r="H84" s="181"/>
      <c r="I84" s="182">
        <f>ROUND(E84*H84,2)</f>
        <v>0</v>
      </c>
      <c r="J84" s="181"/>
      <c r="K84" s="182">
        <f>ROUND(E84*J84,2)</f>
        <v>0</v>
      </c>
      <c r="L84" s="182">
        <v>12</v>
      </c>
      <c r="M84" s="182">
        <f>G84*(1+L84/100)</f>
        <v>0</v>
      </c>
      <c r="N84" s="180">
        <v>5.9999999999999995E-4</v>
      </c>
      <c r="O84" s="180">
        <f>ROUND(E84*N84,2)</f>
        <v>0.01</v>
      </c>
      <c r="P84" s="180">
        <v>0</v>
      </c>
      <c r="Q84" s="180">
        <f>ROUND(E84*P84,2)</f>
        <v>0</v>
      </c>
      <c r="R84" s="182"/>
      <c r="S84" s="182" t="s">
        <v>410</v>
      </c>
      <c r="T84" s="183" t="s">
        <v>364</v>
      </c>
      <c r="U84" s="159">
        <v>0</v>
      </c>
      <c r="V84" s="159">
        <f>ROUND(E84*U84,2)</f>
        <v>0</v>
      </c>
      <c r="W84" s="159"/>
      <c r="X84" s="159" t="s">
        <v>567</v>
      </c>
      <c r="Y84" s="159" t="s">
        <v>366</v>
      </c>
      <c r="Z84" s="148"/>
      <c r="AA84" s="148"/>
      <c r="AB84" s="148"/>
      <c r="AC84" s="148"/>
      <c r="AD84" s="148"/>
      <c r="AE84" s="148"/>
      <c r="AF84" s="148"/>
      <c r="AG84" s="148" t="s">
        <v>3163</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2" x14ac:dyDescent="0.2">
      <c r="A85" s="155"/>
      <c r="B85" s="156"/>
      <c r="C85" s="283" t="s">
        <v>5253</v>
      </c>
      <c r="D85" s="284"/>
      <c r="E85" s="284"/>
      <c r="F85" s="284"/>
      <c r="G85" s="284"/>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369</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
      <c r="A86" s="155"/>
      <c r="B86" s="156"/>
      <c r="C86" s="206" t="s">
        <v>5254</v>
      </c>
      <c r="D86" s="198"/>
      <c r="E86" s="199"/>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481</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
      <c r="A87" s="155"/>
      <c r="B87" s="156"/>
      <c r="C87" s="206" t="s">
        <v>5255</v>
      </c>
      <c r="D87" s="198"/>
      <c r="E87" s="199">
        <v>10.84</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481</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77">
        <v>33</v>
      </c>
      <c r="B88" s="178" t="s">
        <v>5256</v>
      </c>
      <c r="C88" s="193" t="s">
        <v>5257</v>
      </c>
      <c r="D88" s="179" t="s">
        <v>457</v>
      </c>
      <c r="E88" s="180">
        <v>1</v>
      </c>
      <c r="F88" s="181"/>
      <c r="G88" s="182">
        <f>ROUND(E88*F88,2)</f>
        <v>0</v>
      </c>
      <c r="H88" s="181"/>
      <c r="I88" s="182">
        <f>ROUND(E88*H88,2)</f>
        <v>0</v>
      </c>
      <c r="J88" s="181"/>
      <c r="K88" s="182">
        <f>ROUND(E88*J88,2)</f>
        <v>0</v>
      </c>
      <c r="L88" s="182">
        <v>12</v>
      </c>
      <c r="M88" s="182">
        <f>G88*(1+L88/100)</f>
        <v>0</v>
      </c>
      <c r="N88" s="180">
        <v>1.34E-3</v>
      </c>
      <c r="O88" s="180">
        <f>ROUND(E88*N88,2)</f>
        <v>0</v>
      </c>
      <c r="P88" s="180">
        <v>0</v>
      </c>
      <c r="Q88" s="180">
        <f>ROUND(E88*P88,2)</f>
        <v>0</v>
      </c>
      <c r="R88" s="182"/>
      <c r="S88" s="182" t="s">
        <v>410</v>
      </c>
      <c r="T88" s="183" t="s">
        <v>364</v>
      </c>
      <c r="U88" s="159">
        <v>0</v>
      </c>
      <c r="V88" s="159">
        <f>ROUND(E88*U88,2)</f>
        <v>0</v>
      </c>
      <c r="W88" s="159"/>
      <c r="X88" s="159" t="s">
        <v>411</v>
      </c>
      <c r="Y88" s="159" t="s">
        <v>366</v>
      </c>
      <c r="Z88" s="148"/>
      <c r="AA88" s="148"/>
      <c r="AB88" s="148"/>
      <c r="AC88" s="148"/>
      <c r="AD88" s="148"/>
      <c r="AE88" s="148"/>
      <c r="AF88" s="148"/>
      <c r="AG88" s="148" t="s">
        <v>3140</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283" t="s">
        <v>5258</v>
      </c>
      <c r="D89" s="284"/>
      <c r="E89" s="284"/>
      <c r="F89" s="284"/>
      <c r="G89" s="284"/>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369</v>
      </c>
      <c r="AH89" s="148"/>
      <c r="AI89" s="148"/>
      <c r="AJ89" s="148"/>
      <c r="AK89" s="148"/>
      <c r="AL89" s="148"/>
      <c r="AM89" s="148"/>
      <c r="AN89" s="148"/>
      <c r="AO89" s="148"/>
      <c r="AP89" s="148"/>
      <c r="AQ89" s="148"/>
      <c r="AR89" s="148"/>
      <c r="AS89" s="148"/>
      <c r="AT89" s="148"/>
      <c r="AU89" s="148"/>
      <c r="AV89" s="148"/>
      <c r="AW89" s="148"/>
      <c r="AX89" s="148"/>
      <c r="AY89" s="148"/>
      <c r="AZ89" s="148"/>
      <c r="BA89" s="184" t="str">
        <f>C89</f>
        <v>Protipožární ochrana vzduchotechnického potrubí prostup kruhového potrubí stropem, průměru potrubí přes 100 do 200 mm</v>
      </c>
      <c r="BB89" s="148"/>
      <c r="BC89" s="148"/>
      <c r="BD89" s="148"/>
      <c r="BE89" s="148"/>
      <c r="BF89" s="148"/>
      <c r="BG89" s="148"/>
      <c r="BH89" s="148"/>
    </row>
    <row r="90" spans="1:60" outlineLevel="1" x14ac:dyDescent="0.2">
      <c r="A90" s="177">
        <v>34</v>
      </c>
      <c r="B90" s="178" t="s">
        <v>5259</v>
      </c>
      <c r="C90" s="193" t="s">
        <v>5260</v>
      </c>
      <c r="D90" s="179" t="s">
        <v>1068</v>
      </c>
      <c r="E90" s="180">
        <v>0.2</v>
      </c>
      <c r="F90" s="181"/>
      <c r="G90" s="182">
        <f>ROUND(E90*F90,2)</f>
        <v>0</v>
      </c>
      <c r="H90" s="181"/>
      <c r="I90" s="182">
        <f>ROUND(E90*H90,2)</f>
        <v>0</v>
      </c>
      <c r="J90" s="181"/>
      <c r="K90" s="182">
        <f>ROUND(E90*J90,2)</f>
        <v>0</v>
      </c>
      <c r="L90" s="182">
        <v>12</v>
      </c>
      <c r="M90" s="182">
        <f>G90*(1+L90/100)</f>
        <v>0</v>
      </c>
      <c r="N90" s="180">
        <v>0</v>
      </c>
      <c r="O90" s="180">
        <f>ROUND(E90*N90,2)</f>
        <v>0</v>
      </c>
      <c r="P90" s="180">
        <v>0</v>
      </c>
      <c r="Q90" s="180">
        <f>ROUND(E90*P90,2)</f>
        <v>0</v>
      </c>
      <c r="R90" s="182"/>
      <c r="S90" s="182" t="s">
        <v>410</v>
      </c>
      <c r="T90" s="183" t="s">
        <v>364</v>
      </c>
      <c r="U90" s="159">
        <v>0</v>
      </c>
      <c r="V90" s="159">
        <f>ROUND(E90*U90,2)</f>
        <v>0</v>
      </c>
      <c r="W90" s="159"/>
      <c r="X90" s="159" t="s">
        <v>411</v>
      </c>
      <c r="Y90" s="159" t="s">
        <v>366</v>
      </c>
      <c r="Z90" s="148"/>
      <c r="AA90" s="148"/>
      <c r="AB90" s="148"/>
      <c r="AC90" s="148"/>
      <c r="AD90" s="148"/>
      <c r="AE90" s="148"/>
      <c r="AF90" s="148"/>
      <c r="AG90" s="148" t="s">
        <v>3140</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283" t="s">
        <v>5260</v>
      </c>
      <c r="D91" s="284"/>
      <c r="E91" s="284"/>
      <c r="F91" s="284"/>
      <c r="G91" s="284"/>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369</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x14ac:dyDescent="0.2">
      <c r="A92" s="167" t="s">
        <v>358</v>
      </c>
      <c r="B92" s="168" t="s">
        <v>285</v>
      </c>
      <c r="C92" s="192" t="s">
        <v>286</v>
      </c>
      <c r="D92" s="169"/>
      <c r="E92" s="170"/>
      <c r="F92" s="171"/>
      <c r="G92" s="171">
        <f>SUMIF(AG93:AG127,"&lt;&gt;NOR",G93:G127)</f>
        <v>0</v>
      </c>
      <c r="H92" s="171"/>
      <c r="I92" s="171">
        <f>SUM(I93:I127)</f>
        <v>0</v>
      </c>
      <c r="J92" s="171"/>
      <c r="K92" s="171">
        <f>SUM(K93:K127)</f>
        <v>0</v>
      </c>
      <c r="L92" s="171"/>
      <c r="M92" s="171">
        <f>SUM(M93:M127)</f>
        <v>0</v>
      </c>
      <c r="N92" s="170"/>
      <c r="O92" s="170">
        <f>SUM(O93:O127)</f>
        <v>0.03</v>
      </c>
      <c r="P92" s="170"/>
      <c r="Q92" s="170">
        <f>SUM(Q93:Q127)</f>
        <v>0</v>
      </c>
      <c r="R92" s="171"/>
      <c r="S92" s="171"/>
      <c r="T92" s="172"/>
      <c r="U92" s="166"/>
      <c r="V92" s="166">
        <f>SUM(V93:V127)</f>
        <v>0</v>
      </c>
      <c r="W92" s="166"/>
      <c r="X92" s="166"/>
      <c r="Y92" s="166"/>
      <c r="AG92" t="s">
        <v>359</v>
      </c>
    </row>
    <row r="93" spans="1:60" outlineLevel="1" x14ac:dyDescent="0.2">
      <c r="A93" s="177">
        <v>35</v>
      </c>
      <c r="B93" s="178" t="s">
        <v>5261</v>
      </c>
      <c r="C93" s="193" t="s">
        <v>5262</v>
      </c>
      <c r="D93" s="179" t="s">
        <v>457</v>
      </c>
      <c r="E93" s="180">
        <v>3</v>
      </c>
      <c r="F93" s="181"/>
      <c r="G93" s="182">
        <f>ROUND(E93*F93,2)</f>
        <v>0</v>
      </c>
      <c r="H93" s="181"/>
      <c r="I93" s="182">
        <f>ROUND(E93*H93,2)</f>
        <v>0</v>
      </c>
      <c r="J93" s="181"/>
      <c r="K93" s="182">
        <f>ROUND(E93*J93,2)</f>
        <v>0</v>
      </c>
      <c r="L93" s="182">
        <v>12</v>
      </c>
      <c r="M93" s="182">
        <f>G93*(1+L93/100)</f>
        <v>0</v>
      </c>
      <c r="N93" s="180">
        <v>0</v>
      </c>
      <c r="O93" s="180">
        <f>ROUND(E93*N93,2)</f>
        <v>0</v>
      </c>
      <c r="P93" s="180">
        <v>0</v>
      </c>
      <c r="Q93" s="180">
        <f>ROUND(E93*P93,2)</f>
        <v>0</v>
      </c>
      <c r="R93" s="182"/>
      <c r="S93" s="182" t="s">
        <v>410</v>
      </c>
      <c r="T93" s="183" t="s">
        <v>364</v>
      </c>
      <c r="U93" s="159">
        <v>0</v>
      </c>
      <c r="V93" s="159">
        <f>ROUND(E93*U93,2)</f>
        <v>0</v>
      </c>
      <c r="W93" s="159"/>
      <c r="X93" s="159" t="s">
        <v>411</v>
      </c>
      <c r="Y93" s="159" t="s">
        <v>366</v>
      </c>
      <c r="Z93" s="148"/>
      <c r="AA93" s="148"/>
      <c r="AB93" s="148"/>
      <c r="AC93" s="148"/>
      <c r="AD93" s="148"/>
      <c r="AE93" s="148"/>
      <c r="AF93" s="148"/>
      <c r="AG93" s="148" t="s">
        <v>3140</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2" x14ac:dyDescent="0.2">
      <c r="A94" s="155"/>
      <c r="B94" s="156"/>
      <c r="C94" s="283" t="s">
        <v>5263</v>
      </c>
      <c r="D94" s="284"/>
      <c r="E94" s="284"/>
      <c r="F94" s="284"/>
      <c r="G94" s="284"/>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369</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77">
        <v>36</v>
      </c>
      <c r="B95" s="178" t="s">
        <v>5264</v>
      </c>
      <c r="C95" s="193" t="s">
        <v>5265</v>
      </c>
      <c r="D95" s="179" t="s">
        <v>457</v>
      </c>
      <c r="E95" s="180">
        <v>3</v>
      </c>
      <c r="F95" s="181"/>
      <c r="G95" s="182">
        <f>ROUND(E95*F95,2)</f>
        <v>0</v>
      </c>
      <c r="H95" s="181"/>
      <c r="I95" s="182">
        <f>ROUND(E95*H95,2)</f>
        <v>0</v>
      </c>
      <c r="J95" s="181"/>
      <c r="K95" s="182">
        <f>ROUND(E95*J95,2)</f>
        <v>0</v>
      </c>
      <c r="L95" s="182">
        <v>12</v>
      </c>
      <c r="M95" s="182">
        <f>G95*(1+L95/100)</f>
        <v>0</v>
      </c>
      <c r="N95" s="180">
        <v>1.5E-3</v>
      </c>
      <c r="O95" s="180">
        <f>ROUND(E95*N95,2)</f>
        <v>0</v>
      </c>
      <c r="P95" s="180">
        <v>0</v>
      </c>
      <c r="Q95" s="180">
        <f>ROUND(E95*P95,2)</f>
        <v>0</v>
      </c>
      <c r="R95" s="182"/>
      <c r="S95" s="182" t="s">
        <v>410</v>
      </c>
      <c r="T95" s="183" t="s">
        <v>364</v>
      </c>
      <c r="U95" s="159">
        <v>0</v>
      </c>
      <c r="V95" s="159">
        <f>ROUND(E95*U95,2)</f>
        <v>0</v>
      </c>
      <c r="W95" s="159"/>
      <c r="X95" s="159" t="s">
        <v>567</v>
      </c>
      <c r="Y95" s="159" t="s">
        <v>366</v>
      </c>
      <c r="Z95" s="148"/>
      <c r="AA95" s="148"/>
      <c r="AB95" s="148"/>
      <c r="AC95" s="148"/>
      <c r="AD95" s="148"/>
      <c r="AE95" s="148"/>
      <c r="AF95" s="148"/>
      <c r="AG95" s="148" t="s">
        <v>3163</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2" x14ac:dyDescent="0.2">
      <c r="A96" s="155"/>
      <c r="B96" s="156"/>
      <c r="C96" s="283" t="s">
        <v>5265</v>
      </c>
      <c r="D96" s="284"/>
      <c r="E96" s="284"/>
      <c r="F96" s="284"/>
      <c r="G96" s="284"/>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369</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2">
      <c r="A97" s="155"/>
      <c r="B97" s="156"/>
      <c r="C97" s="274" t="s">
        <v>5266</v>
      </c>
      <c r="D97" s="275"/>
      <c r="E97" s="275"/>
      <c r="F97" s="275"/>
      <c r="G97" s="275"/>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369</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274" t="s">
        <v>5267</v>
      </c>
      <c r="D98" s="275"/>
      <c r="E98" s="275"/>
      <c r="F98" s="275"/>
      <c r="G98" s="275"/>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369</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274" t="s">
        <v>5268</v>
      </c>
      <c r="D99" s="275"/>
      <c r="E99" s="275"/>
      <c r="F99" s="275"/>
      <c r="G99" s="275"/>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369</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ht="22.5" outlineLevel="1" x14ac:dyDescent="0.2">
      <c r="A100" s="177">
        <v>37</v>
      </c>
      <c r="B100" s="178" t="s">
        <v>5269</v>
      </c>
      <c r="C100" s="193" t="s">
        <v>5270</v>
      </c>
      <c r="D100" s="179" t="s">
        <v>457</v>
      </c>
      <c r="E100" s="180">
        <v>3</v>
      </c>
      <c r="F100" s="181"/>
      <c r="G100" s="182">
        <f>ROUND(E100*F100,2)</f>
        <v>0</v>
      </c>
      <c r="H100" s="181"/>
      <c r="I100" s="182">
        <f>ROUND(E100*H100,2)</f>
        <v>0</v>
      </c>
      <c r="J100" s="181"/>
      <c r="K100" s="182">
        <f>ROUND(E100*J100,2)</f>
        <v>0</v>
      </c>
      <c r="L100" s="182">
        <v>12</v>
      </c>
      <c r="M100" s="182">
        <f>G100*(1+L100/100)</f>
        <v>0</v>
      </c>
      <c r="N100" s="180">
        <v>0</v>
      </c>
      <c r="O100" s="180">
        <f>ROUND(E100*N100,2)</f>
        <v>0</v>
      </c>
      <c r="P100" s="180">
        <v>0</v>
      </c>
      <c r="Q100" s="180">
        <f>ROUND(E100*P100,2)</f>
        <v>0</v>
      </c>
      <c r="R100" s="182"/>
      <c r="S100" s="182" t="s">
        <v>410</v>
      </c>
      <c r="T100" s="183" t="s">
        <v>364</v>
      </c>
      <c r="U100" s="159">
        <v>0</v>
      </c>
      <c r="V100" s="159">
        <f>ROUND(E100*U100,2)</f>
        <v>0</v>
      </c>
      <c r="W100" s="159"/>
      <c r="X100" s="159" t="s">
        <v>411</v>
      </c>
      <c r="Y100" s="159" t="s">
        <v>366</v>
      </c>
      <c r="Z100" s="148"/>
      <c r="AA100" s="148"/>
      <c r="AB100" s="148"/>
      <c r="AC100" s="148"/>
      <c r="AD100" s="148"/>
      <c r="AE100" s="148"/>
      <c r="AF100" s="148"/>
      <c r="AG100" s="148" t="s">
        <v>3140</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2">
      <c r="A101" s="155"/>
      <c r="B101" s="156"/>
      <c r="C101" s="283" t="s">
        <v>5271</v>
      </c>
      <c r="D101" s="284"/>
      <c r="E101" s="284"/>
      <c r="F101" s="284"/>
      <c r="G101" s="284"/>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369</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84" t="str">
        <f>C101</f>
        <v>Montáž škrtící klapky nebo zpětné klapky do plechového potrubí kruhové bez příruby, průměru do 100 mm</v>
      </c>
      <c r="BB101" s="148"/>
      <c r="BC101" s="148"/>
      <c r="BD101" s="148"/>
      <c r="BE101" s="148"/>
      <c r="BF101" s="148"/>
      <c r="BG101" s="148"/>
      <c r="BH101" s="148"/>
    </row>
    <row r="102" spans="1:60" outlineLevel="1" x14ac:dyDescent="0.2">
      <c r="A102" s="177">
        <v>38</v>
      </c>
      <c r="B102" s="178" t="s">
        <v>5272</v>
      </c>
      <c r="C102" s="193" t="s">
        <v>5273</v>
      </c>
      <c r="D102" s="179" t="s">
        <v>457</v>
      </c>
      <c r="E102" s="180">
        <v>3</v>
      </c>
      <c r="F102" s="181"/>
      <c r="G102" s="182">
        <f>ROUND(E102*F102,2)</f>
        <v>0</v>
      </c>
      <c r="H102" s="181"/>
      <c r="I102" s="182">
        <f>ROUND(E102*H102,2)</f>
        <v>0</v>
      </c>
      <c r="J102" s="181"/>
      <c r="K102" s="182">
        <f>ROUND(E102*J102,2)</f>
        <v>0</v>
      </c>
      <c r="L102" s="182">
        <v>12</v>
      </c>
      <c r="M102" s="182">
        <f>G102*(1+L102/100)</f>
        <v>0</v>
      </c>
      <c r="N102" s="180">
        <v>5.0000000000000001E-4</v>
      </c>
      <c r="O102" s="180">
        <f>ROUND(E102*N102,2)</f>
        <v>0</v>
      </c>
      <c r="P102" s="180">
        <v>0</v>
      </c>
      <c r="Q102" s="180">
        <f>ROUND(E102*P102,2)</f>
        <v>0</v>
      </c>
      <c r="R102" s="182"/>
      <c r="S102" s="182" t="s">
        <v>410</v>
      </c>
      <c r="T102" s="183" t="s">
        <v>364</v>
      </c>
      <c r="U102" s="159">
        <v>0</v>
      </c>
      <c r="V102" s="159">
        <f>ROUND(E102*U102,2)</f>
        <v>0</v>
      </c>
      <c r="W102" s="159"/>
      <c r="X102" s="159" t="s">
        <v>567</v>
      </c>
      <c r="Y102" s="159" t="s">
        <v>366</v>
      </c>
      <c r="Z102" s="148"/>
      <c r="AA102" s="148"/>
      <c r="AB102" s="148"/>
      <c r="AC102" s="148"/>
      <c r="AD102" s="148"/>
      <c r="AE102" s="148"/>
      <c r="AF102" s="148"/>
      <c r="AG102" s="148" t="s">
        <v>3163</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283" t="s">
        <v>5273</v>
      </c>
      <c r="D103" s="284"/>
      <c r="E103" s="284"/>
      <c r="F103" s="284"/>
      <c r="G103" s="284"/>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369</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ht="22.5" outlineLevel="1" x14ac:dyDescent="0.2">
      <c r="A104" s="177">
        <v>39</v>
      </c>
      <c r="B104" s="178" t="s">
        <v>5274</v>
      </c>
      <c r="C104" s="193" t="s">
        <v>5275</v>
      </c>
      <c r="D104" s="179" t="s">
        <v>457</v>
      </c>
      <c r="E104" s="180">
        <v>3</v>
      </c>
      <c r="F104" s="181"/>
      <c r="G104" s="182">
        <f>ROUND(E104*F104,2)</f>
        <v>0</v>
      </c>
      <c r="H104" s="181"/>
      <c r="I104" s="182">
        <f>ROUND(E104*H104,2)</f>
        <v>0</v>
      </c>
      <c r="J104" s="181"/>
      <c r="K104" s="182">
        <f>ROUND(E104*J104,2)</f>
        <v>0</v>
      </c>
      <c r="L104" s="182">
        <v>12</v>
      </c>
      <c r="M104" s="182">
        <f>G104*(1+L104/100)</f>
        <v>0</v>
      </c>
      <c r="N104" s="180">
        <v>0</v>
      </c>
      <c r="O104" s="180">
        <f>ROUND(E104*N104,2)</f>
        <v>0</v>
      </c>
      <c r="P104" s="180">
        <v>0</v>
      </c>
      <c r="Q104" s="180">
        <f>ROUND(E104*P104,2)</f>
        <v>0</v>
      </c>
      <c r="R104" s="182"/>
      <c r="S104" s="182" t="s">
        <v>410</v>
      </c>
      <c r="T104" s="183" t="s">
        <v>364</v>
      </c>
      <c r="U104" s="159">
        <v>0</v>
      </c>
      <c r="V104" s="159">
        <f>ROUND(E104*U104,2)</f>
        <v>0</v>
      </c>
      <c r="W104" s="159"/>
      <c r="X104" s="159" t="s">
        <v>411</v>
      </c>
      <c r="Y104" s="159" t="s">
        <v>366</v>
      </c>
      <c r="Z104" s="148"/>
      <c r="AA104" s="148"/>
      <c r="AB104" s="148"/>
      <c r="AC104" s="148"/>
      <c r="AD104" s="148"/>
      <c r="AE104" s="148"/>
      <c r="AF104" s="148"/>
      <c r="AG104" s="148" t="s">
        <v>3140</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2" x14ac:dyDescent="0.2">
      <c r="A105" s="155"/>
      <c r="B105" s="156"/>
      <c r="C105" s="283" t="s">
        <v>5276</v>
      </c>
      <c r="D105" s="284"/>
      <c r="E105" s="284"/>
      <c r="F105" s="284"/>
      <c r="G105" s="284"/>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369</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84" t="str">
        <f>C105</f>
        <v>Montáž protidešťové stříšky nebo výfukové hlavice do plechového potrubí kruhové bez příruby, průměru do 100 mm</v>
      </c>
      <c r="BB105" s="148"/>
      <c r="BC105" s="148"/>
      <c r="BD105" s="148"/>
      <c r="BE105" s="148"/>
      <c r="BF105" s="148"/>
      <c r="BG105" s="148"/>
      <c r="BH105" s="148"/>
    </row>
    <row r="106" spans="1:60" outlineLevel="1" x14ac:dyDescent="0.2">
      <c r="A106" s="177">
        <v>40</v>
      </c>
      <c r="B106" s="178" t="s">
        <v>5277</v>
      </c>
      <c r="C106" s="193" t="s">
        <v>5278</v>
      </c>
      <c r="D106" s="179" t="s">
        <v>457</v>
      </c>
      <c r="E106" s="180">
        <v>3</v>
      </c>
      <c r="F106" s="181"/>
      <c r="G106" s="182">
        <f>ROUND(E106*F106,2)</f>
        <v>0</v>
      </c>
      <c r="H106" s="181"/>
      <c r="I106" s="182">
        <f>ROUND(E106*H106,2)</f>
        <v>0</v>
      </c>
      <c r="J106" s="181"/>
      <c r="K106" s="182">
        <f>ROUND(E106*J106,2)</f>
        <v>0</v>
      </c>
      <c r="L106" s="182">
        <v>12</v>
      </c>
      <c r="M106" s="182">
        <f>G106*(1+L106/100)</f>
        <v>0</v>
      </c>
      <c r="N106" s="180">
        <v>4.0000000000000002E-4</v>
      </c>
      <c r="O106" s="180">
        <f>ROUND(E106*N106,2)</f>
        <v>0</v>
      </c>
      <c r="P106" s="180">
        <v>0</v>
      </c>
      <c r="Q106" s="180">
        <f>ROUND(E106*P106,2)</f>
        <v>0</v>
      </c>
      <c r="R106" s="182"/>
      <c r="S106" s="182" t="s">
        <v>410</v>
      </c>
      <c r="T106" s="183" t="s">
        <v>364</v>
      </c>
      <c r="U106" s="159">
        <v>0</v>
      </c>
      <c r="V106" s="159">
        <f>ROUND(E106*U106,2)</f>
        <v>0</v>
      </c>
      <c r="W106" s="159"/>
      <c r="X106" s="159" t="s">
        <v>567</v>
      </c>
      <c r="Y106" s="159" t="s">
        <v>366</v>
      </c>
      <c r="Z106" s="148"/>
      <c r="AA106" s="148"/>
      <c r="AB106" s="148"/>
      <c r="AC106" s="148"/>
      <c r="AD106" s="148"/>
      <c r="AE106" s="148"/>
      <c r="AF106" s="148"/>
      <c r="AG106" s="148" t="s">
        <v>3163</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2" x14ac:dyDescent="0.2">
      <c r="A107" s="155"/>
      <c r="B107" s="156"/>
      <c r="C107" s="283" t="s">
        <v>5278</v>
      </c>
      <c r="D107" s="284"/>
      <c r="E107" s="284"/>
      <c r="F107" s="284"/>
      <c r="G107" s="284"/>
      <c r="H107" s="159"/>
      <c r="I107" s="159"/>
      <c r="J107" s="159"/>
      <c r="K107" s="159"/>
      <c r="L107" s="159"/>
      <c r="M107" s="159"/>
      <c r="N107" s="158"/>
      <c r="O107" s="158"/>
      <c r="P107" s="158"/>
      <c r="Q107" s="158"/>
      <c r="R107" s="159"/>
      <c r="S107" s="159"/>
      <c r="T107" s="159"/>
      <c r="U107" s="159"/>
      <c r="V107" s="159"/>
      <c r="W107" s="159"/>
      <c r="X107" s="159"/>
      <c r="Y107" s="159"/>
      <c r="Z107" s="148"/>
      <c r="AA107" s="148"/>
      <c r="AB107" s="148"/>
      <c r="AC107" s="148"/>
      <c r="AD107" s="148"/>
      <c r="AE107" s="148"/>
      <c r="AF107" s="148"/>
      <c r="AG107" s="148" t="s">
        <v>369</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77">
        <v>41</v>
      </c>
      <c r="B108" s="178" t="s">
        <v>5279</v>
      </c>
      <c r="C108" s="193" t="s">
        <v>5280</v>
      </c>
      <c r="D108" s="179" t="s">
        <v>457</v>
      </c>
      <c r="E108" s="180">
        <v>3</v>
      </c>
      <c r="F108" s="181"/>
      <c r="G108" s="182">
        <f>ROUND(E108*F108,2)</f>
        <v>0</v>
      </c>
      <c r="H108" s="181"/>
      <c r="I108" s="182">
        <f>ROUND(E108*H108,2)</f>
        <v>0</v>
      </c>
      <c r="J108" s="181"/>
      <c r="K108" s="182">
        <f>ROUND(E108*J108,2)</f>
        <v>0</v>
      </c>
      <c r="L108" s="182">
        <v>12</v>
      </c>
      <c r="M108" s="182">
        <f>G108*(1+L108/100)</f>
        <v>0</v>
      </c>
      <c r="N108" s="180">
        <v>0</v>
      </c>
      <c r="O108" s="180">
        <f>ROUND(E108*N108,2)</f>
        <v>0</v>
      </c>
      <c r="P108" s="180">
        <v>0</v>
      </c>
      <c r="Q108" s="180">
        <f>ROUND(E108*P108,2)</f>
        <v>0</v>
      </c>
      <c r="R108" s="182"/>
      <c r="S108" s="182" t="s">
        <v>410</v>
      </c>
      <c r="T108" s="183" t="s">
        <v>364</v>
      </c>
      <c r="U108" s="159">
        <v>0</v>
      </c>
      <c r="V108" s="159">
        <f>ROUND(E108*U108,2)</f>
        <v>0</v>
      </c>
      <c r="W108" s="159"/>
      <c r="X108" s="159" t="s">
        <v>567</v>
      </c>
      <c r="Y108" s="159" t="s">
        <v>366</v>
      </c>
      <c r="Z108" s="148"/>
      <c r="AA108" s="148"/>
      <c r="AB108" s="148"/>
      <c r="AC108" s="148"/>
      <c r="AD108" s="148"/>
      <c r="AE108" s="148"/>
      <c r="AF108" s="148"/>
      <c r="AG108" s="148" t="s">
        <v>3163</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283" t="s">
        <v>5280</v>
      </c>
      <c r="D109" s="284"/>
      <c r="E109" s="284"/>
      <c r="F109" s="284"/>
      <c r="G109" s="284"/>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369</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274" t="s">
        <v>5242</v>
      </c>
      <c r="D110" s="275"/>
      <c r="E110" s="275"/>
      <c r="F110" s="275"/>
      <c r="G110" s="275"/>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369</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2.5" outlineLevel="1" x14ac:dyDescent="0.2">
      <c r="A111" s="177">
        <v>42</v>
      </c>
      <c r="B111" s="178" t="s">
        <v>5281</v>
      </c>
      <c r="C111" s="193" t="s">
        <v>5282</v>
      </c>
      <c r="D111" s="179" t="s">
        <v>549</v>
      </c>
      <c r="E111" s="180">
        <v>12</v>
      </c>
      <c r="F111" s="181"/>
      <c r="G111" s="182">
        <f>ROUND(E111*F111,2)</f>
        <v>0</v>
      </c>
      <c r="H111" s="181"/>
      <c r="I111" s="182">
        <f>ROUND(E111*H111,2)</f>
        <v>0</v>
      </c>
      <c r="J111" s="181"/>
      <c r="K111" s="182">
        <f>ROUND(E111*J111,2)</f>
        <v>0</v>
      </c>
      <c r="L111" s="182">
        <v>12</v>
      </c>
      <c r="M111" s="182">
        <f>G111*(1+L111/100)</f>
        <v>0</v>
      </c>
      <c r="N111" s="180">
        <v>1.6800000000000001E-3</v>
      </c>
      <c r="O111" s="180">
        <f>ROUND(E111*N111,2)</f>
        <v>0.02</v>
      </c>
      <c r="P111" s="180">
        <v>0</v>
      </c>
      <c r="Q111" s="180">
        <f>ROUND(E111*P111,2)</f>
        <v>0</v>
      </c>
      <c r="R111" s="182"/>
      <c r="S111" s="182" t="s">
        <v>410</v>
      </c>
      <c r="T111" s="183" t="s">
        <v>364</v>
      </c>
      <c r="U111" s="159">
        <v>0</v>
      </c>
      <c r="V111" s="159">
        <f>ROUND(E111*U111,2)</f>
        <v>0</v>
      </c>
      <c r="W111" s="159"/>
      <c r="X111" s="159" t="s">
        <v>411</v>
      </c>
      <c r="Y111" s="159" t="s">
        <v>366</v>
      </c>
      <c r="Z111" s="148"/>
      <c r="AA111" s="148"/>
      <c r="AB111" s="148"/>
      <c r="AC111" s="148"/>
      <c r="AD111" s="148"/>
      <c r="AE111" s="148"/>
      <c r="AF111" s="148"/>
      <c r="AG111" s="148" t="s">
        <v>3140</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283" t="s">
        <v>5283</v>
      </c>
      <c r="D112" s="284"/>
      <c r="E112" s="284"/>
      <c r="F112" s="284"/>
      <c r="G112" s="284"/>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369</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84" t="str">
        <f>C112</f>
        <v>Vzduchotechnické potrubí z pozinkovaného plechu  kruhové, trouba spirálně vinutá bez příruby, průměru do 100 mm</v>
      </c>
      <c r="BB112" s="148"/>
      <c r="BC112" s="148"/>
      <c r="BD112" s="148"/>
      <c r="BE112" s="148"/>
      <c r="BF112" s="148"/>
      <c r="BG112" s="148"/>
      <c r="BH112" s="148"/>
    </row>
    <row r="113" spans="1:60" outlineLevel="1" x14ac:dyDescent="0.2">
      <c r="A113" s="177">
        <v>43</v>
      </c>
      <c r="B113" s="178" t="s">
        <v>5284</v>
      </c>
      <c r="C113" s="193" t="s">
        <v>5190</v>
      </c>
      <c r="D113" s="179" t="s">
        <v>534</v>
      </c>
      <c r="E113" s="180">
        <v>8.6709999999999994</v>
      </c>
      <c r="F113" s="181"/>
      <c r="G113" s="182">
        <f>ROUND(E113*F113,2)</f>
        <v>0</v>
      </c>
      <c r="H113" s="181"/>
      <c r="I113" s="182">
        <f>ROUND(E113*H113,2)</f>
        <v>0</v>
      </c>
      <c r="J113" s="181"/>
      <c r="K113" s="182">
        <f>ROUND(E113*J113,2)</f>
        <v>0</v>
      </c>
      <c r="L113" s="182">
        <v>12</v>
      </c>
      <c r="M113" s="182">
        <f>G113*(1+L113/100)</f>
        <v>0</v>
      </c>
      <c r="N113" s="180">
        <v>3.6000000000000002E-4</v>
      </c>
      <c r="O113" s="180">
        <f>ROUND(E113*N113,2)</f>
        <v>0</v>
      </c>
      <c r="P113" s="180">
        <v>0</v>
      </c>
      <c r="Q113" s="180">
        <f>ROUND(E113*P113,2)</f>
        <v>0</v>
      </c>
      <c r="R113" s="182"/>
      <c r="S113" s="182" t="s">
        <v>410</v>
      </c>
      <c r="T113" s="183" t="s">
        <v>364</v>
      </c>
      <c r="U113" s="159">
        <v>0</v>
      </c>
      <c r="V113" s="159">
        <f>ROUND(E113*U113,2)</f>
        <v>0</v>
      </c>
      <c r="W113" s="159"/>
      <c r="X113" s="159" t="s">
        <v>411</v>
      </c>
      <c r="Y113" s="159" t="s">
        <v>366</v>
      </c>
      <c r="Z113" s="148"/>
      <c r="AA113" s="148"/>
      <c r="AB113" s="148"/>
      <c r="AC113" s="148"/>
      <c r="AD113" s="148"/>
      <c r="AE113" s="148"/>
      <c r="AF113" s="148"/>
      <c r="AG113" s="148" t="s">
        <v>3140</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ht="22.5" outlineLevel="2" x14ac:dyDescent="0.2">
      <c r="A114" s="155"/>
      <c r="B114" s="156"/>
      <c r="C114" s="283" t="s">
        <v>5191</v>
      </c>
      <c r="D114" s="284"/>
      <c r="E114" s="284"/>
      <c r="F114" s="284"/>
      <c r="G114" s="284"/>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369</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84" t="str">
        <f>C114</f>
        <v>Montáž izolace tepelné potrubí a ohybů pásy nebo rohožemi spovrchovou úpravou hliníkovou fólií připevněnými samolepící hliníkovou páskou potrubí jednovrstvá</v>
      </c>
      <c r="BB114" s="148"/>
      <c r="BC114" s="148"/>
      <c r="BD114" s="148"/>
      <c r="BE114" s="148"/>
      <c r="BF114" s="148"/>
      <c r="BG114" s="148"/>
      <c r="BH114" s="148"/>
    </row>
    <row r="115" spans="1:60" ht="22.5" outlineLevel="1" x14ac:dyDescent="0.2">
      <c r="A115" s="177">
        <v>44</v>
      </c>
      <c r="B115" s="178" t="s">
        <v>5285</v>
      </c>
      <c r="C115" s="193" t="s">
        <v>5286</v>
      </c>
      <c r="D115" s="179" t="s">
        <v>534</v>
      </c>
      <c r="E115" s="180">
        <v>8.6709999999999994</v>
      </c>
      <c r="F115" s="181"/>
      <c r="G115" s="182">
        <f>ROUND(E115*F115,2)</f>
        <v>0</v>
      </c>
      <c r="H115" s="181"/>
      <c r="I115" s="182">
        <f>ROUND(E115*H115,2)</f>
        <v>0</v>
      </c>
      <c r="J115" s="181"/>
      <c r="K115" s="182">
        <f>ROUND(E115*J115,2)</f>
        <v>0</v>
      </c>
      <c r="L115" s="182">
        <v>12</v>
      </c>
      <c r="M115" s="182">
        <f>G115*(1+L115/100)</f>
        <v>0</v>
      </c>
      <c r="N115" s="180">
        <v>1E-4</v>
      </c>
      <c r="O115" s="180">
        <f>ROUND(E115*N115,2)</f>
        <v>0</v>
      </c>
      <c r="P115" s="180">
        <v>0</v>
      </c>
      <c r="Q115" s="180">
        <f>ROUND(E115*P115,2)</f>
        <v>0</v>
      </c>
      <c r="R115" s="182"/>
      <c r="S115" s="182" t="s">
        <v>410</v>
      </c>
      <c r="T115" s="183" t="s">
        <v>364</v>
      </c>
      <c r="U115" s="159">
        <v>0</v>
      </c>
      <c r="V115" s="159">
        <f>ROUND(E115*U115,2)</f>
        <v>0</v>
      </c>
      <c r="W115" s="159"/>
      <c r="X115" s="159" t="s">
        <v>567</v>
      </c>
      <c r="Y115" s="159" t="s">
        <v>366</v>
      </c>
      <c r="Z115" s="148"/>
      <c r="AA115" s="148"/>
      <c r="AB115" s="148"/>
      <c r="AC115" s="148"/>
      <c r="AD115" s="148"/>
      <c r="AE115" s="148"/>
      <c r="AF115" s="148"/>
      <c r="AG115" s="148" t="s">
        <v>3163</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283" t="s">
        <v>5287</v>
      </c>
      <c r="D116" s="284"/>
      <c r="E116" s="284"/>
      <c r="F116" s="284"/>
      <c r="G116" s="284"/>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369</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2" x14ac:dyDescent="0.2">
      <c r="A117" s="155"/>
      <c r="B117" s="156"/>
      <c r="C117" s="206" t="s">
        <v>5288</v>
      </c>
      <c r="D117" s="198"/>
      <c r="E117" s="199"/>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481</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
      <c r="A118" s="155"/>
      <c r="B118" s="156"/>
      <c r="C118" s="206" t="s">
        <v>5289</v>
      </c>
      <c r="D118" s="198"/>
      <c r="E118" s="199">
        <v>8.67</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481</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77">
        <v>45</v>
      </c>
      <c r="B119" s="178" t="s">
        <v>5290</v>
      </c>
      <c r="C119" s="193" t="s">
        <v>5291</v>
      </c>
      <c r="D119" s="179" t="s">
        <v>457</v>
      </c>
      <c r="E119" s="180">
        <v>3</v>
      </c>
      <c r="F119" s="181"/>
      <c r="G119" s="182">
        <f>ROUND(E119*F119,2)</f>
        <v>0</v>
      </c>
      <c r="H119" s="181"/>
      <c r="I119" s="182">
        <f>ROUND(E119*H119,2)</f>
        <v>0</v>
      </c>
      <c r="J119" s="181"/>
      <c r="K119" s="182">
        <f>ROUND(E119*J119,2)</f>
        <v>0</v>
      </c>
      <c r="L119" s="182">
        <v>12</v>
      </c>
      <c r="M119" s="182">
        <f>G119*(1+L119/100)</f>
        <v>0</v>
      </c>
      <c r="N119" s="180">
        <v>2.4399999999999999E-3</v>
      </c>
      <c r="O119" s="180">
        <f>ROUND(E119*N119,2)</f>
        <v>0.01</v>
      </c>
      <c r="P119" s="180">
        <v>0</v>
      </c>
      <c r="Q119" s="180">
        <f>ROUND(E119*P119,2)</f>
        <v>0</v>
      </c>
      <c r="R119" s="182"/>
      <c r="S119" s="182" t="s">
        <v>410</v>
      </c>
      <c r="T119" s="183" t="s">
        <v>364</v>
      </c>
      <c r="U119" s="159">
        <v>0</v>
      </c>
      <c r="V119" s="159">
        <f>ROUND(E119*U119,2)</f>
        <v>0</v>
      </c>
      <c r="W119" s="159"/>
      <c r="X119" s="159" t="s">
        <v>411</v>
      </c>
      <c r="Y119" s="159" t="s">
        <v>366</v>
      </c>
      <c r="Z119" s="148"/>
      <c r="AA119" s="148"/>
      <c r="AB119" s="148"/>
      <c r="AC119" s="148"/>
      <c r="AD119" s="148"/>
      <c r="AE119" s="148"/>
      <c r="AF119" s="148"/>
      <c r="AG119" s="148" t="s">
        <v>3140</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2" x14ac:dyDescent="0.2">
      <c r="A120" s="155"/>
      <c r="B120" s="156"/>
      <c r="C120" s="283" t="s">
        <v>5292</v>
      </c>
      <c r="D120" s="284"/>
      <c r="E120" s="284"/>
      <c r="F120" s="284"/>
      <c r="G120" s="284"/>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369</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84" t="str">
        <f>C120</f>
        <v>Protipožární ochrana vzduchotechnického potrubí prostup čtyřhranného potrubí stropem, průřezu potrubí přes 0,07 do 0,13 m2</v>
      </c>
      <c r="BB120" s="148"/>
      <c r="BC120" s="148"/>
      <c r="BD120" s="148"/>
      <c r="BE120" s="148"/>
      <c r="BF120" s="148"/>
      <c r="BG120" s="148"/>
      <c r="BH120" s="148"/>
    </row>
    <row r="121" spans="1:60" outlineLevel="1" x14ac:dyDescent="0.2">
      <c r="A121" s="177">
        <v>46</v>
      </c>
      <c r="B121" s="178" t="s">
        <v>5293</v>
      </c>
      <c r="C121" s="193" t="s">
        <v>5294</v>
      </c>
      <c r="D121" s="179" t="s">
        <v>457</v>
      </c>
      <c r="E121" s="180">
        <v>3</v>
      </c>
      <c r="F121" s="181"/>
      <c r="G121" s="182">
        <f>ROUND(E121*F121,2)</f>
        <v>0</v>
      </c>
      <c r="H121" s="181"/>
      <c r="I121" s="182">
        <f>ROUND(E121*H121,2)</f>
        <v>0</v>
      </c>
      <c r="J121" s="181"/>
      <c r="K121" s="182">
        <f>ROUND(E121*J121,2)</f>
        <v>0</v>
      </c>
      <c r="L121" s="182">
        <v>12</v>
      </c>
      <c r="M121" s="182">
        <f>G121*(1+L121/100)</f>
        <v>0</v>
      </c>
      <c r="N121" s="180">
        <v>0</v>
      </c>
      <c r="O121" s="180">
        <f>ROUND(E121*N121,2)</f>
        <v>0</v>
      </c>
      <c r="P121" s="180">
        <v>0</v>
      </c>
      <c r="Q121" s="180">
        <f>ROUND(E121*P121,2)</f>
        <v>0</v>
      </c>
      <c r="R121" s="182"/>
      <c r="S121" s="182" t="s">
        <v>410</v>
      </c>
      <c r="T121" s="183" t="s">
        <v>364</v>
      </c>
      <c r="U121" s="159">
        <v>0</v>
      </c>
      <c r="V121" s="159">
        <f>ROUND(E121*U121,2)</f>
        <v>0</v>
      </c>
      <c r="W121" s="159"/>
      <c r="X121" s="159" t="s">
        <v>567</v>
      </c>
      <c r="Y121" s="159" t="s">
        <v>366</v>
      </c>
      <c r="Z121" s="148"/>
      <c r="AA121" s="148"/>
      <c r="AB121" s="148"/>
      <c r="AC121" s="148"/>
      <c r="AD121" s="148"/>
      <c r="AE121" s="148"/>
      <c r="AF121" s="148"/>
      <c r="AG121" s="148" t="s">
        <v>3163</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
      <c r="A122" s="155"/>
      <c r="B122" s="156"/>
      <c r="C122" s="283" t="s">
        <v>5294</v>
      </c>
      <c r="D122" s="284"/>
      <c r="E122" s="284"/>
      <c r="F122" s="284"/>
      <c r="G122" s="284"/>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369</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3" x14ac:dyDescent="0.2">
      <c r="A123" s="155"/>
      <c r="B123" s="156"/>
      <c r="C123" s="274" t="s">
        <v>5313</v>
      </c>
      <c r="D123" s="275"/>
      <c r="E123" s="275"/>
      <c r="F123" s="275"/>
      <c r="G123" s="275"/>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369</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3" x14ac:dyDescent="0.2">
      <c r="A124" s="155"/>
      <c r="B124" s="156"/>
      <c r="C124" s="274" t="s">
        <v>5314</v>
      </c>
      <c r="D124" s="275"/>
      <c r="E124" s="275"/>
      <c r="F124" s="275"/>
      <c r="G124" s="275"/>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369</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3" x14ac:dyDescent="0.2">
      <c r="A125" s="155"/>
      <c r="B125" s="156"/>
      <c r="C125" s="274" t="s">
        <v>5295</v>
      </c>
      <c r="D125" s="275"/>
      <c r="E125" s="275"/>
      <c r="F125" s="275"/>
      <c r="G125" s="275"/>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369</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77">
        <v>47</v>
      </c>
      <c r="B126" s="178" t="s">
        <v>5259</v>
      </c>
      <c r="C126" s="193" t="s">
        <v>5260</v>
      </c>
      <c r="D126" s="179" t="s">
        <v>1068</v>
      </c>
      <c r="E126" s="180">
        <v>0.2</v>
      </c>
      <c r="F126" s="181"/>
      <c r="G126" s="182">
        <f>ROUND(E126*F126,2)</f>
        <v>0</v>
      </c>
      <c r="H126" s="181"/>
      <c r="I126" s="182">
        <f>ROUND(E126*H126,2)</f>
        <v>0</v>
      </c>
      <c r="J126" s="181"/>
      <c r="K126" s="182">
        <f>ROUND(E126*J126,2)</f>
        <v>0</v>
      </c>
      <c r="L126" s="182">
        <v>12</v>
      </c>
      <c r="M126" s="182">
        <f>G126*(1+L126/100)</f>
        <v>0</v>
      </c>
      <c r="N126" s="180">
        <v>0</v>
      </c>
      <c r="O126" s="180">
        <f>ROUND(E126*N126,2)</f>
        <v>0</v>
      </c>
      <c r="P126" s="180">
        <v>0</v>
      </c>
      <c r="Q126" s="180">
        <f>ROUND(E126*P126,2)</f>
        <v>0</v>
      </c>
      <c r="R126" s="182"/>
      <c r="S126" s="182" t="s">
        <v>410</v>
      </c>
      <c r="T126" s="183" t="s">
        <v>364</v>
      </c>
      <c r="U126" s="159">
        <v>0</v>
      </c>
      <c r="V126" s="159">
        <f>ROUND(E126*U126,2)</f>
        <v>0</v>
      </c>
      <c r="W126" s="159"/>
      <c r="X126" s="159" t="s">
        <v>411</v>
      </c>
      <c r="Y126" s="159" t="s">
        <v>366</v>
      </c>
      <c r="Z126" s="148"/>
      <c r="AA126" s="148"/>
      <c r="AB126" s="148"/>
      <c r="AC126" s="148"/>
      <c r="AD126" s="148"/>
      <c r="AE126" s="148"/>
      <c r="AF126" s="148"/>
      <c r="AG126" s="148" t="s">
        <v>3140</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2" x14ac:dyDescent="0.2">
      <c r="A127" s="155"/>
      <c r="B127" s="156"/>
      <c r="C127" s="283" t="s">
        <v>5260</v>
      </c>
      <c r="D127" s="284"/>
      <c r="E127" s="284"/>
      <c r="F127" s="284"/>
      <c r="G127" s="284"/>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369</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x14ac:dyDescent="0.2">
      <c r="A128" s="167" t="s">
        <v>358</v>
      </c>
      <c r="B128" s="168" t="s">
        <v>287</v>
      </c>
      <c r="C128" s="192" t="s">
        <v>288</v>
      </c>
      <c r="D128" s="169"/>
      <c r="E128" s="170"/>
      <c r="F128" s="171"/>
      <c r="G128" s="171">
        <f>SUMIF(AG129:AG145,"&lt;&gt;NOR",G129:G145)</f>
        <v>0</v>
      </c>
      <c r="H128" s="171"/>
      <c r="I128" s="171">
        <f>SUM(I129:I145)</f>
        <v>0</v>
      </c>
      <c r="J128" s="171"/>
      <c r="K128" s="171">
        <f>SUM(K129:K145)</f>
        <v>0</v>
      </c>
      <c r="L128" s="171"/>
      <c r="M128" s="171">
        <f>SUM(M129:M145)</f>
        <v>0</v>
      </c>
      <c r="N128" s="170"/>
      <c r="O128" s="170">
        <f>SUM(O129:O145)</f>
        <v>0.06</v>
      </c>
      <c r="P128" s="170"/>
      <c r="Q128" s="170">
        <f>SUM(Q129:Q145)</f>
        <v>0</v>
      </c>
      <c r="R128" s="171"/>
      <c r="S128" s="171"/>
      <c r="T128" s="172"/>
      <c r="U128" s="166"/>
      <c r="V128" s="166">
        <f>SUM(V129:V145)</f>
        <v>0</v>
      </c>
      <c r="W128" s="166"/>
      <c r="X128" s="166"/>
      <c r="Y128" s="166"/>
      <c r="AG128" t="s">
        <v>359</v>
      </c>
    </row>
    <row r="129" spans="1:60" ht="22.5" outlineLevel="1" x14ac:dyDescent="0.2">
      <c r="A129" s="177">
        <v>48</v>
      </c>
      <c r="B129" s="178" t="s">
        <v>5296</v>
      </c>
      <c r="C129" s="193" t="s">
        <v>5297</v>
      </c>
      <c r="D129" s="179" t="s">
        <v>549</v>
      </c>
      <c r="E129" s="180">
        <v>6</v>
      </c>
      <c r="F129" s="181"/>
      <c r="G129" s="182">
        <f>ROUND(E129*F129,2)</f>
        <v>0</v>
      </c>
      <c r="H129" s="181"/>
      <c r="I129" s="182">
        <f>ROUND(E129*H129,2)</f>
        <v>0</v>
      </c>
      <c r="J129" s="181"/>
      <c r="K129" s="182">
        <f>ROUND(E129*J129,2)</f>
        <v>0</v>
      </c>
      <c r="L129" s="182">
        <v>12</v>
      </c>
      <c r="M129" s="182">
        <f>G129*(1+L129/100)</f>
        <v>0</v>
      </c>
      <c r="N129" s="180">
        <v>3.4499999999999999E-3</v>
      </c>
      <c r="O129" s="180">
        <f>ROUND(E129*N129,2)</f>
        <v>0.02</v>
      </c>
      <c r="P129" s="180">
        <v>0</v>
      </c>
      <c r="Q129" s="180">
        <f>ROUND(E129*P129,2)</f>
        <v>0</v>
      </c>
      <c r="R129" s="182"/>
      <c r="S129" s="182" t="s">
        <v>410</v>
      </c>
      <c r="T129" s="183" t="s">
        <v>364</v>
      </c>
      <c r="U129" s="159">
        <v>0</v>
      </c>
      <c r="V129" s="159">
        <f>ROUND(E129*U129,2)</f>
        <v>0</v>
      </c>
      <c r="W129" s="159"/>
      <c r="X129" s="159" t="s">
        <v>411</v>
      </c>
      <c r="Y129" s="159" t="s">
        <v>366</v>
      </c>
      <c r="Z129" s="148"/>
      <c r="AA129" s="148"/>
      <c r="AB129" s="148"/>
      <c r="AC129" s="148"/>
      <c r="AD129" s="148"/>
      <c r="AE129" s="148"/>
      <c r="AF129" s="148"/>
      <c r="AG129" s="148" t="s">
        <v>3140</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2" x14ac:dyDescent="0.2">
      <c r="A130" s="155"/>
      <c r="B130" s="156"/>
      <c r="C130" s="283" t="s">
        <v>5298</v>
      </c>
      <c r="D130" s="284"/>
      <c r="E130" s="284"/>
      <c r="F130" s="284"/>
      <c r="G130" s="284"/>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369</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84" t="str">
        <f>C130</f>
        <v>Vzduchotechnické potrubí z pozinkovaného plechu kruhové, trouba spirálně vinutá bez příruby, průměru přes 100 do 200 mm</v>
      </c>
      <c r="BB130" s="148"/>
      <c r="BC130" s="148"/>
      <c r="BD130" s="148"/>
      <c r="BE130" s="148"/>
      <c r="BF130" s="148"/>
      <c r="BG130" s="148"/>
      <c r="BH130" s="148"/>
    </row>
    <row r="131" spans="1:60" ht="22.5" outlineLevel="1" x14ac:dyDescent="0.2">
      <c r="A131" s="177">
        <v>49</v>
      </c>
      <c r="B131" s="178" t="s">
        <v>5299</v>
      </c>
      <c r="C131" s="193" t="s">
        <v>5300</v>
      </c>
      <c r="D131" s="179" t="s">
        <v>549</v>
      </c>
      <c r="E131" s="180">
        <v>4</v>
      </c>
      <c r="F131" s="181"/>
      <c r="G131" s="182">
        <f>ROUND(E131*F131,2)</f>
        <v>0</v>
      </c>
      <c r="H131" s="181"/>
      <c r="I131" s="182">
        <f>ROUND(E131*H131,2)</f>
        <v>0</v>
      </c>
      <c r="J131" s="181"/>
      <c r="K131" s="182">
        <f>ROUND(E131*J131,2)</f>
        <v>0</v>
      </c>
      <c r="L131" s="182">
        <v>12</v>
      </c>
      <c r="M131" s="182">
        <f>G131*(1+L131/100)</f>
        <v>0</v>
      </c>
      <c r="N131" s="180">
        <v>0</v>
      </c>
      <c r="O131" s="180">
        <f>ROUND(E131*N131,2)</f>
        <v>0</v>
      </c>
      <c r="P131" s="180">
        <v>0</v>
      </c>
      <c r="Q131" s="180">
        <f>ROUND(E131*P131,2)</f>
        <v>0</v>
      </c>
      <c r="R131" s="182"/>
      <c r="S131" s="182" t="s">
        <v>410</v>
      </c>
      <c r="T131" s="183" t="s">
        <v>364</v>
      </c>
      <c r="U131" s="159">
        <v>0</v>
      </c>
      <c r="V131" s="159">
        <f>ROUND(E131*U131,2)</f>
        <v>0</v>
      </c>
      <c r="W131" s="159"/>
      <c r="X131" s="159" t="s">
        <v>411</v>
      </c>
      <c r="Y131" s="159" t="s">
        <v>366</v>
      </c>
      <c r="Z131" s="148"/>
      <c r="AA131" s="148"/>
      <c r="AB131" s="148"/>
      <c r="AC131" s="148"/>
      <c r="AD131" s="148"/>
      <c r="AE131" s="148"/>
      <c r="AF131" s="148"/>
      <c r="AG131" s="148" t="s">
        <v>3140</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2" x14ac:dyDescent="0.2">
      <c r="A132" s="155"/>
      <c r="B132" s="156"/>
      <c r="C132" s="283" t="s">
        <v>5301</v>
      </c>
      <c r="D132" s="284"/>
      <c r="E132" s="284"/>
      <c r="F132" s="284"/>
      <c r="G132" s="284"/>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369</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84" t="str">
        <f>C132</f>
        <v>Montáž potrubí ohebného kruhového izolovaného minerální vatou Al hadice (izolace tepelná i hluková), průměru přes 100 do 150 mm</v>
      </c>
      <c r="BB132" s="148"/>
      <c r="BC132" s="148"/>
      <c r="BD132" s="148"/>
      <c r="BE132" s="148"/>
      <c r="BF132" s="148"/>
      <c r="BG132" s="148"/>
      <c r="BH132" s="148"/>
    </row>
    <row r="133" spans="1:60" outlineLevel="1" x14ac:dyDescent="0.2">
      <c r="A133" s="177">
        <v>50</v>
      </c>
      <c r="B133" s="178" t="s">
        <v>5302</v>
      </c>
      <c r="C133" s="193" t="s">
        <v>5303</v>
      </c>
      <c r="D133" s="179" t="s">
        <v>457</v>
      </c>
      <c r="E133" s="180">
        <v>4.8</v>
      </c>
      <c r="F133" s="181"/>
      <c r="G133" s="182">
        <f>ROUND(E133*F133,2)</f>
        <v>0</v>
      </c>
      <c r="H133" s="181"/>
      <c r="I133" s="182">
        <f>ROUND(E133*H133,2)</f>
        <v>0</v>
      </c>
      <c r="J133" s="181"/>
      <c r="K133" s="182">
        <f>ROUND(E133*J133,2)</f>
        <v>0</v>
      </c>
      <c r="L133" s="182">
        <v>12</v>
      </c>
      <c r="M133" s="182">
        <f>G133*(1+L133/100)</f>
        <v>0</v>
      </c>
      <c r="N133" s="180">
        <v>7.7999999999999996E-3</v>
      </c>
      <c r="O133" s="180">
        <f>ROUND(E133*N133,2)</f>
        <v>0.04</v>
      </c>
      <c r="P133" s="180">
        <v>0</v>
      </c>
      <c r="Q133" s="180">
        <f>ROUND(E133*P133,2)</f>
        <v>0</v>
      </c>
      <c r="R133" s="182"/>
      <c r="S133" s="182" t="s">
        <v>410</v>
      </c>
      <c r="T133" s="183" t="s">
        <v>364</v>
      </c>
      <c r="U133" s="159">
        <v>0</v>
      </c>
      <c r="V133" s="159">
        <f>ROUND(E133*U133,2)</f>
        <v>0</v>
      </c>
      <c r="W133" s="159"/>
      <c r="X133" s="159" t="s">
        <v>567</v>
      </c>
      <c r="Y133" s="159" t="s">
        <v>366</v>
      </c>
      <c r="Z133" s="148"/>
      <c r="AA133" s="148"/>
      <c r="AB133" s="148"/>
      <c r="AC133" s="148"/>
      <c r="AD133" s="148"/>
      <c r="AE133" s="148"/>
      <c r="AF133" s="148"/>
      <c r="AG133" s="148" t="s">
        <v>3163</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2" x14ac:dyDescent="0.2">
      <c r="A134" s="155"/>
      <c r="B134" s="156"/>
      <c r="C134" s="283" t="s">
        <v>5303</v>
      </c>
      <c r="D134" s="284"/>
      <c r="E134" s="284"/>
      <c r="F134" s="284"/>
      <c r="G134" s="284"/>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369</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2" x14ac:dyDescent="0.2">
      <c r="A135" s="155"/>
      <c r="B135" s="156"/>
      <c r="C135" s="206" t="s">
        <v>5304</v>
      </c>
      <c r="D135" s="198"/>
      <c r="E135" s="199"/>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481</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206" t="s">
        <v>5305</v>
      </c>
      <c r="D136" s="198"/>
      <c r="E136" s="199">
        <v>4.8</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481</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ht="22.5" outlineLevel="1" x14ac:dyDescent="0.2">
      <c r="A137" s="177">
        <v>51</v>
      </c>
      <c r="B137" s="178" t="s">
        <v>5233</v>
      </c>
      <c r="C137" s="193" t="s">
        <v>5234</v>
      </c>
      <c r="D137" s="179" t="s">
        <v>457</v>
      </c>
      <c r="E137" s="180">
        <v>2</v>
      </c>
      <c r="F137" s="181"/>
      <c r="G137" s="182">
        <f>ROUND(E137*F137,2)</f>
        <v>0</v>
      </c>
      <c r="H137" s="181"/>
      <c r="I137" s="182">
        <f>ROUND(E137*H137,2)</f>
        <v>0</v>
      </c>
      <c r="J137" s="181"/>
      <c r="K137" s="182">
        <f>ROUND(E137*J137,2)</f>
        <v>0</v>
      </c>
      <c r="L137" s="182">
        <v>12</v>
      </c>
      <c r="M137" s="182">
        <f>G137*(1+L137/100)</f>
        <v>0</v>
      </c>
      <c r="N137" s="180">
        <v>0</v>
      </c>
      <c r="O137" s="180">
        <f>ROUND(E137*N137,2)</f>
        <v>0</v>
      </c>
      <c r="P137" s="180">
        <v>0</v>
      </c>
      <c r="Q137" s="180">
        <f>ROUND(E137*P137,2)</f>
        <v>0</v>
      </c>
      <c r="R137" s="182"/>
      <c r="S137" s="182" t="s">
        <v>410</v>
      </c>
      <c r="T137" s="183" t="s">
        <v>364</v>
      </c>
      <c r="U137" s="159">
        <v>0</v>
      </c>
      <c r="V137" s="159">
        <f>ROUND(E137*U137,2)</f>
        <v>0</v>
      </c>
      <c r="W137" s="159"/>
      <c r="X137" s="159" t="s">
        <v>411</v>
      </c>
      <c r="Y137" s="159" t="s">
        <v>366</v>
      </c>
      <c r="Z137" s="148"/>
      <c r="AA137" s="148"/>
      <c r="AB137" s="148"/>
      <c r="AC137" s="148"/>
      <c r="AD137" s="148"/>
      <c r="AE137" s="148"/>
      <c r="AF137" s="148"/>
      <c r="AG137" s="148" t="s">
        <v>3140</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2">
      <c r="A138" s="155"/>
      <c r="B138" s="156"/>
      <c r="C138" s="283" t="s">
        <v>5235</v>
      </c>
      <c r="D138" s="284"/>
      <c r="E138" s="284"/>
      <c r="F138" s="284"/>
      <c r="G138" s="284"/>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369</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84" t="str">
        <f>C138</f>
        <v>Montáž protidešťové stříšky nebo výfukové hlavice do plechového potrubí  kruhové bez příruby, průměru přes 100 do 200 mm</v>
      </c>
      <c r="BB138" s="148"/>
      <c r="BC138" s="148"/>
      <c r="BD138" s="148"/>
      <c r="BE138" s="148"/>
      <c r="BF138" s="148"/>
      <c r="BG138" s="148"/>
      <c r="BH138" s="148"/>
    </row>
    <row r="139" spans="1:60" outlineLevel="1" x14ac:dyDescent="0.2">
      <c r="A139" s="177">
        <v>52</v>
      </c>
      <c r="B139" s="178" t="s">
        <v>5236</v>
      </c>
      <c r="C139" s="193" t="s">
        <v>5237</v>
      </c>
      <c r="D139" s="179" t="s">
        <v>457</v>
      </c>
      <c r="E139" s="180">
        <v>2</v>
      </c>
      <c r="F139" s="181"/>
      <c r="G139" s="182">
        <f>ROUND(E139*F139,2)</f>
        <v>0</v>
      </c>
      <c r="H139" s="181"/>
      <c r="I139" s="182">
        <f>ROUND(E139*H139,2)</f>
        <v>0</v>
      </c>
      <c r="J139" s="181"/>
      <c r="K139" s="182">
        <f>ROUND(E139*J139,2)</f>
        <v>0</v>
      </c>
      <c r="L139" s="182">
        <v>12</v>
      </c>
      <c r="M139" s="182">
        <f>G139*(1+L139/100)</f>
        <v>0</v>
      </c>
      <c r="N139" s="180">
        <v>5.0000000000000001E-4</v>
      </c>
      <c r="O139" s="180">
        <f>ROUND(E139*N139,2)</f>
        <v>0</v>
      </c>
      <c r="P139" s="180">
        <v>0</v>
      </c>
      <c r="Q139" s="180">
        <f>ROUND(E139*P139,2)</f>
        <v>0</v>
      </c>
      <c r="R139" s="182"/>
      <c r="S139" s="182" t="s">
        <v>410</v>
      </c>
      <c r="T139" s="183" t="s">
        <v>364</v>
      </c>
      <c r="U139" s="159">
        <v>0</v>
      </c>
      <c r="V139" s="159">
        <f>ROUND(E139*U139,2)</f>
        <v>0</v>
      </c>
      <c r="W139" s="159"/>
      <c r="X139" s="159" t="s">
        <v>567</v>
      </c>
      <c r="Y139" s="159" t="s">
        <v>366</v>
      </c>
      <c r="Z139" s="148"/>
      <c r="AA139" s="148"/>
      <c r="AB139" s="148"/>
      <c r="AC139" s="148"/>
      <c r="AD139" s="148"/>
      <c r="AE139" s="148"/>
      <c r="AF139" s="148"/>
      <c r="AG139" s="148" t="s">
        <v>3163</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2">
      <c r="A140" s="155"/>
      <c r="B140" s="156"/>
      <c r="C140" s="283" t="s">
        <v>5238</v>
      </c>
      <c r="D140" s="284"/>
      <c r="E140" s="284"/>
      <c r="F140" s="284"/>
      <c r="G140" s="284"/>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369</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274" t="s">
        <v>5237</v>
      </c>
      <c r="D141" s="275"/>
      <c r="E141" s="275"/>
      <c r="F141" s="275"/>
      <c r="G141" s="275"/>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369</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
      <c r="A142" s="155"/>
      <c r="B142" s="156"/>
      <c r="C142" s="274" t="s">
        <v>5239</v>
      </c>
      <c r="D142" s="275"/>
      <c r="E142" s="275"/>
      <c r="F142" s="275"/>
      <c r="G142" s="275"/>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369</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77">
        <v>53</v>
      </c>
      <c r="B143" s="178" t="s">
        <v>5240</v>
      </c>
      <c r="C143" s="193" t="s">
        <v>5241</v>
      </c>
      <c r="D143" s="179" t="s">
        <v>457</v>
      </c>
      <c r="E143" s="180">
        <v>2</v>
      </c>
      <c r="F143" s="181"/>
      <c r="G143" s="182">
        <f>ROUND(E143*F143,2)</f>
        <v>0</v>
      </c>
      <c r="H143" s="181"/>
      <c r="I143" s="182">
        <f>ROUND(E143*H143,2)</f>
        <v>0</v>
      </c>
      <c r="J143" s="181"/>
      <c r="K143" s="182">
        <f>ROUND(E143*J143,2)</f>
        <v>0</v>
      </c>
      <c r="L143" s="182">
        <v>12</v>
      </c>
      <c r="M143" s="182">
        <f>G143*(1+L143/100)</f>
        <v>0</v>
      </c>
      <c r="N143" s="180">
        <v>0</v>
      </c>
      <c r="O143" s="180">
        <f>ROUND(E143*N143,2)</f>
        <v>0</v>
      </c>
      <c r="P143" s="180">
        <v>0</v>
      </c>
      <c r="Q143" s="180">
        <f>ROUND(E143*P143,2)</f>
        <v>0</v>
      </c>
      <c r="R143" s="182"/>
      <c r="S143" s="182" t="s">
        <v>410</v>
      </c>
      <c r="T143" s="183" t="s">
        <v>364</v>
      </c>
      <c r="U143" s="159">
        <v>0</v>
      </c>
      <c r="V143" s="159">
        <f>ROUND(E143*U143,2)</f>
        <v>0</v>
      </c>
      <c r="W143" s="159"/>
      <c r="X143" s="159" t="s">
        <v>567</v>
      </c>
      <c r="Y143" s="159" t="s">
        <v>366</v>
      </c>
      <c r="Z143" s="148"/>
      <c r="AA143" s="148"/>
      <c r="AB143" s="148"/>
      <c r="AC143" s="148"/>
      <c r="AD143" s="148"/>
      <c r="AE143" s="148"/>
      <c r="AF143" s="148"/>
      <c r="AG143" s="148" t="s">
        <v>3163</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283" t="s">
        <v>5241</v>
      </c>
      <c r="D144" s="284"/>
      <c r="E144" s="284"/>
      <c r="F144" s="284"/>
      <c r="G144" s="284"/>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369</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274" t="s">
        <v>5242</v>
      </c>
      <c r="D145" s="275"/>
      <c r="E145" s="275"/>
      <c r="F145" s="275"/>
      <c r="G145" s="275"/>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369</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x14ac:dyDescent="0.2">
      <c r="A146" s="167" t="s">
        <v>358</v>
      </c>
      <c r="B146" s="168" t="s">
        <v>221</v>
      </c>
      <c r="C146" s="192" t="s">
        <v>222</v>
      </c>
      <c r="D146" s="169"/>
      <c r="E146" s="170"/>
      <c r="F146" s="171"/>
      <c r="G146" s="171">
        <f>SUMIF(AG147:AG152,"&lt;&gt;NOR",G147:G152)</f>
        <v>0</v>
      </c>
      <c r="H146" s="171"/>
      <c r="I146" s="171">
        <f>SUM(I147:I152)</f>
        <v>0</v>
      </c>
      <c r="J146" s="171"/>
      <c r="K146" s="171">
        <f>SUM(K147:K152)</f>
        <v>0</v>
      </c>
      <c r="L146" s="171"/>
      <c r="M146" s="171">
        <f>SUM(M147:M152)</f>
        <v>0</v>
      </c>
      <c r="N146" s="170"/>
      <c r="O146" s="170">
        <f>SUM(O147:O152)</f>
        <v>0.2</v>
      </c>
      <c r="P146" s="170"/>
      <c r="Q146" s="170">
        <f>SUM(Q147:Q152)</f>
        <v>0</v>
      </c>
      <c r="R146" s="171"/>
      <c r="S146" s="171"/>
      <c r="T146" s="172"/>
      <c r="U146" s="166"/>
      <c r="V146" s="166">
        <f>SUM(V147:V152)</f>
        <v>0</v>
      </c>
      <c r="W146" s="166"/>
      <c r="X146" s="166"/>
      <c r="Y146" s="166"/>
      <c r="AG146" t="s">
        <v>359</v>
      </c>
    </row>
    <row r="147" spans="1:60" outlineLevel="1" x14ac:dyDescent="0.2">
      <c r="A147" s="177">
        <v>54</v>
      </c>
      <c r="B147" s="178" t="s">
        <v>5306</v>
      </c>
      <c r="C147" s="193" t="s">
        <v>5307</v>
      </c>
      <c r="D147" s="179" t="s">
        <v>4189</v>
      </c>
      <c r="E147" s="180">
        <v>8</v>
      </c>
      <c r="F147" s="181"/>
      <c r="G147" s="182">
        <f>ROUND(E147*F147,2)</f>
        <v>0</v>
      </c>
      <c r="H147" s="181"/>
      <c r="I147" s="182">
        <f>ROUND(E147*H147,2)</f>
        <v>0</v>
      </c>
      <c r="J147" s="181"/>
      <c r="K147" s="182">
        <f>ROUND(E147*J147,2)</f>
        <v>0</v>
      </c>
      <c r="L147" s="182">
        <v>12</v>
      </c>
      <c r="M147" s="182">
        <f>G147*(1+L147/100)</f>
        <v>0</v>
      </c>
      <c r="N147" s="180">
        <v>0</v>
      </c>
      <c r="O147" s="180">
        <f>ROUND(E147*N147,2)</f>
        <v>0</v>
      </c>
      <c r="P147" s="180">
        <v>0</v>
      </c>
      <c r="Q147" s="180">
        <f>ROUND(E147*P147,2)</f>
        <v>0</v>
      </c>
      <c r="R147" s="182"/>
      <c r="S147" s="182" t="s">
        <v>410</v>
      </c>
      <c r="T147" s="183" t="s">
        <v>364</v>
      </c>
      <c r="U147" s="159">
        <v>0</v>
      </c>
      <c r="V147" s="159">
        <f>ROUND(E147*U147,2)</f>
        <v>0</v>
      </c>
      <c r="W147" s="159"/>
      <c r="X147" s="159" t="s">
        <v>411</v>
      </c>
      <c r="Y147" s="159" t="s">
        <v>366</v>
      </c>
      <c r="Z147" s="148"/>
      <c r="AA147" s="148"/>
      <c r="AB147" s="148"/>
      <c r="AC147" s="148"/>
      <c r="AD147" s="148"/>
      <c r="AE147" s="148"/>
      <c r="AF147" s="148"/>
      <c r="AG147" s="148" t="s">
        <v>3891</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283" t="s">
        <v>5308</v>
      </c>
      <c r="D148" s="284"/>
      <c r="E148" s="284"/>
      <c r="F148" s="284"/>
      <c r="G148" s="284"/>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369</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77">
        <v>55</v>
      </c>
      <c r="B149" s="178" t="s">
        <v>5309</v>
      </c>
      <c r="C149" s="193" t="s">
        <v>5310</v>
      </c>
      <c r="D149" s="179" t="s">
        <v>457</v>
      </c>
      <c r="E149" s="180">
        <v>2</v>
      </c>
      <c r="F149" s="181"/>
      <c r="G149" s="182">
        <f>ROUND(E149*F149,2)</f>
        <v>0</v>
      </c>
      <c r="H149" s="181"/>
      <c r="I149" s="182">
        <f>ROUND(E149*H149,2)</f>
        <v>0</v>
      </c>
      <c r="J149" s="181"/>
      <c r="K149" s="182">
        <f>ROUND(E149*J149,2)</f>
        <v>0</v>
      </c>
      <c r="L149" s="182">
        <v>12</v>
      </c>
      <c r="M149" s="182">
        <f>G149*(1+L149/100)</f>
        <v>0</v>
      </c>
      <c r="N149" s="180">
        <v>0</v>
      </c>
      <c r="O149" s="180">
        <f>ROUND(E149*N149,2)</f>
        <v>0</v>
      </c>
      <c r="P149" s="180">
        <v>0</v>
      </c>
      <c r="Q149" s="180">
        <f>ROUND(E149*P149,2)</f>
        <v>0</v>
      </c>
      <c r="R149" s="182"/>
      <c r="S149" s="182" t="s">
        <v>410</v>
      </c>
      <c r="T149" s="183" t="s">
        <v>364</v>
      </c>
      <c r="U149" s="159">
        <v>0</v>
      </c>
      <c r="V149" s="159">
        <f>ROUND(E149*U149,2)</f>
        <v>0</v>
      </c>
      <c r="W149" s="159"/>
      <c r="X149" s="159" t="s">
        <v>411</v>
      </c>
      <c r="Y149" s="159" t="s">
        <v>366</v>
      </c>
      <c r="Z149" s="148"/>
      <c r="AA149" s="148"/>
      <c r="AB149" s="148"/>
      <c r="AC149" s="148"/>
      <c r="AD149" s="148"/>
      <c r="AE149" s="148"/>
      <c r="AF149" s="148"/>
      <c r="AG149" s="148" t="s">
        <v>3891</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283" t="s">
        <v>5310</v>
      </c>
      <c r="D150" s="284"/>
      <c r="E150" s="284"/>
      <c r="F150" s="284"/>
      <c r="G150" s="284"/>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369</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77">
        <v>56</v>
      </c>
      <c r="B151" s="178" t="s">
        <v>5311</v>
      </c>
      <c r="C151" s="193" t="s">
        <v>5312</v>
      </c>
      <c r="D151" s="179" t="s">
        <v>3981</v>
      </c>
      <c r="E151" s="180">
        <v>1</v>
      </c>
      <c r="F151" s="181"/>
      <c r="G151" s="182">
        <f>ROUND(E151*F151,2)</f>
        <v>0</v>
      </c>
      <c r="H151" s="181"/>
      <c r="I151" s="182">
        <f>ROUND(E151*H151,2)</f>
        <v>0</v>
      </c>
      <c r="J151" s="181"/>
      <c r="K151" s="182">
        <f>ROUND(E151*J151,2)</f>
        <v>0</v>
      </c>
      <c r="L151" s="182">
        <v>12</v>
      </c>
      <c r="M151" s="182">
        <f>G151*(1+L151/100)</f>
        <v>0</v>
      </c>
      <c r="N151" s="180">
        <v>0.2</v>
      </c>
      <c r="O151" s="180">
        <f>ROUND(E151*N151,2)</f>
        <v>0.2</v>
      </c>
      <c r="P151" s="180">
        <v>0</v>
      </c>
      <c r="Q151" s="180">
        <f>ROUND(E151*P151,2)</f>
        <v>0</v>
      </c>
      <c r="R151" s="182"/>
      <c r="S151" s="182" t="s">
        <v>410</v>
      </c>
      <c r="T151" s="183" t="s">
        <v>364</v>
      </c>
      <c r="U151" s="159">
        <v>0</v>
      </c>
      <c r="V151" s="159">
        <f>ROUND(E151*U151,2)</f>
        <v>0</v>
      </c>
      <c r="W151" s="159"/>
      <c r="X151" s="159" t="s">
        <v>411</v>
      </c>
      <c r="Y151" s="159" t="s">
        <v>366</v>
      </c>
      <c r="Z151" s="148"/>
      <c r="AA151" s="148"/>
      <c r="AB151" s="148"/>
      <c r="AC151" s="148"/>
      <c r="AD151" s="148"/>
      <c r="AE151" s="148"/>
      <c r="AF151" s="148"/>
      <c r="AG151" s="148" t="s">
        <v>3891</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2">
      <c r="A152" s="155"/>
      <c r="B152" s="156"/>
      <c r="C152" s="283" t="s">
        <v>5312</v>
      </c>
      <c r="D152" s="284"/>
      <c r="E152" s="284"/>
      <c r="F152" s="284"/>
      <c r="G152" s="284"/>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369</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x14ac:dyDescent="0.2">
      <c r="A153" s="3"/>
      <c r="B153" s="4"/>
      <c r="C153" s="195"/>
      <c r="D153" s="6"/>
      <c r="E153" s="3"/>
      <c r="F153" s="3"/>
      <c r="G153" s="3"/>
      <c r="H153" s="3"/>
      <c r="I153" s="3"/>
      <c r="J153" s="3"/>
      <c r="K153" s="3"/>
      <c r="L153" s="3"/>
      <c r="M153" s="3"/>
      <c r="N153" s="3"/>
      <c r="O153" s="3"/>
      <c r="P153" s="3"/>
      <c r="Q153" s="3"/>
      <c r="R153" s="3"/>
      <c r="S153" s="3"/>
      <c r="T153" s="3"/>
      <c r="U153" s="3"/>
      <c r="V153" s="3"/>
      <c r="W153" s="3"/>
      <c r="X153" s="3"/>
      <c r="Y153" s="3"/>
      <c r="AE153">
        <v>12</v>
      </c>
      <c r="AF153">
        <v>21</v>
      </c>
      <c r="AG153" t="s">
        <v>344</v>
      </c>
    </row>
    <row r="154" spans="1:60" x14ac:dyDescent="0.2">
      <c r="A154" s="151"/>
      <c r="B154" s="152" t="s">
        <v>29</v>
      </c>
      <c r="C154" s="196"/>
      <c r="D154" s="153"/>
      <c r="E154" s="154"/>
      <c r="F154" s="154"/>
      <c r="G154" s="176">
        <f>G8+G58+G92+G128+G146</f>
        <v>0</v>
      </c>
      <c r="H154" s="3"/>
      <c r="I154" s="3"/>
      <c r="J154" s="3"/>
      <c r="K154" s="3"/>
      <c r="L154" s="3"/>
      <c r="M154" s="3"/>
      <c r="N154" s="3"/>
      <c r="O154" s="3"/>
      <c r="P154" s="3"/>
      <c r="Q154" s="3"/>
      <c r="R154" s="3"/>
      <c r="S154" s="3"/>
      <c r="T154" s="3"/>
      <c r="U154" s="3"/>
      <c r="V154" s="3"/>
      <c r="W154" s="3"/>
      <c r="X154" s="3"/>
      <c r="Y154" s="3"/>
      <c r="AE154">
        <f>SUMIF(L7:L152,AE153,G7:G152)</f>
        <v>0</v>
      </c>
      <c r="AF154">
        <f>SUMIF(L7:L152,AF153,G7:G152)</f>
        <v>0</v>
      </c>
      <c r="AG154" t="s">
        <v>467</v>
      </c>
    </row>
    <row r="155" spans="1:60" x14ac:dyDescent="0.2">
      <c r="C155" s="197"/>
      <c r="D155" s="10"/>
      <c r="AG155" t="s">
        <v>472</v>
      </c>
    </row>
    <row r="156" spans="1:60" x14ac:dyDescent="0.2">
      <c r="D156" s="10"/>
    </row>
    <row r="157" spans="1:60" x14ac:dyDescent="0.2">
      <c r="D157" s="10"/>
    </row>
    <row r="158" spans="1:60" x14ac:dyDescent="0.2">
      <c r="D158" s="10"/>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pX2vf7kWQimKq/IA8V4rkSYVINmEJtz+/BL12Vl/lslPZX9y0lh8rB+NmGoGVsPqPZJZxr6SqYAUdhhbXzQ8A==" saltValue="if4QHiKS98UsZXitI4DLLw==" spinCount="100000" sheet="1" formatRows="0"/>
  <mergeCells count="77">
    <mergeCell ref="C144:G144"/>
    <mergeCell ref="C145:G145"/>
    <mergeCell ref="C148:G148"/>
    <mergeCell ref="C150:G150"/>
    <mergeCell ref="C152:G152"/>
    <mergeCell ref="C142:G142"/>
    <mergeCell ref="C122:G122"/>
    <mergeCell ref="C123:G123"/>
    <mergeCell ref="C124:G124"/>
    <mergeCell ref="C125:G125"/>
    <mergeCell ref="C127:G127"/>
    <mergeCell ref="C130:G130"/>
    <mergeCell ref="C132:G132"/>
    <mergeCell ref="C134:G134"/>
    <mergeCell ref="C138:G138"/>
    <mergeCell ref="C140:G140"/>
    <mergeCell ref="C141:G141"/>
    <mergeCell ref="C120:G120"/>
    <mergeCell ref="C98:G98"/>
    <mergeCell ref="C99:G99"/>
    <mergeCell ref="C101:G101"/>
    <mergeCell ref="C103:G103"/>
    <mergeCell ref="C105:G105"/>
    <mergeCell ref="C107:G107"/>
    <mergeCell ref="C109:G109"/>
    <mergeCell ref="C110:G110"/>
    <mergeCell ref="C112:G112"/>
    <mergeCell ref="C114:G114"/>
    <mergeCell ref="C116:G116"/>
    <mergeCell ref="C97:G97"/>
    <mergeCell ref="C74:G74"/>
    <mergeCell ref="C75:G75"/>
    <mergeCell ref="C77:G77"/>
    <mergeCell ref="C79:G79"/>
    <mergeCell ref="C81:G81"/>
    <mergeCell ref="C83:G83"/>
    <mergeCell ref="C85:G85"/>
    <mergeCell ref="C89:G89"/>
    <mergeCell ref="C91:G91"/>
    <mergeCell ref="C94:G94"/>
    <mergeCell ref="C96:G96"/>
    <mergeCell ref="C72:G72"/>
    <mergeCell ref="C48:G48"/>
    <mergeCell ref="C50:G50"/>
    <mergeCell ref="C52:G52"/>
    <mergeCell ref="C57:G57"/>
    <mergeCell ref="C60:G60"/>
    <mergeCell ref="C62:G62"/>
    <mergeCell ref="C64:G64"/>
    <mergeCell ref="C66:G66"/>
    <mergeCell ref="C68:G68"/>
    <mergeCell ref="C70:G70"/>
    <mergeCell ref="C71:G71"/>
    <mergeCell ref="C46:G46"/>
    <mergeCell ref="C22:G22"/>
    <mergeCell ref="C23:G23"/>
    <mergeCell ref="C24:G24"/>
    <mergeCell ref="C26:G26"/>
    <mergeCell ref="C28:G28"/>
    <mergeCell ref="C30:G30"/>
    <mergeCell ref="C32:G32"/>
    <mergeCell ref="C34:G34"/>
    <mergeCell ref="C38:G38"/>
    <mergeCell ref="C40:G40"/>
    <mergeCell ref="C45:G45"/>
    <mergeCell ref="C21:G21"/>
    <mergeCell ref="A1:G1"/>
    <mergeCell ref="C2:G2"/>
    <mergeCell ref="C3:G3"/>
    <mergeCell ref="C4:G4"/>
    <mergeCell ref="C10:G10"/>
    <mergeCell ref="C12:G12"/>
    <mergeCell ref="C13:G13"/>
    <mergeCell ref="C15:G15"/>
    <mergeCell ref="C17:G17"/>
    <mergeCell ref="C19:G19"/>
    <mergeCell ref="C20:G2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93</v>
      </c>
      <c r="C3" s="277" t="s">
        <v>94</v>
      </c>
      <c r="D3" s="278"/>
      <c r="E3" s="278"/>
      <c r="F3" s="278"/>
      <c r="G3" s="279"/>
      <c r="AC3" s="121" t="s">
        <v>5315</v>
      </c>
      <c r="AG3" t="s">
        <v>334</v>
      </c>
    </row>
    <row r="4" spans="1:60" ht="25.15" customHeight="1" x14ac:dyDescent="0.2">
      <c r="A4" s="141" t="s">
        <v>9</v>
      </c>
      <c r="B4" s="142" t="s">
        <v>95</v>
      </c>
      <c r="C4" s="280" t="s">
        <v>94</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250</v>
      </c>
      <c r="C8" s="192" t="s">
        <v>94</v>
      </c>
      <c r="D8" s="169"/>
      <c r="E8" s="170"/>
      <c r="F8" s="171"/>
      <c r="G8" s="171">
        <f>SUMIF(AG9:AG47,"&lt;&gt;NOR",G9:G47)</f>
        <v>0</v>
      </c>
      <c r="H8" s="171"/>
      <c r="I8" s="171">
        <f>SUM(I9:I47)</f>
        <v>0</v>
      </c>
      <c r="J8" s="171"/>
      <c r="K8" s="171">
        <f>SUM(K9:K47)</f>
        <v>0</v>
      </c>
      <c r="L8" s="171"/>
      <c r="M8" s="171">
        <f>SUM(M9:M47)</f>
        <v>0</v>
      </c>
      <c r="N8" s="170"/>
      <c r="O8" s="170">
        <f>SUM(O9:O47)</f>
        <v>0.56000000000000005</v>
      </c>
      <c r="P8" s="170"/>
      <c r="Q8" s="170">
        <f>SUM(Q9:Q47)</f>
        <v>0</v>
      </c>
      <c r="R8" s="171"/>
      <c r="S8" s="171"/>
      <c r="T8" s="172"/>
      <c r="U8" s="166"/>
      <c r="V8" s="166">
        <f>SUM(V9:V47)</f>
        <v>0</v>
      </c>
      <c r="W8" s="166"/>
      <c r="X8" s="166"/>
      <c r="Y8" s="166"/>
      <c r="AG8" t="s">
        <v>359</v>
      </c>
    </row>
    <row r="9" spans="1:60" outlineLevel="1" x14ac:dyDescent="0.2">
      <c r="A9" s="185">
        <v>1</v>
      </c>
      <c r="B9" s="186" t="s">
        <v>5316</v>
      </c>
      <c r="C9" s="194" t="s">
        <v>5317</v>
      </c>
      <c r="D9" s="187" t="s">
        <v>457</v>
      </c>
      <c r="E9" s="188">
        <v>2</v>
      </c>
      <c r="F9" s="189"/>
      <c r="G9" s="190">
        <f>ROUND(E9*F9,2)</f>
        <v>0</v>
      </c>
      <c r="H9" s="189"/>
      <c r="I9" s="190">
        <f>ROUND(E9*H9,2)</f>
        <v>0</v>
      </c>
      <c r="J9" s="189"/>
      <c r="K9" s="190">
        <f>ROUND(E9*J9,2)</f>
        <v>0</v>
      </c>
      <c r="L9" s="190">
        <v>12</v>
      </c>
      <c r="M9" s="190">
        <f>G9*(1+L9/100)</f>
        <v>0</v>
      </c>
      <c r="N9" s="188">
        <v>0</v>
      </c>
      <c r="O9" s="188">
        <f>ROUND(E9*N9,2)</f>
        <v>0</v>
      </c>
      <c r="P9" s="188">
        <v>0</v>
      </c>
      <c r="Q9" s="188">
        <f>ROUND(E9*P9,2)</f>
        <v>0</v>
      </c>
      <c r="R9" s="190"/>
      <c r="S9" s="190" t="s">
        <v>410</v>
      </c>
      <c r="T9" s="191" t="s">
        <v>364</v>
      </c>
      <c r="U9" s="159">
        <v>0</v>
      </c>
      <c r="V9" s="159">
        <f>ROUND(E9*U9,2)</f>
        <v>0</v>
      </c>
      <c r="W9" s="159"/>
      <c r="X9" s="159" t="s">
        <v>411</v>
      </c>
      <c r="Y9" s="159" t="s">
        <v>366</v>
      </c>
      <c r="Z9" s="148"/>
      <c r="AA9" s="148"/>
      <c r="AB9" s="148"/>
      <c r="AC9" s="148"/>
      <c r="AD9" s="148"/>
      <c r="AE9" s="148"/>
      <c r="AF9" s="148"/>
      <c r="AG9" s="148" t="s">
        <v>3140</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77">
        <v>2</v>
      </c>
      <c r="B10" s="178" t="s">
        <v>5318</v>
      </c>
      <c r="C10" s="193" t="s">
        <v>5319</v>
      </c>
      <c r="D10" s="179" t="s">
        <v>457</v>
      </c>
      <c r="E10" s="180">
        <v>1</v>
      </c>
      <c r="F10" s="181"/>
      <c r="G10" s="182">
        <f>ROUND(E10*F10,2)</f>
        <v>0</v>
      </c>
      <c r="H10" s="181"/>
      <c r="I10" s="182">
        <f>ROUND(E10*H10,2)</f>
        <v>0</v>
      </c>
      <c r="J10" s="181"/>
      <c r="K10" s="182">
        <f>ROUND(E10*J10,2)</f>
        <v>0</v>
      </c>
      <c r="L10" s="182">
        <v>12</v>
      </c>
      <c r="M10" s="182">
        <f>G10*(1+L10/100)</f>
        <v>0</v>
      </c>
      <c r="N10" s="180">
        <v>1.4999999999999999E-2</v>
      </c>
      <c r="O10" s="180">
        <f>ROUND(E10*N10,2)</f>
        <v>0.02</v>
      </c>
      <c r="P10" s="180">
        <v>0</v>
      </c>
      <c r="Q10" s="180">
        <f>ROUND(E10*P10,2)</f>
        <v>0</v>
      </c>
      <c r="R10" s="182"/>
      <c r="S10" s="182" t="s">
        <v>410</v>
      </c>
      <c r="T10" s="183" t="s">
        <v>364</v>
      </c>
      <c r="U10" s="159">
        <v>0</v>
      </c>
      <c r="V10" s="159">
        <f>ROUND(E10*U10,2)</f>
        <v>0</v>
      </c>
      <c r="W10" s="159"/>
      <c r="X10" s="159" t="s">
        <v>567</v>
      </c>
      <c r="Y10" s="159" t="s">
        <v>366</v>
      </c>
      <c r="Z10" s="148"/>
      <c r="AA10" s="148"/>
      <c r="AB10" s="148"/>
      <c r="AC10" s="148"/>
      <c r="AD10" s="148"/>
      <c r="AE10" s="148"/>
      <c r="AF10" s="148"/>
      <c r="AG10" s="148" t="s">
        <v>3163</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2" x14ac:dyDescent="0.2">
      <c r="A11" s="155"/>
      <c r="B11" s="156"/>
      <c r="C11" s="283" t="s">
        <v>3149</v>
      </c>
      <c r="D11" s="284"/>
      <c r="E11" s="284"/>
      <c r="F11" s="284"/>
      <c r="G11" s="284"/>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274" t="s">
        <v>5320</v>
      </c>
      <c r="D12" s="275"/>
      <c r="E12" s="275"/>
      <c r="F12" s="275"/>
      <c r="G12" s="275"/>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85">
        <v>3</v>
      </c>
      <c r="B13" s="186" t="s">
        <v>5321</v>
      </c>
      <c r="C13" s="194" t="s">
        <v>5322</v>
      </c>
      <c r="D13" s="187" t="s">
        <v>457</v>
      </c>
      <c r="E13" s="188">
        <v>1</v>
      </c>
      <c r="F13" s="189"/>
      <c r="G13" s="190">
        <f>ROUND(E13*F13,2)</f>
        <v>0</v>
      </c>
      <c r="H13" s="189"/>
      <c r="I13" s="190">
        <f>ROUND(E13*H13,2)</f>
        <v>0</v>
      </c>
      <c r="J13" s="189"/>
      <c r="K13" s="190">
        <f>ROUND(E13*J13,2)</f>
        <v>0</v>
      </c>
      <c r="L13" s="190">
        <v>12</v>
      </c>
      <c r="M13" s="190">
        <f>G13*(1+L13/100)</f>
        <v>0</v>
      </c>
      <c r="N13" s="188">
        <v>1.4999999999999999E-2</v>
      </c>
      <c r="O13" s="188">
        <f>ROUND(E13*N13,2)</f>
        <v>0.02</v>
      </c>
      <c r="P13" s="188">
        <v>0</v>
      </c>
      <c r="Q13" s="188">
        <f>ROUND(E13*P13,2)</f>
        <v>0</v>
      </c>
      <c r="R13" s="190"/>
      <c r="S13" s="190" t="s">
        <v>410</v>
      </c>
      <c r="T13" s="191" t="s">
        <v>364</v>
      </c>
      <c r="U13" s="159">
        <v>0</v>
      </c>
      <c r="V13" s="159">
        <f>ROUND(E13*U13,2)</f>
        <v>0</v>
      </c>
      <c r="W13" s="159"/>
      <c r="X13" s="159" t="s">
        <v>567</v>
      </c>
      <c r="Y13" s="159" t="s">
        <v>366</v>
      </c>
      <c r="Z13" s="148"/>
      <c r="AA13" s="148"/>
      <c r="AB13" s="148"/>
      <c r="AC13" s="148"/>
      <c r="AD13" s="148"/>
      <c r="AE13" s="148"/>
      <c r="AF13" s="148"/>
      <c r="AG13" s="148" t="s">
        <v>3163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22.5" outlineLevel="1" x14ac:dyDescent="0.2">
      <c r="A14" s="177">
        <v>4</v>
      </c>
      <c r="B14" s="178" t="s">
        <v>5323</v>
      </c>
      <c r="C14" s="193" t="s">
        <v>5324</v>
      </c>
      <c r="D14" s="179" t="s">
        <v>457</v>
      </c>
      <c r="E14" s="180">
        <v>26</v>
      </c>
      <c r="F14" s="181"/>
      <c r="G14" s="182">
        <f>ROUND(E14*F14,2)</f>
        <v>0</v>
      </c>
      <c r="H14" s="181"/>
      <c r="I14" s="182">
        <f>ROUND(E14*H14,2)</f>
        <v>0</v>
      </c>
      <c r="J14" s="181"/>
      <c r="K14" s="182">
        <f>ROUND(E14*J14,2)</f>
        <v>0</v>
      </c>
      <c r="L14" s="182">
        <v>12</v>
      </c>
      <c r="M14" s="182">
        <f>G14*(1+L14/100)</f>
        <v>0</v>
      </c>
      <c r="N14" s="180">
        <v>0</v>
      </c>
      <c r="O14" s="180">
        <f>ROUND(E14*N14,2)</f>
        <v>0</v>
      </c>
      <c r="P14" s="180">
        <v>0</v>
      </c>
      <c r="Q14" s="180">
        <f>ROUND(E14*P14,2)</f>
        <v>0</v>
      </c>
      <c r="R14" s="182"/>
      <c r="S14" s="182" t="s">
        <v>3138</v>
      </c>
      <c r="T14" s="183" t="s">
        <v>3139</v>
      </c>
      <c r="U14" s="159">
        <v>0</v>
      </c>
      <c r="V14" s="159">
        <f>ROUND(E14*U14,2)</f>
        <v>0</v>
      </c>
      <c r="W14" s="159"/>
      <c r="X14" s="159" t="s">
        <v>411</v>
      </c>
      <c r="Y14" s="159" t="s">
        <v>366</v>
      </c>
      <c r="Z14" s="148"/>
      <c r="AA14" s="148"/>
      <c r="AB14" s="148"/>
      <c r="AC14" s="148"/>
      <c r="AD14" s="148"/>
      <c r="AE14" s="148"/>
      <c r="AF14" s="148"/>
      <c r="AG14" s="148" t="s">
        <v>3140</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2">
      <c r="A15" s="155"/>
      <c r="B15" s="156"/>
      <c r="C15" s="283" t="s">
        <v>5325</v>
      </c>
      <c r="D15" s="284"/>
      <c r="E15" s="284"/>
      <c r="F15" s="284"/>
      <c r="G15" s="284"/>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85">
        <v>5</v>
      </c>
      <c r="B16" s="186" t="s">
        <v>5326</v>
      </c>
      <c r="C16" s="194" t="s">
        <v>5327</v>
      </c>
      <c r="D16" s="187" t="s">
        <v>457</v>
      </c>
      <c r="E16" s="188">
        <v>26</v>
      </c>
      <c r="F16" s="189"/>
      <c r="G16" s="190">
        <f>ROUND(E16*F16,2)</f>
        <v>0</v>
      </c>
      <c r="H16" s="189"/>
      <c r="I16" s="190">
        <f>ROUND(E16*H16,2)</f>
        <v>0</v>
      </c>
      <c r="J16" s="189"/>
      <c r="K16" s="190">
        <f>ROUND(E16*J16,2)</f>
        <v>0</v>
      </c>
      <c r="L16" s="190">
        <v>12</v>
      </c>
      <c r="M16" s="190">
        <f>G16*(1+L16/100)</f>
        <v>0</v>
      </c>
      <c r="N16" s="188">
        <v>1E-3</v>
      </c>
      <c r="O16" s="188">
        <f>ROUND(E16*N16,2)</f>
        <v>0.03</v>
      </c>
      <c r="P16" s="188">
        <v>0</v>
      </c>
      <c r="Q16" s="188">
        <f>ROUND(E16*P16,2)</f>
        <v>0</v>
      </c>
      <c r="R16" s="190"/>
      <c r="S16" s="190" t="s">
        <v>3138</v>
      </c>
      <c r="T16" s="191" t="s">
        <v>3139</v>
      </c>
      <c r="U16" s="159">
        <v>0</v>
      </c>
      <c r="V16" s="159">
        <f>ROUND(E16*U16,2)</f>
        <v>0</v>
      </c>
      <c r="W16" s="159"/>
      <c r="X16" s="159" t="s">
        <v>567</v>
      </c>
      <c r="Y16" s="159" t="s">
        <v>366</v>
      </c>
      <c r="Z16" s="148"/>
      <c r="AA16" s="148"/>
      <c r="AB16" s="148"/>
      <c r="AC16" s="148"/>
      <c r="AD16" s="148"/>
      <c r="AE16" s="148"/>
      <c r="AF16" s="148"/>
      <c r="AG16" s="148" t="s">
        <v>3163</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7">
        <v>6</v>
      </c>
      <c r="B17" s="178" t="s">
        <v>5328</v>
      </c>
      <c r="C17" s="193" t="s">
        <v>5329</v>
      </c>
      <c r="D17" s="179" t="s">
        <v>457</v>
      </c>
      <c r="E17" s="180">
        <v>1</v>
      </c>
      <c r="F17" s="181"/>
      <c r="G17" s="182">
        <f>ROUND(E17*F17,2)</f>
        <v>0</v>
      </c>
      <c r="H17" s="181"/>
      <c r="I17" s="182">
        <f>ROUND(E17*H17,2)</f>
        <v>0</v>
      </c>
      <c r="J17" s="181"/>
      <c r="K17" s="182">
        <f>ROUND(E17*J17,2)</f>
        <v>0</v>
      </c>
      <c r="L17" s="182">
        <v>12</v>
      </c>
      <c r="M17" s="182">
        <f>G17*(1+L17/100)</f>
        <v>0</v>
      </c>
      <c r="N17" s="180">
        <v>2.5000000000000001E-4</v>
      </c>
      <c r="O17" s="180">
        <f>ROUND(E17*N17,2)</f>
        <v>0</v>
      </c>
      <c r="P17" s="180">
        <v>0</v>
      </c>
      <c r="Q17" s="180">
        <f>ROUND(E17*P17,2)</f>
        <v>0</v>
      </c>
      <c r="R17" s="182"/>
      <c r="S17" s="182" t="s">
        <v>410</v>
      </c>
      <c r="T17" s="183" t="s">
        <v>364</v>
      </c>
      <c r="U17" s="159">
        <v>0</v>
      </c>
      <c r="V17" s="159">
        <f>ROUND(E17*U17,2)</f>
        <v>0</v>
      </c>
      <c r="W17" s="159"/>
      <c r="X17" s="159" t="s">
        <v>567</v>
      </c>
      <c r="Y17" s="159" t="s">
        <v>366</v>
      </c>
      <c r="Z17" s="148"/>
      <c r="AA17" s="148"/>
      <c r="AB17" s="148"/>
      <c r="AC17" s="148"/>
      <c r="AD17" s="148"/>
      <c r="AE17" s="148"/>
      <c r="AF17" s="148"/>
      <c r="AG17" s="148" t="s">
        <v>3163</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83" t="s">
        <v>3149</v>
      </c>
      <c r="D18" s="284"/>
      <c r="E18" s="284"/>
      <c r="F18" s="284"/>
      <c r="G18" s="284"/>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369</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74" t="s">
        <v>5330</v>
      </c>
      <c r="D19" s="275"/>
      <c r="E19" s="275"/>
      <c r="F19" s="275"/>
      <c r="G19" s="275"/>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1" x14ac:dyDescent="0.2">
      <c r="A20" s="177">
        <v>7</v>
      </c>
      <c r="B20" s="178" t="s">
        <v>5331</v>
      </c>
      <c r="C20" s="193" t="s">
        <v>5332</v>
      </c>
      <c r="D20" s="179" t="s">
        <v>457</v>
      </c>
      <c r="E20" s="180">
        <v>1</v>
      </c>
      <c r="F20" s="181"/>
      <c r="G20" s="182">
        <f>ROUND(E20*F20,2)</f>
        <v>0</v>
      </c>
      <c r="H20" s="181"/>
      <c r="I20" s="182">
        <f>ROUND(E20*H20,2)</f>
        <v>0</v>
      </c>
      <c r="J20" s="181"/>
      <c r="K20" s="182">
        <f>ROUND(E20*J20,2)</f>
        <v>0</v>
      </c>
      <c r="L20" s="182">
        <v>12</v>
      </c>
      <c r="M20" s="182">
        <f>G20*(1+L20/100)</f>
        <v>0</v>
      </c>
      <c r="N20" s="180">
        <v>0</v>
      </c>
      <c r="O20" s="180">
        <f>ROUND(E20*N20,2)</f>
        <v>0</v>
      </c>
      <c r="P20" s="180">
        <v>0</v>
      </c>
      <c r="Q20" s="180">
        <f>ROUND(E20*P20,2)</f>
        <v>0</v>
      </c>
      <c r="R20" s="182"/>
      <c r="S20" s="182" t="s">
        <v>3138</v>
      </c>
      <c r="T20" s="183" t="s">
        <v>3139</v>
      </c>
      <c r="U20" s="159">
        <v>0</v>
      </c>
      <c r="V20" s="159">
        <f>ROUND(E20*U20,2)</f>
        <v>0</v>
      </c>
      <c r="W20" s="159"/>
      <c r="X20" s="159" t="s">
        <v>411</v>
      </c>
      <c r="Y20" s="159" t="s">
        <v>366</v>
      </c>
      <c r="Z20" s="148"/>
      <c r="AA20" s="148"/>
      <c r="AB20" s="148"/>
      <c r="AC20" s="148"/>
      <c r="AD20" s="148"/>
      <c r="AE20" s="148"/>
      <c r="AF20" s="148"/>
      <c r="AG20" s="148" t="s">
        <v>3140</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283" t="s">
        <v>5333</v>
      </c>
      <c r="D21" s="284"/>
      <c r="E21" s="284"/>
      <c r="F21" s="284"/>
      <c r="G21" s="284"/>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22.5" outlineLevel="1" x14ac:dyDescent="0.2">
      <c r="A22" s="185">
        <v>8</v>
      </c>
      <c r="B22" s="186" t="s">
        <v>5334</v>
      </c>
      <c r="C22" s="194" t="s">
        <v>5335</v>
      </c>
      <c r="D22" s="187" t="s">
        <v>457</v>
      </c>
      <c r="E22" s="188">
        <v>1</v>
      </c>
      <c r="F22" s="189"/>
      <c r="G22" s="190">
        <f>ROUND(E22*F22,2)</f>
        <v>0</v>
      </c>
      <c r="H22" s="189"/>
      <c r="I22" s="190">
        <f>ROUND(E22*H22,2)</f>
        <v>0</v>
      </c>
      <c r="J22" s="189"/>
      <c r="K22" s="190">
        <f>ROUND(E22*J22,2)</f>
        <v>0</v>
      </c>
      <c r="L22" s="190">
        <v>12</v>
      </c>
      <c r="M22" s="190">
        <f>G22*(1+L22/100)</f>
        <v>0</v>
      </c>
      <c r="N22" s="188">
        <v>0.02</v>
      </c>
      <c r="O22" s="188">
        <f>ROUND(E22*N22,2)</f>
        <v>0.02</v>
      </c>
      <c r="P22" s="188">
        <v>0</v>
      </c>
      <c r="Q22" s="188">
        <f>ROUND(E22*P22,2)</f>
        <v>0</v>
      </c>
      <c r="R22" s="190"/>
      <c r="S22" s="190" t="s">
        <v>3138</v>
      </c>
      <c r="T22" s="191" t="s">
        <v>3139</v>
      </c>
      <c r="U22" s="159">
        <v>0</v>
      </c>
      <c r="V22" s="159">
        <f>ROUND(E22*U22,2)</f>
        <v>0</v>
      </c>
      <c r="W22" s="159"/>
      <c r="X22" s="159" t="s">
        <v>567</v>
      </c>
      <c r="Y22" s="159" t="s">
        <v>366</v>
      </c>
      <c r="Z22" s="148"/>
      <c r="AA22" s="148"/>
      <c r="AB22" s="148"/>
      <c r="AC22" s="148"/>
      <c r="AD22" s="148"/>
      <c r="AE22" s="148"/>
      <c r="AF22" s="148"/>
      <c r="AG22" s="148" t="s">
        <v>3163</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22.5" outlineLevel="1" x14ac:dyDescent="0.2">
      <c r="A23" s="177">
        <v>9</v>
      </c>
      <c r="B23" s="178" t="s">
        <v>5336</v>
      </c>
      <c r="C23" s="193" t="s">
        <v>5337</v>
      </c>
      <c r="D23" s="179" t="s">
        <v>457</v>
      </c>
      <c r="E23" s="180">
        <v>1</v>
      </c>
      <c r="F23" s="181"/>
      <c r="G23" s="182">
        <f>ROUND(E23*F23,2)</f>
        <v>0</v>
      </c>
      <c r="H23" s="181"/>
      <c r="I23" s="182">
        <f>ROUND(E23*H23,2)</f>
        <v>0</v>
      </c>
      <c r="J23" s="181"/>
      <c r="K23" s="182">
        <f>ROUND(E23*J23,2)</f>
        <v>0</v>
      </c>
      <c r="L23" s="182">
        <v>12</v>
      </c>
      <c r="M23" s="182">
        <f>G23*(1+L23/100)</f>
        <v>0</v>
      </c>
      <c r="N23" s="180">
        <v>0</v>
      </c>
      <c r="O23" s="180">
        <f>ROUND(E23*N23,2)</f>
        <v>0</v>
      </c>
      <c r="P23" s="180">
        <v>0</v>
      </c>
      <c r="Q23" s="180">
        <f>ROUND(E23*P23,2)</f>
        <v>0</v>
      </c>
      <c r="R23" s="182"/>
      <c r="S23" s="182" t="s">
        <v>3138</v>
      </c>
      <c r="T23" s="183" t="s">
        <v>3139</v>
      </c>
      <c r="U23" s="159">
        <v>0</v>
      </c>
      <c r="V23" s="159">
        <f>ROUND(E23*U23,2)</f>
        <v>0</v>
      </c>
      <c r="W23" s="159"/>
      <c r="X23" s="159" t="s">
        <v>411</v>
      </c>
      <c r="Y23" s="159" t="s">
        <v>366</v>
      </c>
      <c r="Z23" s="148"/>
      <c r="AA23" s="148"/>
      <c r="AB23" s="148"/>
      <c r="AC23" s="148"/>
      <c r="AD23" s="148"/>
      <c r="AE23" s="148"/>
      <c r="AF23" s="148"/>
      <c r="AG23" s="148" t="s">
        <v>3140</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283" t="s">
        <v>5338</v>
      </c>
      <c r="D24" s="284"/>
      <c r="E24" s="284"/>
      <c r="F24" s="284"/>
      <c r="G24" s="284"/>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369</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77">
        <v>10</v>
      </c>
      <c r="B25" s="178" t="s">
        <v>5339</v>
      </c>
      <c r="C25" s="193" t="s">
        <v>5340</v>
      </c>
      <c r="D25" s="179" t="s">
        <v>457</v>
      </c>
      <c r="E25" s="180">
        <v>1</v>
      </c>
      <c r="F25" s="181"/>
      <c r="G25" s="182">
        <f>ROUND(E25*F25,2)</f>
        <v>0</v>
      </c>
      <c r="H25" s="181"/>
      <c r="I25" s="182">
        <f>ROUND(E25*H25,2)</f>
        <v>0</v>
      </c>
      <c r="J25" s="181"/>
      <c r="K25" s="182">
        <f>ROUND(E25*J25,2)</f>
        <v>0</v>
      </c>
      <c r="L25" s="182">
        <v>12</v>
      </c>
      <c r="M25" s="182">
        <f>G25*(1+L25/100)</f>
        <v>0</v>
      </c>
      <c r="N25" s="180">
        <v>2.5000000000000001E-4</v>
      </c>
      <c r="O25" s="180">
        <f>ROUND(E25*N25,2)</f>
        <v>0</v>
      </c>
      <c r="P25" s="180">
        <v>0</v>
      </c>
      <c r="Q25" s="180">
        <f>ROUND(E25*P25,2)</f>
        <v>0</v>
      </c>
      <c r="R25" s="182"/>
      <c r="S25" s="182" t="s">
        <v>3138</v>
      </c>
      <c r="T25" s="183" t="s">
        <v>3139</v>
      </c>
      <c r="U25" s="159">
        <v>0</v>
      </c>
      <c r="V25" s="159">
        <f>ROUND(E25*U25,2)</f>
        <v>0</v>
      </c>
      <c r="W25" s="159"/>
      <c r="X25" s="159" t="s">
        <v>567</v>
      </c>
      <c r="Y25" s="159" t="s">
        <v>366</v>
      </c>
      <c r="Z25" s="148"/>
      <c r="AA25" s="148"/>
      <c r="AB25" s="148"/>
      <c r="AC25" s="148"/>
      <c r="AD25" s="148"/>
      <c r="AE25" s="148"/>
      <c r="AF25" s="148"/>
      <c r="AG25" s="148" t="s">
        <v>3163</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83" t="s">
        <v>3149</v>
      </c>
      <c r="D26" s="284"/>
      <c r="E26" s="284"/>
      <c r="F26" s="284"/>
      <c r="G26" s="284"/>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369</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274" t="s">
        <v>5341</v>
      </c>
      <c r="D27" s="275"/>
      <c r="E27" s="275"/>
      <c r="F27" s="275"/>
      <c r="G27" s="275"/>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1" x14ac:dyDescent="0.2">
      <c r="A28" s="177">
        <v>11</v>
      </c>
      <c r="B28" s="178" t="s">
        <v>5342</v>
      </c>
      <c r="C28" s="193" t="s">
        <v>5343</v>
      </c>
      <c r="D28" s="179" t="s">
        <v>457</v>
      </c>
      <c r="E28" s="180">
        <v>1</v>
      </c>
      <c r="F28" s="181"/>
      <c r="G28" s="182">
        <f>ROUND(E28*F28,2)</f>
        <v>0</v>
      </c>
      <c r="H28" s="181"/>
      <c r="I28" s="182">
        <f>ROUND(E28*H28,2)</f>
        <v>0</v>
      </c>
      <c r="J28" s="181"/>
      <c r="K28" s="182">
        <f>ROUND(E28*J28,2)</f>
        <v>0</v>
      </c>
      <c r="L28" s="182">
        <v>12</v>
      </c>
      <c r="M28" s="182">
        <f>G28*(1+L28/100)</f>
        <v>0</v>
      </c>
      <c r="N28" s="180">
        <v>0</v>
      </c>
      <c r="O28" s="180">
        <f>ROUND(E28*N28,2)</f>
        <v>0</v>
      </c>
      <c r="P28" s="180">
        <v>0</v>
      </c>
      <c r="Q28" s="180">
        <f>ROUND(E28*P28,2)</f>
        <v>0</v>
      </c>
      <c r="R28" s="182"/>
      <c r="S28" s="182" t="s">
        <v>3138</v>
      </c>
      <c r="T28" s="183" t="s">
        <v>3139</v>
      </c>
      <c r="U28" s="159">
        <v>0</v>
      </c>
      <c r="V28" s="159">
        <f>ROUND(E28*U28,2)</f>
        <v>0</v>
      </c>
      <c r="W28" s="159"/>
      <c r="X28" s="159" t="s">
        <v>411</v>
      </c>
      <c r="Y28" s="159" t="s">
        <v>366</v>
      </c>
      <c r="Z28" s="148"/>
      <c r="AA28" s="148"/>
      <c r="AB28" s="148"/>
      <c r="AC28" s="148"/>
      <c r="AD28" s="148"/>
      <c r="AE28" s="148"/>
      <c r="AF28" s="148"/>
      <c r="AG28" s="148" t="s">
        <v>3140</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283" t="s">
        <v>5344</v>
      </c>
      <c r="D29" s="284"/>
      <c r="E29" s="284"/>
      <c r="F29" s="284"/>
      <c r="G29" s="284"/>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85">
        <v>12</v>
      </c>
      <c r="B30" s="186" t="s">
        <v>5345</v>
      </c>
      <c r="C30" s="194" t="s">
        <v>5346</v>
      </c>
      <c r="D30" s="187" t="s">
        <v>457</v>
      </c>
      <c r="E30" s="188">
        <v>1</v>
      </c>
      <c r="F30" s="189"/>
      <c r="G30" s="190">
        <f>ROUND(E30*F30,2)</f>
        <v>0</v>
      </c>
      <c r="H30" s="189"/>
      <c r="I30" s="190">
        <f>ROUND(E30*H30,2)</f>
        <v>0</v>
      </c>
      <c r="J30" s="189"/>
      <c r="K30" s="190">
        <f>ROUND(E30*J30,2)</f>
        <v>0</v>
      </c>
      <c r="L30" s="190">
        <v>12</v>
      </c>
      <c r="M30" s="190">
        <f>G30*(1+L30/100)</f>
        <v>0</v>
      </c>
      <c r="N30" s="188">
        <v>2E-3</v>
      </c>
      <c r="O30" s="188">
        <f>ROUND(E30*N30,2)</f>
        <v>0</v>
      </c>
      <c r="P30" s="188">
        <v>0</v>
      </c>
      <c r="Q30" s="188">
        <f>ROUND(E30*P30,2)</f>
        <v>0</v>
      </c>
      <c r="R30" s="190"/>
      <c r="S30" s="190" t="s">
        <v>3138</v>
      </c>
      <c r="T30" s="191" t="s">
        <v>3139</v>
      </c>
      <c r="U30" s="159">
        <v>0</v>
      </c>
      <c r="V30" s="159">
        <f>ROUND(E30*U30,2)</f>
        <v>0</v>
      </c>
      <c r="W30" s="159"/>
      <c r="X30" s="159" t="s">
        <v>567</v>
      </c>
      <c r="Y30" s="159" t="s">
        <v>366</v>
      </c>
      <c r="Z30" s="148"/>
      <c r="AA30" s="148"/>
      <c r="AB30" s="148"/>
      <c r="AC30" s="148"/>
      <c r="AD30" s="148"/>
      <c r="AE30" s="148"/>
      <c r="AF30" s="148"/>
      <c r="AG30" s="148" t="s">
        <v>3163</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1" x14ac:dyDescent="0.2">
      <c r="A31" s="177">
        <v>13</v>
      </c>
      <c r="B31" s="178" t="s">
        <v>5347</v>
      </c>
      <c r="C31" s="193" t="s">
        <v>5348</v>
      </c>
      <c r="D31" s="179" t="s">
        <v>457</v>
      </c>
      <c r="E31" s="180">
        <v>12</v>
      </c>
      <c r="F31" s="181"/>
      <c r="G31" s="182">
        <f>ROUND(E31*F31,2)</f>
        <v>0</v>
      </c>
      <c r="H31" s="181"/>
      <c r="I31" s="182">
        <f>ROUND(E31*H31,2)</f>
        <v>0</v>
      </c>
      <c r="J31" s="181"/>
      <c r="K31" s="182">
        <f>ROUND(E31*J31,2)</f>
        <v>0</v>
      </c>
      <c r="L31" s="182">
        <v>12</v>
      </c>
      <c r="M31" s="182">
        <f>G31*(1+L31/100)</f>
        <v>0</v>
      </c>
      <c r="N31" s="180">
        <v>0</v>
      </c>
      <c r="O31" s="180">
        <f>ROUND(E31*N31,2)</f>
        <v>0</v>
      </c>
      <c r="P31" s="180">
        <v>0</v>
      </c>
      <c r="Q31" s="180">
        <f>ROUND(E31*P31,2)</f>
        <v>0</v>
      </c>
      <c r="R31" s="182"/>
      <c r="S31" s="182" t="s">
        <v>3138</v>
      </c>
      <c r="T31" s="183" t="s">
        <v>3139</v>
      </c>
      <c r="U31" s="159">
        <v>0</v>
      </c>
      <c r="V31" s="159">
        <f>ROUND(E31*U31,2)</f>
        <v>0</v>
      </c>
      <c r="W31" s="159"/>
      <c r="X31" s="159" t="s">
        <v>411</v>
      </c>
      <c r="Y31" s="159" t="s">
        <v>366</v>
      </c>
      <c r="Z31" s="148"/>
      <c r="AA31" s="148"/>
      <c r="AB31" s="148"/>
      <c r="AC31" s="148"/>
      <c r="AD31" s="148"/>
      <c r="AE31" s="148"/>
      <c r="AF31" s="148"/>
      <c r="AG31" s="148" t="s">
        <v>3140</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
      <c r="A32" s="155"/>
      <c r="B32" s="156"/>
      <c r="C32" s="283" t="s">
        <v>5349</v>
      </c>
      <c r="D32" s="284"/>
      <c r="E32" s="284"/>
      <c r="F32" s="284"/>
      <c r="G32" s="284"/>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369</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85">
        <v>14</v>
      </c>
      <c r="B33" s="186" t="s">
        <v>5350</v>
      </c>
      <c r="C33" s="194" t="s">
        <v>5351</v>
      </c>
      <c r="D33" s="187" t="s">
        <v>457</v>
      </c>
      <c r="E33" s="188">
        <v>12</v>
      </c>
      <c r="F33" s="189"/>
      <c r="G33" s="190">
        <f>ROUND(E33*F33,2)</f>
        <v>0</v>
      </c>
      <c r="H33" s="189"/>
      <c r="I33" s="190">
        <f>ROUND(E33*H33,2)</f>
        <v>0</v>
      </c>
      <c r="J33" s="189"/>
      <c r="K33" s="190">
        <f>ROUND(E33*J33,2)</f>
        <v>0</v>
      </c>
      <c r="L33" s="190">
        <v>12</v>
      </c>
      <c r="M33" s="190">
        <f>G33*(1+L33/100)</f>
        <v>0</v>
      </c>
      <c r="N33" s="188">
        <v>2.5999999999999999E-2</v>
      </c>
      <c r="O33" s="188">
        <f>ROUND(E33*N33,2)</f>
        <v>0.31</v>
      </c>
      <c r="P33" s="188">
        <v>0</v>
      </c>
      <c r="Q33" s="188">
        <f>ROUND(E33*P33,2)</f>
        <v>0</v>
      </c>
      <c r="R33" s="190"/>
      <c r="S33" s="190" t="s">
        <v>3138</v>
      </c>
      <c r="T33" s="191" t="s">
        <v>3139</v>
      </c>
      <c r="U33" s="159">
        <v>0</v>
      </c>
      <c r="V33" s="159">
        <f>ROUND(E33*U33,2)</f>
        <v>0</v>
      </c>
      <c r="W33" s="159"/>
      <c r="X33" s="159" t="s">
        <v>567</v>
      </c>
      <c r="Y33" s="159" t="s">
        <v>366</v>
      </c>
      <c r="Z33" s="148"/>
      <c r="AA33" s="148"/>
      <c r="AB33" s="148"/>
      <c r="AC33" s="148"/>
      <c r="AD33" s="148"/>
      <c r="AE33" s="148"/>
      <c r="AF33" s="148"/>
      <c r="AG33" s="148" t="s">
        <v>3163</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1" x14ac:dyDescent="0.2">
      <c r="A34" s="177">
        <v>15</v>
      </c>
      <c r="B34" s="178" t="s">
        <v>5352</v>
      </c>
      <c r="C34" s="193" t="s">
        <v>5353</v>
      </c>
      <c r="D34" s="179" t="s">
        <v>457</v>
      </c>
      <c r="E34" s="180">
        <v>12</v>
      </c>
      <c r="F34" s="181"/>
      <c r="G34" s="182">
        <f>ROUND(E34*F34,2)</f>
        <v>0</v>
      </c>
      <c r="H34" s="181"/>
      <c r="I34" s="182">
        <f>ROUND(E34*H34,2)</f>
        <v>0</v>
      </c>
      <c r="J34" s="181"/>
      <c r="K34" s="182">
        <f>ROUND(E34*J34,2)</f>
        <v>0</v>
      </c>
      <c r="L34" s="182">
        <v>12</v>
      </c>
      <c r="M34" s="182">
        <f>G34*(1+L34/100)</f>
        <v>0</v>
      </c>
      <c r="N34" s="180">
        <v>0</v>
      </c>
      <c r="O34" s="180">
        <f>ROUND(E34*N34,2)</f>
        <v>0</v>
      </c>
      <c r="P34" s="180">
        <v>0</v>
      </c>
      <c r="Q34" s="180">
        <f>ROUND(E34*P34,2)</f>
        <v>0</v>
      </c>
      <c r="R34" s="182"/>
      <c r="S34" s="182" t="s">
        <v>3138</v>
      </c>
      <c r="T34" s="183" t="s">
        <v>3139</v>
      </c>
      <c r="U34" s="159">
        <v>0</v>
      </c>
      <c r="V34" s="159">
        <f>ROUND(E34*U34,2)</f>
        <v>0</v>
      </c>
      <c r="W34" s="159"/>
      <c r="X34" s="159" t="s">
        <v>411</v>
      </c>
      <c r="Y34" s="159" t="s">
        <v>366</v>
      </c>
      <c r="Z34" s="148"/>
      <c r="AA34" s="148"/>
      <c r="AB34" s="148"/>
      <c r="AC34" s="148"/>
      <c r="AD34" s="148"/>
      <c r="AE34" s="148"/>
      <c r="AF34" s="148"/>
      <c r="AG34" s="148" t="s">
        <v>3140</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283" t="s">
        <v>5354</v>
      </c>
      <c r="D35" s="284"/>
      <c r="E35" s="284"/>
      <c r="F35" s="284"/>
      <c r="G35" s="284"/>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2.5" outlineLevel="1" x14ac:dyDescent="0.2">
      <c r="A36" s="185">
        <v>16</v>
      </c>
      <c r="B36" s="186" t="s">
        <v>5355</v>
      </c>
      <c r="C36" s="194" t="s">
        <v>5356</v>
      </c>
      <c r="D36" s="187" t="s">
        <v>457</v>
      </c>
      <c r="E36" s="188">
        <v>12</v>
      </c>
      <c r="F36" s="189"/>
      <c r="G36" s="190">
        <f>ROUND(E36*F36,2)</f>
        <v>0</v>
      </c>
      <c r="H36" s="189"/>
      <c r="I36" s="190">
        <f>ROUND(E36*H36,2)</f>
        <v>0</v>
      </c>
      <c r="J36" s="189"/>
      <c r="K36" s="190">
        <f>ROUND(E36*J36,2)</f>
        <v>0</v>
      </c>
      <c r="L36" s="190">
        <v>12</v>
      </c>
      <c r="M36" s="190">
        <f>G36*(1+L36/100)</f>
        <v>0</v>
      </c>
      <c r="N36" s="188">
        <v>0.01</v>
      </c>
      <c r="O36" s="188">
        <f>ROUND(E36*N36,2)</f>
        <v>0.12</v>
      </c>
      <c r="P36" s="188">
        <v>0</v>
      </c>
      <c r="Q36" s="188">
        <f>ROUND(E36*P36,2)</f>
        <v>0</v>
      </c>
      <c r="R36" s="190"/>
      <c r="S36" s="190" t="s">
        <v>3138</v>
      </c>
      <c r="T36" s="191" t="s">
        <v>3139</v>
      </c>
      <c r="U36" s="159">
        <v>0</v>
      </c>
      <c r="V36" s="159">
        <f>ROUND(E36*U36,2)</f>
        <v>0</v>
      </c>
      <c r="W36" s="159"/>
      <c r="X36" s="159" t="s">
        <v>567</v>
      </c>
      <c r="Y36" s="159" t="s">
        <v>366</v>
      </c>
      <c r="Z36" s="148"/>
      <c r="AA36" s="148"/>
      <c r="AB36" s="148"/>
      <c r="AC36" s="148"/>
      <c r="AD36" s="148"/>
      <c r="AE36" s="148"/>
      <c r="AF36" s="148"/>
      <c r="AG36" s="148" t="s">
        <v>3163</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77">
        <v>17</v>
      </c>
      <c r="B37" s="178" t="s">
        <v>5357</v>
      </c>
      <c r="C37" s="193" t="s">
        <v>5358</v>
      </c>
      <c r="D37" s="179" t="s">
        <v>457</v>
      </c>
      <c r="E37" s="180">
        <v>12</v>
      </c>
      <c r="F37" s="181"/>
      <c r="G37" s="182">
        <f>ROUND(E37*F37,2)</f>
        <v>0</v>
      </c>
      <c r="H37" s="181"/>
      <c r="I37" s="182">
        <f>ROUND(E37*H37,2)</f>
        <v>0</v>
      </c>
      <c r="J37" s="181"/>
      <c r="K37" s="182">
        <f>ROUND(E37*J37,2)</f>
        <v>0</v>
      </c>
      <c r="L37" s="182">
        <v>12</v>
      </c>
      <c r="M37" s="182">
        <f>G37*(1+L37/100)</f>
        <v>0</v>
      </c>
      <c r="N37" s="180">
        <v>0</v>
      </c>
      <c r="O37" s="180">
        <f>ROUND(E37*N37,2)</f>
        <v>0</v>
      </c>
      <c r="P37" s="180">
        <v>0</v>
      </c>
      <c r="Q37" s="180">
        <f>ROUND(E37*P37,2)</f>
        <v>0</v>
      </c>
      <c r="R37" s="182"/>
      <c r="S37" s="182" t="s">
        <v>3138</v>
      </c>
      <c r="T37" s="183" t="s">
        <v>3139</v>
      </c>
      <c r="U37" s="159">
        <v>0</v>
      </c>
      <c r="V37" s="159">
        <f>ROUND(E37*U37,2)</f>
        <v>0</v>
      </c>
      <c r="W37" s="159"/>
      <c r="X37" s="159" t="s">
        <v>411</v>
      </c>
      <c r="Y37" s="159" t="s">
        <v>366</v>
      </c>
      <c r="Z37" s="148"/>
      <c r="AA37" s="148"/>
      <c r="AB37" s="148"/>
      <c r="AC37" s="148"/>
      <c r="AD37" s="148"/>
      <c r="AE37" s="148"/>
      <c r="AF37" s="148"/>
      <c r="AG37" s="148" t="s">
        <v>3140</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283" t="s">
        <v>5359</v>
      </c>
      <c r="D38" s="284"/>
      <c r="E38" s="284"/>
      <c r="F38" s="284"/>
      <c r="G38" s="284"/>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369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85">
        <v>18</v>
      </c>
      <c r="B39" s="186" t="s">
        <v>5360</v>
      </c>
      <c r="C39" s="194" t="s">
        <v>5361</v>
      </c>
      <c r="D39" s="187" t="s">
        <v>457</v>
      </c>
      <c r="E39" s="188">
        <v>12</v>
      </c>
      <c r="F39" s="189"/>
      <c r="G39" s="190">
        <f>ROUND(E39*F39,2)</f>
        <v>0</v>
      </c>
      <c r="H39" s="189"/>
      <c r="I39" s="190">
        <f>ROUND(E39*H39,2)</f>
        <v>0</v>
      </c>
      <c r="J39" s="189"/>
      <c r="K39" s="190">
        <f>ROUND(E39*J39,2)</f>
        <v>0</v>
      </c>
      <c r="L39" s="190">
        <v>12</v>
      </c>
      <c r="M39" s="190">
        <f>G39*(1+L39/100)</f>
        <v>0</v>
      </c>
      <c r="N39" s="188">
        <v>1.0000000000000001E-5</v>
      </c>
      <c r="O39" s="188">
        <f>ROUND(E39*N39,2)</f>
        <v>0</v>
      </c>
      <c r="P39" s="188">
        <v>0</v>
      </c>
      <c r="Q39" s="188">
        <f>ROUND(E39*P39,2)</f>
        <v>0</v>
      </c>
      <c r="R39" s="190"/>
      <c r="S39" s="190" t="s">
        <v>3138</v>
      </c>
      <c r="T39" s="191" t="s">
        <v>3139</v>
      </c>
      <c r="U39" s="159">
        <v>0</v>
      </c>
      <c r="V39" s="159">
        <f>ROUND(E39*U39,2)</f>
        <v>0</v>
      </c>
      <c r="W39" s="159"/>
      <c r="X39" s="159" t="s">
        <v>567</v>
      </c>
      <c r="Y39" s="159" t="s">
        <v>366</v>
      </c>
      <c r="Z39" s="148"/>
      <c r="AA39" s="148"/>
      <c r="AB39" s="148"/>
      <c r="AC39" s="148"/>
      <c r="AD39" s="148"/>
      <c r="AE39" s="148"/>
      <c r="AF39" s="148"/>
      <c r="AG39" s="148" t="s">
        <v>3163</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2.5" outlineLevel="1" x14ac:dyDescent="0.2">
      <c r="A40" s="177">
        <v>19</v>
      </c>
      <c r="B40" s="178" t="s">
        <v>5362</v>
      </c>
      <c r="C40" s="193" t="s">
        <v>5363</v>
      </c>
      <c r="D40" s="179" t="s">
        <v>549</v>
      </c>
      <c r="E40" s="180">
        <v>50</v>
      </c>
      <c r="F40" s="181"/>
      <c r="G40" s="182">
        <f>ROUND(E40*F40,2)</f>
        <v>0</v>
      </c>
      <c r="H40" s="181"/>
      <c r="I40" s="182">
        <f>ROUND(E40*H40,2)</f>
        <v>0</v>
      </c>
      <c r="J40" s="181"/>
      <c r="K40" s="182">
        <f>ROUND(E40*J40,2)</f>
        <v>0</v>
      </c>
      <c r="L40" s="182">
        <v>12</v>
      </c>
      <c r="M40" s="182">
        <f>G40*(1+L40/100)</f>
        <v>0</v>
      </c>
      <c r="N40" s="180">
        <v>0</v>
      </c>
      <c r="O40" s="180">
        <f>ROUND(E40*N40,2)</f>
        <v>0</v>
      </c>
      <c r="P40" s="180">
        <v>0</v>
      </c>
      <c r="Q40" s="180">
        <f>ROUND(E40*P40,2)</f>
        <v>0</v>
      </c>
      <c r="R40" s="182"/>
      <c r="S40" s="182" t="s">
        <v>3138</v>
      </c>
      <c r="T40" s="183" t="s">
        <v>3139</v>
      </c>
      <c r="U40" s="159">
        <v>0</v>
      </c>
      <c r="V40" s="159">
        <f>ROUND(E40*U40,2)</f>
        <v>0</v>
      </c>
      <c r="W40" s="159"/>
      <c r="X40" s="159" t="s">
        <v>411</v>
      </c>
      <c r="Y40" s="159" t="s">
        <v>366</v>
      </c>
      <c r="Z40" s="148"/>
      <c r="AA40" s="148"/>
      <c r="AB40" s="148"/>
      <c r="AC40" s="148"/>
      <c r="AD40" s="148"/>
      <c r="AE40" s="148"/>
      <c r="AF40" s="148"/>
      <c r="AG40" s="148" t="s">
        <v>3140</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83" t="s">
        <v>5364</v>
      </c>
      <c r="D41" s="284"/>
      <c r="E41" s="284"/>
      <c r="F41" s="284"/>
      <c r="G41" s="284"/>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369</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7">
        <v>20</v>
      </c>
      <c r="B42" s="178" t="s">
        <v>5365</v>
      </c>
      <c r="C42" s="193" t="s">
        <v>5366</v>
      </c>
      <c r="D42" s="179" t="s">
        <v>549</v>
      </c>
      <c r="E42" s="180">
        <v>60</v>
      </c>
      <c r="F42" s="181"/>
      <c r="G42" s="182">
        <f>ROUND(E42*F42,2)</f>
        <v>0</v>
      </c>
      <c r="H42" s="181"/>
      <c r="I42" s="182">
        <f>ROUND(E42*H42,2)</f>
        <v>0</v>
      </c>
      <c r="J42" s="181"/>
      <c r="K42" s="182">
        <f>ROUND(E42*J42,2)</f>
        <v>0</v>
      </c>
      <c r="L42" s="182">
        <v>12</v>
      </c>
      <c r="M42" s="182">
        <f>G42*(1+L42/100)</f>
        <v>0</v>
      </c>
      <c r="N42" s="180">
        <v>5.9999999999999995E-4</v>
      </c>
      <c r="O42" s="180">
        <f>ROUND(E42*N42,2)</f>
        <v>0.04</v>
      </c>
      <c r="P42" s="180">
        <v>0</v>
      </c>
      <c r="Q42" s="180">
        <f>ROUND(E42*P42,2)</f>
        <v>0</v>
      </c>
      <c r="R42" s="182"/>
      <c r="S42" s="182" t="s">
        <v>3138</v>
      </c>
      <c r="T42" s="183" t="s">
        <v>3139</v>
      </c>
      <c r="U42" s="159">
        <v>0</v>
      </c>
      <c r="V42" s="159">
        <f>ROUND(E42*U42,2)</f>
        <v>0</v>
      </c>
      <c r="W42" s="159"/>
      <c r="X42" s="159" t="s">
        <v>567</v>
      </c>
      <c r="Y42" s="159" t="s">
        <v>366</v>
      </c>
      <c r="Z42" s="148"/>
      <c r="AA42" s="148"/>
      <c r="AB42" s="148"/>
      <c r="AC42" s="148"/>
      <c r="AD42" s="148"/>
      <c r="AE42" s="148"/>
      <c r="AF42" s="148"/>
      <c r="AG42" s="148" t="s">
        <v>3163</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2" x14ac:dyDescent="0.2">
      <c r="A43" s="155"/>
      <c r="B43" s="156"/>
      <c r="C43" s="206" t="s">
        <v>5367</v>
      </c>
      <c r="D43" s="198"/>
      <c r="E43" s="199"/>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481</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206" t="s">
        <v>3414</v>
      </c>
      <c r="D44" s="198"/>
      <c r="E44" s="199">
        <v>60</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481</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77">
        <v>21</v>
      </c>
      <c r="B45" s="178" t="s">
        <v>5368</v>
      </c>
      <c r="C45" s="193" t="s">
        <v>5369</v>
      </c>
      <c r="D45" s="179" t="s">
        <v>457</v>
      </c>
      <c r="E45" s="180">
        <v>1</v>
      </c>
      <c r="F45" s="181"/>
      <c r="G45" s="182">
        <f>ROUND(E45*F45,2)</f>
        <v>0</v>
      </c>
      <c r="H45" s="181"/>
      <c r="I45" s="182">
        <f>ROUND(E45*H45,2)</f>
        <v>0</v>
      </c>
      <c r="J45" s="181"/>
      <c r="K45" s="182">
        <f>ROUND(E45*J45,2)</f>
        <v>0</v>
      </c>
      <c r="L45" s="182">
        <v>12</v>
      </c>
      <c r="M45" s="182">
        <f>G45*(1+L45/100)</f>
        <v>0</v>
      </c>
      <c r="N45" s="180">
        <v>0</v>
      </c>
      <c r="O45" s="180">
        <f>ROUND(E45*N45,2)</f>
        <v>0</v>
      </c>
      <c r="P45" s="180">
        <v>0</v>
      </c>
      <c r="Q45" s="180">
        <f>ROUND(E45*P45,2)</f>
        <v>0</v>
      </c>
      <c r="R45" s="182"/>
      <c r="S45" s="182" t="s">
        <v>3138</v>
      </c>
      <c r="T45" s="183" t="s">
        <v>3139</v>
      </c>
      <c r="U45" s="159">
        <v>0</v>
      </c>
      <c r="V45" s="159">
        <f>ROUND(E45*U45,2)</f>
        <v>0</v>
      </c>
      <c r="W45" s="159"/>
      <c r="X45" s="159" t="s">
        <v>411</v>
      </c>
      <c r="Y45" s="159" t="s">
        <v>366</v>
      </c>
      <c r="Z45" s="148"/>
      <c r="AA45" s="148"/>
      <c r="AB45" s="148"/>
      <c r="AC45" s="148"/>
      <c r="AD45" s="148"/>
      <c r="AE45" s="148"/>
      <c r="AF45" s="148"/>
      <c r="AG45" s="148" t="s">
        <v>3140</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283" t="s">
        <v>5370</v>
      </c>
      <c r="D46" s="284"/>
      <c r="E46" s="284"/>
      <c r="F46" s="284"/>
      <c r="G46" s="284"/>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369</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85">
        <v>22</v>
      </c>
      <c r="B47" s="186" t="s">
        <v>5371</v>
      </c>
      <c r="C47" s="194" t="s">
        <v>5372</v>
      </c>
      <c r="D47" s="187" t="s">
        <v>457</v>
      </c>
      <c r="E47" s="188">
        <v>1</v>
      </c>
      <c r="F47" s="189"/>
      <c r="G47" s="190">
        <f>ROUND(E47*F47,2)</f>
        <v>0</v>
      </c>
      <c r="H47" s="189"/>
      <c r="I47" s="190">
        <f>ROUND(E47*H47,2)</f>
        <v>0</v>
      </c>
      <c r="J47" s="189"/>
      <c r="K47" s="190">
        <f>ROUND(E47*J47,2)</f>
        <v>0</v>
      </c>
      <c r="L47" s="190">
        <v>12</v>
      </c>
      <c r="M47" s="190">
        <f>G47*(1+L47/100)</f>
        <v>0</v>
      </c>
      <c r="N47" s="188">
        <v>0</v>
      </c>
      <c r="O47" s="188">
        <f>ROUND(E47*N47,2)</f>
        <v>0</v>
      </c>
      <c r="P47" s="188">
        <v>0</v>
      </c>
      <c r="Q47" s="188">
        <f>ROUND(E47*P47,2)</f>
        <v>0</v>
      </c>
      <c r="R47" s="190"/>
      <c r="S47" s="190" t="s">
        <v>3138</v>
      </c>
      <c r="T47" s="191" t="s">
        <v>3139</v>
      </c>
      <c r="U47" s="159">
        <v>0</v>
      </c>
      <c r="V47" s="159">
        <f>ROUND(E47*U47,2)</f>
        <v>0</v>
      </c>
      <c r="W47" s="159"/>
      <c r="X47" s="159" t="s">
        <v>567</v>
      </c>
      <c r="Y47" s="159" t="s">
        <v>366</v>
      </c>
      <c r="Z47" s="148"/>
      <c r="AA47" s="148"/>
      <c r="AB47" s="148"/>
      <c r="AC47" s="148"/>
      <c r="AD47" s="148"/>
      <c r="AE47" s="148"/>
      <c r="AF47" s="148"/>
      <c r="AG47" s="148" t="s">
        <v>3163</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x14ac:dyDescent="0.2">
      <c r="A48" s="167" t="s">
        <v>358</v>
      </c>
      <c r="B48" s="168" t="s">
        <v>253</v>
      </c>
      <c r="C48" s="192" t="s">
        <v>222</v>
      </c>
      <c r="D48" s="169"/>
      <c r="E48" s="170"/>
      <c r="F48" s="171"/>
      <c r="G48" s="171">
        <f>SUMIF(AG49:AG55,"&lt;&gt;NOR",G49:G55)</f>
        <v>0</v>
      </c>
      <c r="H48" s="171"/>
      <c r="I48" s="171">
        <f>SUM(I49:I55)</f>
        <v>0</v>
      </c>
      <c r="J48" s="171"/>
      <c r="K48" s="171">
        <f>SUM(K49:K55)</f>
        <v>0</v>
      </c>
      <c r="L48" s="171"/>
      <c r="M48" s="171">
        <f>SUM(M49:M55)</f>
        <v>0</v>
      </c>
      <c r="N48" s="170"/>
      <c r="O48" s="170">
        <f>SUM(O49:O55)</f>
        <v>0</v>
      </c>
      <c r="P48" s="170"/>
      <c r="Q48" s="170">
        <f>SUM(Q49:Q55)</f>
        <v>0</v>
      </c>
      <c r="R48" s="171"/>
      <c r="S48" s="171"/>
      <c r="T48" s="172"/>
      <c r="U48" s="166"/>
      <c r="V48" s="166">
        <f>SUM(V49:V55)</f>
        <v>0</v>
      </c>
      <c r="W48" s="166"/>
      <c r="X48" s="166"/>
      <c r="Y48" s="166"/>
      <c r="AG48" t="s">
        <v>359</v>
      </c>
    </row>
    <row r="49" spans="1:60" outlineLevel="1" x14ac:dyDescent="0.2">
      <c r="A49" s="185">
        <v>23</v>
      </c>
      <c r="B49" s="186" t="s">
        <v>5373</v>
      </c>
      <c r="C49" s="194" t="s">
        <v>5374</v>
      </c>
      <c r="D49" s="187" t="s">
        <v>457</v>
      </c>
      <c r="E49" s="188">
        <v>1</v>
      </c>
      <c r="F49" s="189"/>
      <c r="G49" s="190">
        <f>ROUND(E49*F49,2)</f>
        <v>0</v>
      </c>
      <c r="H49" s="189"/>
      <c r="I49" s="190">
        <f>ROUND(E49*H49,2)</f>
        <v>0</v>
      </c>
      <c r="J49" s="189"/>
      <c r="K49" s="190">
        <f>ROUND(E49*J49,2)</f>
        <v>0</v>
      </c>
      <c r="L49" s="190">
        <v>12</v>
      </c>
      <c r="M49" s="190">
        <f>G49*(1+L49/100)</f>
        <v>0</v>
      </c>
      <c r="N49" s="188">
        <v>0</v>
      </c>
      <c r="O49" s="188">
        <f>ROUND(E49*N49,2)</f>
        <v>0</v>
      </c>
      <c r="P49" s="188">
        <v>0</v>
      </c>
      <c r="Q49" s="188">
        <f>ROUND(E49*P49,2)</f>
        <v>0</v>
      </c>
      <c r="R49" s="190"/>
      <c r="S49" s="190" t="s">
        <v>410</v>
      </c>
      <c r="T49" s="191" t="s">
        <v>364</v>
      </c>
      <c r="U49" s="159">
        <v>0</v>
      </c>
      <c r="V49" s="159">
        <f>ROUND(E49*U49,2)</f>
        <v>0</v>
      </c>
      <c r="W49" s="159"/>
      <c r="X49" s="159" t="s">
        <v>411</v>
      </c>
      <c r="Y49" s="159" t="s">
        <v>366</v>
      </c>
      <c r="Z49" s="148"/>
      <c r="AA49" s="148"/>
      <c r="AB49" s="148"/>
      <c r="AC49" s="148"/>
      <c r="AD49" s="148"/>
      <c r="AE49" s="148"/>
      <c r="AF49" s="148"/>
      <c r="AG49" s="148" t="s">
        <v>3140</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ht="22.5" outlineLevel="1" x14ac:dyDescent="0.2">
      <c r="A50" s="177">
        <v>24</v>
      </c>
      <c r="B50" s="178" t="s">
        <v>3136</v>
      </c>
      <c r="C50" s="193" t="s">
        <v>3137</v>
      </c>
      <c r="D50" s="179" t="s">
        <v>457</v>
      </c>
      <c r="E50" s="180">
        <v>1</v>
      </c>
      <c r="F50" s="181"/>
      <c r="G50" s="182">
        <f>ROUND(E50*F50,2)</f>
        <v>0</v>
      </c>
      <c r="H50" s="181"/>
      <c r="I50" s="182">
        <f>ROUND(E50*H50,2)</f>
        <v>0</v>
      </c>
      <c r="J50" s="181"/>
      <c r="K50" s="182">
        <f>ROUND(E50*J50,2)</f>
        <v>0</v>
      </c>
      <c r="L50" s="182">
        <v>12</v>
      </c>
      <c r="M50" s="182">
        <f>G50*(1+L50/100)</f>
        <v>0</v>
      </c>
      <c r="N50" s="180">
        <v>0</v>
      </c>
      <c r="O50" s="180">
        <f>ROUND(E50*N50,2)</f>
        <v>0</v>
      </c>
      <c r="P50" s="180">
        <v>0</v>
      </c>
      <c r="Q50" s="180">
        <f>ROUND(E50*P50,2)</f>
        <v>0</v>
      </c>
      <c r="R50" s="182"/>
      <c r="S50" s="182" t="s">
        <v>3138</v>
      </c>
      <c r="T50" s="183" t="s">
        <v>3139</v>
      </c>
      <c r="U50" s="159">
        <v>0</v>
      </c>
      <c r="V50" s="159">
        <f>ROUND(E50*U50,2)</f>
        <v>0</v>
      </c>
      <c r="W50" s="159"/>
      <c r="X50" s="159" t="s">
        <v>411</v>
      </c>
      <c r="Y50" s="159" t="s">
        <v>366</v>
      </c>
      <c r="Z50" s="148"/>
      <c r="AA50" s="148"/>
      <c r="AB50" s="148"/>
      <c r="AC50" s="148"/>
      <c r="AD50" s="148"/>
      <c r="AE50" s="148"/>
      <c r="AF50" s="148"/>
      <c r="AG50" s="148" t="s">
        <v>3140</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283" t="s">
        <v>3141</v>
      </c>
      <c r="D51" s="284"/>
      <c r="E51" s="284"/>
      <c r="F51" s="284"/>
      <c r="G51" s="284"/>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369</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22.5" outlineLevel="1" x14ac:dyDescent="0.2">
      <c r="A52" s="177">
        <v>25</v>
      </c>
      <c r="B52" s="178" t="s">
        <v>3154</v>
      </c>
      <c r="C52" s="193" t="s">
        <v>3155</v>
      </c>
      <c r="D52" s="179" t="s">
        <v>1068</v>
      </c>
      <c r="E52" s="180">
        <v>0.54700000000000004</v>
      </c>
      <c r="F52" s="181"/>
      <c r="G52" s="182">
        <f>ROUND(E52*F52,2)</f>
        <v>0</v>
      </c>
      <c r="H52" s="181"/>
      <c r="I52" s="182">
        <f>ROUND(E52*H52,2)</f>
        <v>0</v>
      </c>
      <c r="J52" s="181"/>
      <c r="K52" s="182">
        <f>ROUND(E52*J52,2)</f>
        <v>0</v>
      </c>
      <c r="L52" s="182">
        <v>12</v>
      </c>
      <c r="M52" s="182">
        <f>G52*(1+L52/100)</f>
        <v>0</v>
      </c>
      <c r="N52" s="180">
        <v>0</v>
      </c>
      <c r="O52" s="180">
        <f>ROUND(E52*N52,2)</f>
        <v>0</v>
      </c>
      <c r="P52" s="180">
        <v>0</v>
      </c>
      <c r="Q52" s="180">
        <f>ROUND(E52*P52,2)</f>
        <v>0</v>
      </c>
      <c r="R52" s="182"/>
      <c r="S52" s="182" t="s">
        <v>3138</v>
      </c>
      <c r="T52" s="183" t="s">
        <v>3139</v>
      </c>
      <c r="U52" s="159">
        <v>0</v>
      </c>
      <c r="V52" s="159">
        <f>ROUND(E52*U52,2)</f>
        <v>0</v>
      </c>
      <c r="W52" s="159"/>
      <c r="X52" s="159" t="s">
        <v>411</v>
      </c>
      <c r="Y52" s="159" t="s">
        <v>366</v>
      </c>
      <c r="Z52" s="148"/>
      <c r="AA52" s="148"/>
      <c r="AB52" s="148"/>
      <c r="AC52" s="148"/>
      <c r="AD52" s="148"/>
      <c r="AE52" s="148"/>
      <c r="AF52" s="148"/>
      <c r="AG52" s="148" t="s">
        <v>3140</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283" t="s">
        <v>3156</v>
      </c>
      <c r="D53" s="284"/>
      <c r="E53" s="284"/>
      <c r="F53" s="284"/>
      <c r="G53" s="284"/>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369</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3" x14ac:dyDescent="0.2">
      <c r="A54" s="155"/>
      <c r="B54" s="156"/>
      <c r="C54" s="274" t="s">
        <v>3149</v>
      </c>
      <c r="D54" s="275"/>
      <c r="E54" s="275"/>
      <c r="F54" s="275"/>
      <c r="G54" s="275"/>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369</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3" x14ac:dyDescent="0.2">
      <c r="A55" s="155"/>
      <c r="B55" s="156"/>
      <c r="C55" s="274" t="s">
        <v>3157</v>
      </c>
      <c r="D55" s="275"/>
      <c r="E55" s="275"/>
      <c r="F55" s="275"/>
      <c r="G55" s="275"/>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369</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x14ac:dyDescent="0.2">
      <c r="A56" s="3"/>
      <c r="B56" s="4"/>
      <c r="C56" s="195"/>
      <c r="D56" s="6"/>
      <c r="E56" s="3"/>
      <c r="F56" s="3"/>
      <c r="G56" s="3"/>
      <c r="H56" s="3"/>
      <c r="I56" s="3"/>
      <c r="J56" s="3"/>
      <c r="K56" s="3"/>
      <c r="L56" s="3"/>
      <c r="M56" s="3"/>
      <c r="N56" s="3"/>
      <c r="O56" s="3"/>
      <c r="P56" s="3"/>
      <c r="Q56" s="3"/>
      <c r="R56" s="3"/>
      <c r="S56" s="3"/>
      <c r="T56" s="3"/>
      <c r="U56" s="3"/>
      <c r="V56" s="3"/>
      <c r="W56" s="3"/>
      <c r="X56" s="3"/>
      <c r="Y56" s="3"/>
      <c r="AE56">
        <v>12</v>
      </c>
      <c r="AF56">
        <v>21</v>
      </c>
      <c r="AG56" t="s">
        <v>344</v>
      </c>
    </row>
    <row r="57" spans="1:60" x14ac:dyDescent="0.2">
      <c r="A57" s="151"/>
      <c r="B57" s="152" t="s">
        <v>29</v>
      </c>
      <c r="C57" s="196"/>
      <c r="D57" s="153"/>
      <c r="E57" s="154"/>
      <c r="F57" s="154"/>
      <c r="G57" s="176">
        <f>G8+G48</f>
        <v>0</v>
      </c>
      <c r="H57" s="3"/>
      <c r="I57" s="3"/>
      <c r="J57" s="3"/>
      <c r="K57" s="3"/>
      <c r="L57" s="3"/>
      <c r="M57" s="3"/>
      <c r="N57" s="3"/>
      <c r="O57" s="3"/>
      <c r="P57" s="3"/>
      <c r="Q57" s="3"/>
      <c r="R57" s="3"/>
      <c r="S57" s="3"/>
      <c r="T57" s="3"/>
      <c r="U57" s="3"/>
      <c r="V57" s="3"/>
      <c r="W57" s="3"/>
      <c r="X57" s="3"/>
      <c r="Y57" s="3"/>
      <c r="AE57">
        <f>SUMIF(L7:L55,AE56,G7:G55)</f>
        <v>0</v>
      </c>
      <c r="AF57">
        <f>SUMIF(L7:L55,AF56,G7:G55)</f>
        <v>0</v>
      </c>
      <c r="AG57" t="s">
        <v>467</v>
      </c>
    </row>
    <row r="58" spans="1:60" x14ac:dyDescent="0.2">
      <c r="C58" s="197"/>
      <c r="D58" s="10"/>
      <c r="AG58" t="s">
        <v>472</v>
      </c>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JU/eTir5cZHaBxFJuINzc0kVfqH+20jpOhfeLzJm4kTip9+MkD69gEMSxC0MFjlvBBTrEP72ndnqZ5tXCI6LQ==" saltValue="9X9CTdBFLtCqfDh2a3oiUg==" spinCount="100000" sheet="1" formatRows="0"/>
  <mergeCells count="23">
    <mergeCell ref="C46:G46"/>
    <mergeCell ref="C51:G51"/>
    <mergeCell ref="C53:G53"/>
    <mergeCell ref="C54:G54"/>
    <mergeCell ref="C55:G55"/>
    <mergeCell ref="C41:G41"/>
    <mergeCell ref="C15:G15"/>
    <mergeCell ref="C18:G18"/>
    <mergeCell ref="C19:G19"/>
    <mergeCell ref="C21:G21"/>
    <mergeCell ref="C24:G24"/>
    <mergeCell ref="C26:G26"/>
    <mergeCell ref="C27:G27"/>
    <mergeCell ref="C29:G29"/>
    <mergeCell ref="C32:G32"/>
    <mergeCell ref="C35:G35"/>
    <mergeCell ref="C38:G38"/>
    <mergeCell ref="C12:G12"/>
    <mergeCell ref="A1:G1"/>
    <mergeCell ref="C2:G2"/>
    <mergeCell ref="C3:G3"/>
    <mergeCell ref="C4:G4"/>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6" t="s">
        <v>473</v>
      </c>
      <c r="B1" s="276"/>
      <c r="C1" s="276"/>
      <c r="D1" s="276"/>
      <c r="E1" s="276"/>
      <c r="F1" s="276"/>
      <c r="G1" s="276"/>
      <c r="AG1" t="s">
        <v>329</v>
      </c>
    </row>
    <row r="2" spans="1:60" ht="25.15" customHeight="1" x14ac:dyDescent="0.2">
      <c r="A2" s="140" t="s">
        <v>7</v>
      </c>
      <c r="B2" s="48" t="s">
        <v>43</v>
      </c>
      <c r="C2" s="277" t="s">
        <v>44</v>
      </c>
      <c r="D2" s="278"/>
      <c r="E2" s="278"/>
      <c r="F2" s="278"/>
      <c r="G2" s="279"/>
      <c r="AG2" t="s">
        <v>330</v>
      </c>
    </row>
    <row r="3" spans="1:60" ht="25.15" customHeight="1" x14ac:dyDescent="0.2">
      <c r="A3" s="140" t="s">
        <v>8</v>
      </c>
      <c r="B3" s="48" t="s">
        <v>96</v>
      </c>
      <c r="C3" s="277" t="s">
        <v>97</v>
      </c>
      <c r="D3" s="278"/>
      <c r="E3" s="278"/>
      <c r="F3" s="278"/>
      <c r="G3" s="279"/>
      <c r="AC3" s="121" t="s">
        <v>5315</v>
      </c>
      <c r="AG3" t="s">
        <v>334</v>
      </c>
    </row>
    <row r="4" spans="1:60" ht="25.15" customHeight="1" x14ac:dyDescent="0.2">
      <c r="A4" s="141" t="s">
        <v>9</v>
      </c>
      <c r="B4" s="142" t="s">
        <v>98</v>
      </c>
      <c r="C4" s="280" t="s">
        <v>97</v>
      </c>
      <c r="D4" s="281"/>
      <c r="E4" s="281"/>
      <c r="F4" s="281"/>
      <c r="G4" s="282"/>
      <c r="AG4" t="s">
        <v>335</v>
      </c>
    </row>
    <row r="5" spans="1:60" x14ac:dyDescent="0.2">
      <c r="D5" s="10"/>
    </row>
    <row r="6" spans="1:60" ht="38.25" x14ac:dyDescent="0.2">
      <c r="A6" s="144" t="s">
        <v>336</v>
      </c>
      <c r="B6" s="146" t="s">
        <v>337</v>
      </c>
      <c r="C6" s="146" t="s">
        <v>338</v>
      </c>
      <c r="D6" s="145" t="s">
        <v>339</v>
      </c>
      <c r="E6" s="144" t="s">
        <v>340</v>
      </c>
      <c r="F6" s="143" t="s">
        <v>341</v>
      </c>
      <c r="G6" s="144" t="s">
        <v>29</v>
      </c>
      <c r="H6" s="147" t="s">
        <v>30</v>
      </c>
      <c r="I6" s="147" t="s">
        <v>342</v>
      </c>
      <c r="J6" s="147" t="s">
        <v>31</v>
      </c>
      <c r="K6" s="147" t="s">
        <v>343</v>
      </c>
      <c r="L6" s="147" t="s">
        <v>344</v>
      </c>
      <c r="M6" s="147" t="s">
        <v>345</v>
      </c>
      <c r="N6" s="147" t="s">
        <v>346</v>
      </c>
      <c r="O6" s="147" t="s">
        <v>347</v>
      </c>
      <c r="P6" s="147" t="s">
        <v>348</v>
      </c>
      <c r="Q6" s="147" t="s">
        <v>349</v>
      </c>
      <c r="R6" s="147" t="s">
        <v>350</v>
      </c>
      <c r="S6" s="147" t="s">
        <v>351</v>
      </c>
      <c r="T6" s="147" t="s">
        <v>352</v>
      </c>
      <c r="U6" s="147" t="s">
        <v>353</v>
      </c>
      <c r="V6" s="147" t="s">
        <v>354</v>
      </c>
      <c r="W6" s="147" t="s">
        <v>355</v>
      </c>
      <c r="X6" s="147" t="s">
        <v>356</v>
      </c>
      <c r="Y6" s="147" t="s">
        <v>357</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7" t="s">
        <v>358</v>
      </c>
      <c r="B8" s="168" t="s">
        <v>322</v>
      </c>
      <c r="C8" s="192" t="s">
        <v>323</v>
      </c>
      <c r="D8" s="169"/>
      <c r="E8" s="170"/>
      <c r="F8" s="171"/>
      <c r="G8" s="171">
        <f>SUMIF(AG9:AG16,"&lt;&gt;NOR",G9:G16)</f>
        <v>0</v>
      </c>
      <c r="H8" s="171"/>
      <c r="I8" s="171">
        <f>SUM(I9:I16)</f>
        <v>0</v>
      </c>
      <c r="J8" s="171"/>
      <c r="K8" s="171">
        <f>SUM(K9:K16)</f>
        <v>0</v>
      </c>
      <c r="L8" s="171"/>
      <c r="M8" s="171">
        <f>SUM(M9:M16)</f>
        <v>0</v>
      </c>
      <c r="N8" s="170"/>
      <c r="O8" s="170">
        <f>SUM(O9:O16)</f>
        <v>0</v>
      </c>
      <c r="P8" s="170"/>
      <c r="Q8" s="170">
        <f>SUM(Q9:Q16)</f>
        <v>0</v>
      </c>
      <c r="R8" s="171"/>
      <c r="S8" s="171"/>
      <c r="T8" s="172"/>
      <c r="U8" s="166"/>
      <c r="V8" s="166">
        <f>SUM(V9:V16)</f>
        <v>0</v>
      </c>
      <c r="W8" s="166"/>
      <c r="X8" s="166"/>
      <c r="Y8" s="166"/>
      <c r="AG8" t="s">
        <v>359</v>
      </c>
    </row>
    <row r="9" spans="1:60" outlineLevel="1" x14ac:dyDescent="0.2">
      <c r="A9" s="177">
        <v>1</v>
      </c>
      <c r="B9" s="178" t="s">
        <v>5375</v>
      </c>
      <c r="C9" s="193" t="s">
        <v>5376</v>
      </c>
      <c r="D9" s="179" t="s">
        <v>457</v>
      </c>
      <c r="E9" s="180">
        <v>1</v>
      </c>
      <c r="F9" s="181"/>
      <c r="G9" s="182">
        <f>ROUND(E9*F9,2)</f>
        <v>0</v>
      </c>
      <c r="H9" s="181"/>
      <c r="I9" s="182">
        <f>ROUND(E9*H9,2)</f>
        <v>0</v>
      </c>
      <c r="J9" s="181"/>
      <c r="K9" s="182">
        <f>ROUND(E9*J9,2)</f>
        <v>0</v>
      </c>
      <c r="L9" s="182">
        <v>12</v>
      </c>
      <c r="M9" s="182">
        <f>G9*(1+L9/100)</f>
        <v>0</v>
      </c>
      <c r="N9" s="180">
        <v>0</v>
      </c>
      <c r="O9" s="180">
        <f>ROUND(E9*N9,2)</f>
        <v>0</v>
      </c>
      <c r="P9" s="180">
        <v>0</v>
      </c>
      <c r="Q9" s="180">
        <f>ROUND(E9*P9,2)</f>
        <v>0</v>
      </c>
      <c r="R9" s="182"/>
      <c r="S9" s="182" t="s">
        <v>410</v>
      </c>
      <c r="T9" s="183" t="s">
        <v>364</v>
      </c>
      <c r="U9" s="159">
        <v>0</v>
      </c>
      <c r="V9" s="159">
        <f>ROUND(E9*U9,2)</f>
        <v>0</v>
      </c>
      <c r="W9" s="159"/>
      <c r="X9" s="159" t="s">
        <v>411</v>
      </c>
      <c r="Y9" s="159" t="s">
        <v>366</v>
      </c>
      <c r="Z9" s="148"/>
      <c r="AA9" s="148"/>
      <c r="AB9" s="148"/>
      <c r="AC9" s="148"/>
      <c r="AD9" s="148"/>
      <c r="AE9" s="148"/>
      <c r="AF9" s="148"/>
      <c r="AG9" s="148" t="s">
        <v>412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83" t="s">
        <v>5377</v>
      </c>
      <c r="D10" s="284"/>
      <c r="E10" s="284"/>
      <c r="F10" s="284"/>
      <c r="G10" s="28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3" x14ac:dyDescent="0.2">
      <c r="A11" s="155"/>
      <c r="B11" s="156"/>
      <c r="C11" s="274" t="s">
        <v>5378</v>
      </c>
      <c r="D11" s="275"/>
      <c r="E11" s="275"/>
      <c r="F11" s="275"/>
      <c r="G11" s="275"/>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274" t="s">
        <v>5379</v>
      </c>
      <c r="D12" s="275"/>
      <c r="E12" s="275"/>
      <c r="F12" s="275"/>
      <c r="G12" s="275"/>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274" t="s">
        <v>5380</v>
      </c>
      <c r="D13" s="275"/>
      <c r="E13" s="275"/>
      <c r="F13" s="275"/>
      <c r="G13" s="275"/>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274" t="s">
        <v>5381</v>
      </c>
      <c r="D14" s="275"/>
      <c r="E14" s="275"/>
      <c r="F14" s="275"/>
      <c r="G14" s="275"/>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274" t="s">
        <v>5382</v>
      </c>
      <c r="D15" s="275"/>
      <c r="E15" s="275"/>
      <c r="F15" s="275"/>
      <c r="G15" s="275"/>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74" t="s">
        <v>5383</v>
      </c>
      <c r="D16" s="275"/>
      <c r="E16" s="275"/>
      <c r="F16" s="275"/>
      <c r="G16" s="275"/>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33" x14ac:dyDescent="0.2">
      <c r="A17" s="3"/>
      <c r="B17" s="4"/>
      <c r="C17" s="195"/>
      <c r="D17" s="6"/>
      <c r="E17" s="3"/>
      <c r="F17" s="3"/>
      <c r="G17" s="3"/>
      <c r="H17" s="3"/>
      <c r="I17" s="3"/>
      <c r="J17" s="3"/>
      <c r="K17" s="3"/>
      <c r="L17" s="3"/>
      <c r="M17" s="3"/>
      <c r="N17" s="3"/>
      <c r="O17" s="3"/>
      <c r="P17" s="3"/>
      <c r="Q17" s="3"/>
      <c r="R17" s="3"/>
      <c r="S17" s="3"/>
      <c r="T17" s="3"/>
      <c r="U17" s="3"/>
      <c r="V17" s="3"/>
      <c r="W17" s="3"/>
      <c r="X17" s="3"/>
      <c r="Y17" s="3"/>
      <c r="AE17">
        <v>12</v>
      </c>
      <c r="AF17">
        <v>21</v>
      </c>
      <c r="AG17" t="s">
        <v>344</v>
      </c>
    </row>
    <row r="18" spans="1:33" x14ac:dyDescent="0.2">
      <c r="A18" s="151"/>
      <c r="B18" s="152" t="s">
        <v>29</v>
      </c>
      <c r="C18" s="196"/>
      <c r="D18" s="153"/>
      <c r="E18" s="154"/>
      <c r="F18" s="154"/>
      <c r="G18" s="176">
        <f>G8</f>
        <v>0</v>
      </c>
      <c r="H18" s="3"/>
      <c r="I18" s="3"/>
      <c r="J18" s="3"/>
      <c r="K18" s="3"/>
      <c r="L18" s="3"/>
      <c r="M18" s="3"/>
      <c r="N18" s="3"/>
      <c r="O18" s="3"/>
      <c r="P18" s="3"/>
      <c r="Q18" s="3"/>
      <c r="R18" s="3"/>
      <c r="S18" s="3"/>
      <c r="T18" s="3"/>
      <c r="U18" s="3"/>
      <c r="V18" s="3"/>
      <c r="W18" s="3"/>
      <c r="X18" s="3"/>
      <c r="Y18" s="3"/>
      <c r="AE18">
        <f>SUMIF(L7:L16,AE17,G7:G16)</f>
        <v>0</v>
      </c>
      <c r="AF18">
        <f>SUMIF(L7:L16,AF17,G7:G16)</f>
        <v>0</v>
      </c>
      <c r="AG18" t="s">
        <v>467</v>
      </c>
    </row>
    <row r="19" spans="1:33" x14ac:dyDescent="0.2">
      <c r="C19" s="197"/>
      <c r="D19" s="10"/>
      <c r="AG19" t="s">
        <v>472</v>
      </c>
    </row>
    <row r="20" spans="1:33" x14ac:dyDescent="0.2">
      <c r="D20" s="10"/>
    </row>
    <row r="21" spans="1:33" x14ac:dyDescent="0.2">
      <c r="D21" s="10"/>
    </row>
    <row r="22" spans="1:33" x14ac:dyDescent="0.2">
      <c r="D22" s="10"/>
    </row>
    <row r="23" spans="1:33" x14ac:dyDescent="0.2">
      <c r="D23" s="10"/>
    </row>
    <row r="24" spans="1:33" x14ac:dyDescent="0.2">
      <c r="D24" s="10"/>
    </row>
    <row r="25" spans="1:33" x14ac:dyDescent="0.2">
      <c r="D25" s="10"/>
    </row>
    <row r="26" spans="1:33" x14ac:dyDescent="0.2">
      <c r="D26" s="10"/>
    </row>
    <row r="27" spans="1:33" x14ac:dyDescent="0.2">
      <c r="D27" s="10"/>
    </row>
    <row r="28" spans="1:33" x14ac:dyDescent="0.2">
      <c r="D28" s="10"/>
    </row>
    <row r="29" spans="1:33" x14ac:dyDescent="0.2">
      <c r="D29" s="10"/>
    </row>
    <row r="30" spans="1:33" x14ac:dyDescent="0.2">
      <c r="D30" s="10"/>
    </row>
    <row r="31" spans="1:33" x14ac:dyDescent="0.2">
      <c r="D31" s="10"/>
    </row>
    <row r="32" spans="1: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z3sWGqdJtAvtTeH1bmKsuc1/sjad9BR0gh7BjAaRM/n5kmilLEqN3VsNDmQc5lN/8CWHIeDm5xMTYgjknIaJQ==" saltValue="/7CzFKIU4K9xr4izlidCpQ==" spinCount="100000" sheet="1" formatRows="0"/>
  <mergeCells count="11">
    <mergeCell ref="C12:G12"/>
    <mergeCell ref="C13:G13"/>
    <mergeCell ref="C14:G14"/>
    <mergeCell ref="C15:G15"/>
    <mergeCell ref="C16:G16"/>
    <mergeCell ref="C11:G11"/>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76</vt:i4>
      </vt:variant>
    </vt:vector>
  </HeadingPairs>
  <TitlesOfParts>
    <vt:vector size="94" baseType="lpstr">
      <vt:lpstr>Pokyny pro vyplnění</vt:lpstr>
      <vt:lpstr>Stavba</vt:lpstr>
      <vt:lpstr>VzorPolozky</vt:lpstr>
      <vt:lpstr>D.0 D.0.001 Naklady</vt:lpstr>
      <vt:lpstr>D.1.1 D.1.1.101 Pol</vt:lpstr>
      <vt:lpstr>D.1.1 D.1.1.102 Pol</vt:lpstr>
      <vt:lpstr>D.1.1 D.1.1.501 Pol</vt:lpstr>
      <vt:lpstr>D.1.2 D.1.2.201 Pol</vt:lpstr>
      <vt:lpstr>D.1.3 D.1.3.301 Pol</vt:lpstr>
      <vt:lpstr>D.1.4 D.1.4.1 Pol</vt:lpstr>
      <vt:lpstr>D.1.4 D.1.4.2 Pol</vt:lpstr>
      <vt:lpstr>D.1.4 D.1.4.3a Pol</vt:lpstr>
      <vt:lpstr>D.1.4 D.1.4.3b Pol</vt:lpstr>
      <vt:lpstr>D.1.4 D.1.4.5 Pol</vt:lpstr>
      <vt:lpstr>D.1.4 D.1.4.6 Pol</vt:lpstr>
      <vt:lpstr>D.1.4 D.1.4.M24 Pol</vt:lpstr>
      <vt:lpstr>D.1.5 D.1.5.501 Pol</vt:lpstr>
      <vt:lpstr>D.1.6 D.1.6.601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'D.0 D.0.001 Naklady'!Názvy_tisku</vt:lpstr>
      <vt:lpstr>'D.1.1 D.1.1.101 Pol'!Názvy_tisku</vt:lpstr>
      <vt:lpstr>'D.1.1 D.1.1.102 Pol'!Názvy_tisku</vt:lpstr>
      <vt:lpstr>'D.1.1 D.1.1.501 Pol'!Názvy_tisku</vt:lpstr>
      <vt:lpstr>'D.1.2 D.1.2.201 Pol'!Názvy_tisku</vt:lpstr>
      <vt:lpstr>'D.1.3 D.1.3.301 Pol'!Názvy_tisku</vt:lpstr>
      <vt:lpstr>'D.1.4 D.1.4.1 Pol'!Názvy_tisku</vt:lpstr>
      <vt:lpstr>'D.1.4 D.1.4.2 Pol'!Názvy_tisku</vt:lpstr>
      <vt:lpstr>'D.1.4 D.1.4.3a Pol'!Názvy_tisku</vt:lpstr>
      <vt:lpstr>'D.1.4 D.1.4.3b Pol'!Názvy_tisku</vt:lpstr>
      <vt:lpstr>'D.1.4 D.1.4.5 Pol'!Názvy_tisku</vt:lpstr>
      <vt:lpstr>'D.1.4 D.1.4.6 Pol'!Názvy_tisku</vt:lpstr>
      <vt:lpstr>'D.1.4 D.1.4.M24 Pol'!Názvy_tisku</vt:lpstr>
      <vt:lpstr>'D.1.5 D.1.5.501 Pol'!Názvy_tisku</vt:lpstr>
      <vt:lpstr>'D.1.6 D.1.6.601 Pol'!Názvy_tisku</vt:lpstr>
      <vt:lpstr>oadresa</vt:lpstr>
      <vt:lpstr>Stavba!Objednatel</vt:lpstr>
      <vt:lpstr>Stavba!Objekt</vt:lpstr>
      <vt:lpstr>'D.0 D.0.001 Naklady'!Oblast_tisku</vt:lpstr>
      <vt:lpstr>'D.1.1 D.1.1.101 Pol'!Oblast_tisku</vt:lpstr>
      <vt:lpstr>'D.1.1 D.1.1.102 Pol'!Oblast_tisku</vt:lpstr>
      <vt:lpstr>'D.1.1 D.1.1.501 Pol'!Oblast_tisku</vt:lpstr>
      <vt:lpstr>'D.1.2 D.1.2.201 Pol'!Oblast_tisku</vt:lpstr>
      <vt:lpstr>'D.1.3 D.1.3.301 Pol'!Oblast_tisku</vt:lpstr>
      <vt:lpstr>'D.1.4 D.1.4.1 Pol'!Oblast_tisku</vt:lpstr>
      <vt:lpstr>'D.1.4 D.1.4.2 Pol'!Oblast_tisku</vt:lpstr>
      <vt:lpstr>'D.1.4 D.1.4.3a Pol'!Oblast_tisku</vt:lpstr>
      <vt:lpstr>'D.1.4 D.1.4.3b Pol'!Oblast_tisku</vt:lpstr>
      <vt:lpstr>'D.1.4 D.1.4.5 Pol'!Oblast_tisku</vt:lpstr>
      <vt:lpstr>'D.1.4 D.1.4.6 Pol'!Oblast_tisku</vt:lpstr>
      <vt:lpstr>'D.1.4 D.1.4.M24 Pol'!Oblast_tisku</vt:lpstr>
      <vt:lpstr>'D.1.5 D.1.5.501 Pol'!Oblast_tisku</vt:lpstr>
      <vt:lpstr>'D.1.6 D.1.6.601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Uzivatel</cp:lastModifiedBy>
  <cp:lastPrinted>2019-03-19T12:27:02Z</cp:lastPrinted>
  <dcterms:created xsi:type="dcterms:W3CDTF">2009-04-08T07:15:50Z</dcterms:created>
  <dcterms:modified xsi:type="dcterms:W3CDTF">2025-01-13T08:55:38Z</dcterms:modified>
</cp:coreProperties>
</file>