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nm365-my.sharepoint.com/personal/sylva_klementova_nnm_cz/Documents/Dokumenty/ZAKÁZKY/2026/03_26_VZ_Evakuační rozhas v chir_pav/1_Zadávací dokumentace/"/>
    </mc:Choice>
  </mc:AlternateContent>
  <xr:revisionPtr revIDLastSave="6" documentId="8_{DB89184F-CEEB-4036-9583-341DAFBAAEA6}" xr6:coauthVersionLast="47" xr6:coauthVersionMax="47" xr10:uidLastSave="{BA844951-394F-4CA9-A5B2-3586F3BC0FE8}"/>
  <bookViews>
    <workbookView xWindow="-120" yWindow="-120" windowWidth="29040" windowHeight="15720" xr2:uid="{00000000-000D-0000-FFFF-FFFF00000000}"/>
  </bookViews>
  <sheets>
    <sheet name="Rekapitulace stavby" sheetId="1" r:id="rId1"/>
    <sheet name="2024-06-18 - pracovni-NNM..." sheetId="2" r:id="rId2"/>
  </sheets>
  <definedNames>
    <definedName name="_xlnm._FilterDatabase" localSheetId="1" hidden="1">'2024-06-18 - pracovni-NNM...'!$C$129:$K$197</definedName>
    <definedName name="_xlnm.Print_Titles" localSheetId="1">'2024-06-18 - pracovni-NNM...'!$129:$129</definedName>
    <definedName name="_xlnm.Print_Titles" localSheetId="0">'Rekapitulace stavby'!$92:$92</definedName>
    <definedName name="_xlnm.Print_Area" localSheetId="1">'2024-06-18 - pracovni-NNM...'!$B$3:$J$198</definedName>
    <definedName name="_xlnm.Print_Area" localSheetId="0">'Rekapitulace stavby'!$B$3:$AP$97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72" i="2" l="1"/>
  <c r="AX172" i="2"/>
  <c r="AW172" i="2"/>
  <c r="AV172" i="2"/>
  <c r="T172" i="2"/>
  <c r="R172" i="2"/>
  <c r="P172" i="2"/>
  <c r="AY169" i="2"/>
  <c r="AX169" i="2"/>
  <c r="AW169" i="2"/>
  <c r="AV169" i="2"/>
  <c r="T169" i="2"/>
  <c r="R169" i="2"/>
  <c r="P169" i="2"/>
  <c r="AY174" i="2"/>
  <c r="AX174" i="2"/>
  <c r="AW174" i="2"/>
  <c r="AV174" i="2"/>
  <c r="T174" i="2"/>
  <c r="R174" i="2"/>
  <c r="P174" i="2"/>
  <c r="C134" i="2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AY176" i="2"/>
  <c r="AX176" i="2"/>
  <c r="AW176" i="2"/>
  <c r="AV176" i="2"/>
  <c r="T176" i="2"/>
  <c r="R176" i="2"/>
  <c r="P176" i="2"/>
  <c r="AY175" i="2"/>
  <c r="AX175" i="2"/>
  <c r="AW175" i="2"/>
  <c r="AV175" i="2"/>
  <c r="T175" i="2"/>
  <c r="R175" i="2"/>
  <c r="P175" i="2"/>
  <c r="AY173" i="2"/>
  <c r="AX173" i="2"/>
  <c r="AW173" i="2"/>
  <c r="AV173" i="2"/>
  <c r="T173" i="2"/>
  <c r="R173" i="2"/>
  <c r="P173" i="2"/>
  <c r="AY187" i="2"/>
  <c r="AX187" i="2"/>
  <c r="AW187" i="2"/>
  <c r="AV187" i="2"/>
  <c r="T187" i="2"/>
  <c r="R187" i="2"/>
  <c r="P187" i="2"/>
  <c r="AY186" i="2"/>
  <c r="AX186" i="2"/>
  <c r="AW186" i="2"/>
  <c r="AV186" i="2"/>
  <c r="T186" i="2"/>
  <c r="R186" i="2"/>
  <c r="P186" i="2"/>
  <c r="AY196" i="2"/>
  <c r="AX196" i="2"/>
  <c r="AW196" i="2"/>
  <c r="AV196" i="2"/>
  <c r="T196" i="2"/>
  <c r="R196" i="2"/>
  <c r="P196" i="2"/>
  <c r="AY170" i="2"/>
  <c r="AX170" i="2"/>
  <c r="AW170" i="2"/>
  <c r="AV170" i="2"/>
  <c r="T170" i="2"/>
  <c r="R170" i="2"/>
  <c r="P170" i="2"/>
  <c r="AY171" i="2"/>
  <c r="AX171" i="2"/>
  <c r="AW171" i="2"/>
  <c r="AV171" i="2"/>
  <c r="T171" i="2"/>
  <c r="R171" i="2"/>
  <c r="P171" i="2"/>
  <c r="AY145" i="2"/>
  <c r="AX145" i="2"/>
  <c r="AW145" i="2"/>
  <c r="AV145" i="2"/>
  <c r="T145" i="2"/>
  <c r="R145" i="2"/>
  <c r="P145" i="2"/>
  <c r="AY138" i="2"/>
  <c r="AX138" i="2"/>
  <c r="AW138" i="2"/>
  <c r="AV138" i="2"/>
  <c r="T138" i="2"/>
  <c r="R138" i="2"/>
  <c r="P138" i="2"/>
  <c r="AY195" i="2"/>
  <c r="AX195" i="2"/>
  <c r="AW195" i="2"/>
  <c r="AV195" i="2"/>
  <c r="T195" i="2"/>
  <c r="R195" i="2"/>
  <c r="P195" i="2"/>
  <c r="AY168" i="2"/>
  <c r="AX168" i="2"/>
  <c r="AW168" i="2"/>
  <c r="AV168" i="2"/>
  <c r="T168" i="2"/>
  <c r="R168" i="2"/>
  <c r="P168" i="2"/>
  <c r="AY167" i="2"/>
  <c r="AX167" i="2"/>
  <c r="AW167" i="2"/>
  <c r="AV167" i="2"/>
  <c r="T167" i="2"/>
  <c r="R167" i="2"/>
  <c r="P167" i="2"/>
  <c r="AY166" i="2"/>
  <c r="AX166" i="2"/>
  <c r="AW166" i="2"/>
  <c r="AV166" i="2"/>
  <c r="T166" i="2"/>
  <c r="R166" i="2"/>
  <c r="P166" i="2"/>
  <c r="AY165" i="2"/>
  <c r="AX165" i="2"/>
  <c r="AW165" i="2"/>
  <c r="AV165" i="2"/>
  <c r="T165" i="2"/>
  <c r="R165" i="2"/>
  <c r="P165" i="2"/>
  <c r="AY139" i="2"/>
  <c r="AX139" i="2"/>
  <c r="AW139" i="2"/>
  <c r="AV139" i="2"/>
  <c r="T139" i="2"/>
  <c r="R139" i="2"/>
  <c r="P139" i="2"/>
  <c r="AY157" i="2"/>
  <c r="AX157" i="2"/>
  <c r="AW157" i="2"/>
  <c r="AV157" i="2"/>
  <c r="T157" i="2"/>
  <c r="R157" i="2"/>
  <c r="P157" i="2"/>
  <c r="AY156" i="2"/>
  <c r="AX156" i="2"/>
  <c r="AW156" i="2"/>
  <c r="AV156" i="2"/>
  <c r="T156" i="2"/>
  <c r="R156" i="2"/>
  <c r="P156" i="2"/>
  <c r="AY155" i="2"/>
  <c r="AX155" i="2"/>
  <c r="AW155" i="2"/>
  <c r="AV155" i="2"/>
  <c r="T155" i="2"/>
  <c r="R155" i="2"/>
  <c r="P155" i="2"/>
  <c r="AY154" i="2"/>
  <c r="AX154" i="2"/>
  <c r="AW154" i="2"/>
  <c r="AV154" i="2"/>
  <c r="T154" i="2"/>
  <c r="R154" i="2"/>
  <c r="P154" i="2"/>
  <c r="AY153" i="2"/>
  <c r="AX153" i="2"/>
  <c r="AW153" i="2"/>
  <c r="AV153" i="2"/>
  <c r="T153" i="2"/>
  <c r="R153" i="2"/>
  <c r="P153" i="2"/>
  <c r="AY152" i="2"/>
  <c r="AX152" i="2"/>
  <c r="AW152" i="2"/>
  <c r="AV152" i="2"/>
  <c r="T152" i="2"/>
  <c r="R152" i="2"/>
  <c r="P152" i="2"/>
  <c r="AY151" i="2"/>
  <c r="AX151" i="2"/>
  <c r="AW151" i="2"/>
  <c r="AV151" i="2"/>
  <c r="T151" i="2"/>
  <c r="R151" i="2"/>
  <c r="P151" i="2"/>
  <c r="AY150" i="2"/>
  <c r="AX150" i="2"/>
  <c r="AW150" i="2"/>
  <c r="AV150" i="2"/>
  <c r="T150" i="2"/>
  <c r="R150" i="2"/>
  <c r="P150" i="2"/>
  <c r="AY149" i="2"/>
  <c r="AX149" i="2"/>
  <c r="AW149" i="2"/>
  <c r="AV149" i="2"/>
  <c r="T149" i="2"/>
  <c r="R149" i="2"/>
  <c r="P149" i="2"/>
  <c r="AY148" i="2"/>
  <c r="AX148" i="2"/>
  <c r="AW148" i="2"/>
  <c r="AV148" i="2"/>
  <c r="T148" i="2"/>
  <c r="R148" i="2"/>
  <c r="P148" i="2"/>
  <c r="AY161" i="2"/>
  <c r="AX161" i="2"/>
  <c r="AW161" i="2"/>
  <c r="AV161" i="2"/>
  <c r="T161" i="2"/>
  <c r="R161" i="2"/>
  <c r="P161" i="2"/>
  <c r="AY160" i="2"/>
  <c r="AX160" i="2"/>
  <c r="AW160" i="2"/>
  <c r="AV160" i="2"/>
  <c r="T160" i="2"/>
  <c r="R160" i="2"/>
  <c r="P160" i="2"/>
  <c r="AY158" i="2"/>
  <c r="AX158" i="2"/>
  <c r="AW158" i="2"/>
  <c r="AV158" i="2"/>
  <c r="T158" i="2"/>
  <c r="R158" i="2"/>
  <c r="P158" i="2"/>
  <c r="AY159" i="2"/>
  <c r="AX159" i="2"/>
  <c r="AW159" i="2"/>
  <c r="AV159" i="2"/>
  <c r="T159" i="2"/>
  <c r="R159" i="2"/>
  <c r="P159" i="2"/>
  <c r="AY162" i="2"/>
  <c r="AX162" i="2"/>
  <c r="AW162" i="2"/>
  <c r="AV162" i="2"/>
  <c r="T162" i="2"/>
  <c r="R162" i="2"/>
  <c r="P162" i="2"/>
  <c r="AY163" i="2"/>
  <c r="AX163" i="2"/>
  <c r="AW163" i="2"/>
  <c r="AV163" i="2"/>
  <c r="T163" i="2"/>
  <c r="R163" i="2"/>
  <c r="P163" i="2"/>
  <c r="AY164" i="2"/>
  <c r="AX164" i="2"/>
  <c r="AW164" i="2"/>
  <c r="AV164" i="2"/>
  <c r="T164" i="2"/>
  <c r="R164" i="2"/>
  <c r="P164" i="2"/>
  <c r="C172" i="2" l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AY177" i="2"/>
  <c r="AX177" i="2"/>
  <c r="AW177" i="2"/>
  <c r="AV177" i="2"/>
  <c r="T177" i="2"/>
  <c r="R177" i="2"/>
  <c r="P177" i="2"/>
  <c r="C191" i="2" l="1"/>
  <c r="C192" i="2" s="1"/>
  <c r="C193" i="2" s="1"/>
  <c r="C194" i="2" s="1"/>
  <c r="C195" i="2" s="1"/>
  <c r="C196" i="2" s="1"/>
  <c r="C197" i="2" s="1"/>
  <c r="BA169" i="2"/>
  <c r="BA176" i="2"/>
  <c r="BA173" i="2"/>
  <c r="J186" i="2"/>
  <c r="AU186" i="2" s="1"/>
  <c r="J170" i="2"/>
  <c r="AU170" i="2" s="1"/>
  <c r="J138" i="2"/>
  <c r="AU138" i="2" s="1"/>
  <c r="BA168" i="2"/>
  <c r="BA166" i="2"/>
  <c r="BA139" i="2"/>
  <c r="BA159" i="2"/>
  <c r="J164" i="2"/>
  <c r="J176" i="2" l="1"/>
  <c r="AU176" i="2" s="1"/>
  <c r="J169" i="2"/>
  <c r="AU169" i="2" s="1"/>
  <c r="BA172" i="2"/>
  <c r="J172" i="2"/>
  <c r="AU172" i="2" s="1"/>
  <c r="BA174" i="2"/>
  <c r="J174" i="2"/>
  <c r="AU174" i="2" s="1"/>
  <c r="J173" i="2"/>
  <c r="AU173" i="2" s="1"/>
  <c r="BA175" i="2"/>
  <c r="J175" i="2"/>
  <c r="AU175" i="2" s="1"/>
  <c r="BA186" i="2"/>
  <c r="BA187" i="2"/>
  <c r="J187" i="2"/>
  <c r="AU187" i="2" s="1"/>
  <c r="BA170" i="2"/>
  <c r="BA196" i="2"/>
  <c r="J196" i="2"/>
  <c r="AU196" i="2" s="1"/>
  <c r="BA171" i="2"/>
  <c r="J171" i="2"/>
  <c r="AU171" i="2" s="1"/>
  <c r="BA138" i="2"/>
  <c r="J166" i="2"/>
  <c r="AU166" i="2" s="1"/>
  <c r="BA145" i="2"/>
  <c r="J145" i="2"/>
  <c r="AU145" i="2" s="1"/>
  <c r="J168" i="2"/>
  <c r="AU168" i="2" s="1"/>
  <c r="J195" i="2"/>
  <c r="AU195" i="2" s="1"/>
  <c r="BA195" i="2"/>
  <c r="J139" i="2"/>
  <c r="AU139" i="2" s="1"/>
  <c r="BA167" i="2"/>
  <c r="J167" i="2"/>
  <c r="AU167" i="2" s="1"/>
  <c r="BA165" i="2"/>
  <c r="J165" i="2"/>
  <c r="AU165" i="2" s="1"/>
  <c r="BA154" i="2"/>
  <c r="J154" i="2"/>
  <c r="AU154" i="2" s="1"/>
  <c r="BA152" i="2"/>
  <c r="J152" i="2"/>
  <c r="AU152" i="2" s="1"/>
  <c r="BA153" i="2"/>
  <c r="J153" i="2"/>
  <c r="AU153" i="2" s="1"/>
  <c r="BA155" i="2"/>
  <c r="J155" i="2"/>
  <c r="AU155" i="2" s="1"/>
  <c r="BA148" i="2"/>
  <c r="J148" i="2"/>
  <c r="AU148" i="2" s="1"/>
  <c r="BA149" i="2"/>
  <c r="J149" i="2"/>
  <c r="AU149" i="2" s="1"/>
  <c r="BA156" i="2"/>
  <c r="J156" i="2"/>
  <c r="AU156" i="2" s="1"/>
  <c r="BA151" i="2"/>
  <c r="J151" i="2"/>
  <c r="AU151" i="2" s="1"/>
  <c r="BA150" i="2"/>
  <c r="J150" i="2"/>
  <c r="AU150" i="2" s="1"/>
  <c r="BA157" i="2"/>
  <c r="J157" i="2"/>
  <c r="AU157" i="2" s="1"/>
  <c r="J159" i="2"/>
  <c r="AU159" i="2" s="1"/>
  <c r="BA160" i="2"/>
  <c r="J160" i="2"/>
  <c r="AU160" i="2" s="1"/>
  <c r="BA161" i="2"/>
  <c r="J161" i="2"/>
  <c r="AU161" i="2" s="1"/>
  <c r="BA164" i="2"/>
  <c r="BA158" i="2"/>
  <c r="J158" i="2"/>
  <c r="AU158" i="2" s="1"/>
  <c r="BA162" i="2"/>
  <c r="J162" i="2"/>
  <c r="AU162" i="2" s="1"/>
  <c r="AU164" i="2"/>
  <c r="BA163" i="2"/>
  <c r="J163" i="2"/>
  <c r="BA177" i="2"/>
  <c r="J177" i="2"/>
  <c r="AU177" i="2" s="1"/>
  <c r="AU163" i="2" l="1"/>
  <c r="BA142" i="2"/>
  <c r="AY142" i="2"/>
  <c r="AX142" i="2"/>
  <c r="AW142" i="2"/>
  <c r="AV142" i="2"/>
  <c r="T142" i="2"/>
  <c r="R142" i="2"/>
  <c r="P142" i="2"/>
  <c r="J142" i="2"/>
  <c r="AU142" i="2" s="1"/>
  <c r="BA141" i="2"/>
  <c r="AY141" i="2"/>
  <c r="AX141" i="2"/>
  <c r="AW141" i="2"/>
  <c r="AV141" i="2"/>
  <c r="T141" i="2"/>
  <c r="R141" i="2"/>
  <c r="P141" i="2"/>
  <c r="J141" i="2"/>
  <c r="AU141" i="2" s="1"/>
  <c r="BA140" i="2"/>
  <c r="AY140" i="2"/>
  <c r="AX140" i="2"/>
  <c r="AW140" i="2"/>
  <c r="AV140" i="2"/>
  <c r="T140" i="2"/>
  <c r="R140" i="2"/>
  <c r="P140" i="2"/>
  <c r="J140" i="2"/>
  <c r="AU140" i="2" s="1"/>
  <c r="J37" i="2"/>
  <c r="J36" i="2"/>
  <c r="AY95" i="1" s="1"/>
  <c r="J35" i="2"/>
  <c r="AX95" i="1" s="1"/>
  <c r="AY197" i="2"/>
  <c r="AX197" i="2"/>
  <c r="AW197" i="2"/>
  <c r="AV197" i="2"/>
  <c r="T197" i="2"/>
  <c r="R197" i="2"/>
  <c r="P197" i="2"/>
  <c r="AY194" i="2"/>
  <c r="AX194" i="2"/>
  <c r="AW194" i="2"/>
  <c r="AV194" i="2"/>
  <c r="T194" i="2"/>
  <c r="R194" i="2"/>
  <c r="P194" i="2"/>
  <c r="AY193" i="2"/>
  <c r="AX193" i="2"/>
  <c r="AW193" i="2"/>
  <c r="AV193" i="2"/>
  <c r="T193" i="2"/>
  <c r="R193" i="2"/>
  <c r="P193" i="2"/>
  <c r="AY192" i="2"/>
  <c r="AX192" i="2"/>
  <c r="AW192" i="2"/>
  <c r="AV192" i="2"/>
  <c r="T192" i="2"/>
  <c r="R192" i="2"/>
  <c r="P192" i="2"/>
  <c r="AY191" i="2"/>
  <c r="AX191" i="2"/>
  <c r="AW191" i="2"/>
  <c r="AV191" i="2"/>
  <c r="T191" i="2"/>
  <c r="R191" i="2"/>
  <c r="P191" i="2"/>
  <c r="AY188" i="2"/>
  <c r="AX188" i="2"/>
  <c r="AW188" i="2"/>
  <c r="AV188" i="2"/>
  <c r="T188" i="2"/>
  <c r="R188" i="2"/>
  <c r="P188" i="2"/>
  <c r="AY185" i="2"/>
  <c r="AX185" i="2"/>
  <c r="AW185" i="2"/>
  <c r="AV185" i="2"/>
  <c r="T185" i="2"/>
  <c r="R185" i="2"/>
  <c r="P185" i="2"/>
  <c r="AY184" i="2"/>
  <c r="AX184" i="2"/>
  <c r="AW184" i="2"/>
  <c r="AV184" i="2"/>
  <c r="T184" i="2"/>
  <c r="R184" i="2"/>
  <c r="P184" i="2"/>
  <c r="AY183" i="2"/>
  <c r="AX183" i="2"/>
  <c r="AW183" i="2"/>
  <c r="AV183" i="2"/>
  <c r="T183" i="2"/>
  <c r="R183" i="2"/>
  <c r="P183" i="2"/>
  <c r="AY182" i="2"/>
  <c r="AX182" i="2"/>
  <c r="AW182" i="2"/>
  <c r="AV182" i="2"/>
  <c r="T182" i="2"/>
  <c r="R182" i="2"/>
  <c r="P182" i="2"/>
  <c r="AY181" i="2"/>
  <c r="AX181" i="2"/>
  <c r="AW181" i="2"/>
  <c r="AV181" i="2"/>
  <c r="T181" i="2"/>
  <c r="R181" i="2"/>
  <c r="P181" i="2"/>
  <c r="AY180" i="2"/>
  <c r="AX180" i="2"/>
  <c r="AW180" i="2"/>
  <c r="AV180" i="2"/>
  <c r="T180" i="2"/>
  <c r="R180" i="2"/>
  <c r="P180" i="2"/>
  <c r="AY179" i="2"/>
  <c r="AX179" i="2"/>
  <c r="AW179" i="2"/>
  <c r="AV179" i="2"/>
  <c r="T179" i="2"/>
  <c r="R179" i="2"/>
  <c r="P179" i="2"/>
  <c r="AY178" i="2"/>
  <c r="AX178" i="2"/>
  <c r="AW178" i="2"/>
  <c r="AV178" i="2"/>
  <c r="T178" i="2"/>
  <c r="R178" i="2"/>
  <c r="P178" i="2"/>
  <c r="AY146" i="2"/>
  <c r="AX146" i="2"/>
  <c r="AW146" i="2"/>
  <c r="AV146" i="2"/>
  <c r="T146" i="2"/>
  <c r="R146" i="2"/>
  <c r="P146" i="2"/>
  <c r="AY144" i="2"/>
  <c r="AX144" i="2"/>
  <c r="AW144" i="2"/>
  <c r="AV144" i="2"/>
  <c r="T144" i="2"/>
  <c r="R144" i="2"/>
  <c r="P144" i="2"/>
  <c r="AY143" i="2"/>
  <c r="AX143" i="2"/>
  <c r="AW143" i="2"/>
  <c r="AV143" i="2"/>
  <c r="T143" i="2"/>
  <c r="R143" i="2"/>
  <c r="P143" i="2"/>
  <c r="AY137" i="2"/>
  <c r="AX137" i="2"/>
  <c r="AW137" i="2"/>
  <c r="AV137" i="2"/>
  <c r="T137" i="2"/>
  <c r="R137" i="2"/>
  <c r="P137" i="2"/>
  <c r="AY136" i="2"/>
  <c r="AX136" i="2"/>
  <c r="AW136" i="2"/>
  <c r="AV136" i="2"/>
  <c r="T136" i="2"/>
  <c r="R136" i="2"/>
  <c r="P136" i="2"/>
  <c r="AY135" i="2"/>
  <c r="AX135" i="2"/>
  <c r="AW135" i="2"/>
  <c r="AV135" i="2"/>
  <c r="T135" i="2"/>
  <c r="R135" i="2"/>
  <c r="P135" i="2"/>
  <c r="AY134" i="2"/>
  <c r="AX134" i="2"/>
  <c r="AW134" i="2"/>
  <c r="AV134" i="2"/>
  <c r="T134" i="2"/>
  <c r="R134" i="2"/>
  <c r="P134" i="2"/>
  <c r="AY133" i="2"/>
  <c r="AX133" i="2"/>
  <c r="AW133" i="2"/>
  <c r="AV133" i="2"/>
  <c r="T133" i="2"/>
  <c r="R133" i="2"/>
  <c r="P133" i="2"/>
  <c r="F124" i="2"/>
  <c r="E122" i="2"/>
  <c r="F98" i="2"/>
  <c r="E96" i="2"/>
  <c r="J24" i="2"/>
  <c r="E24" i="2"/>
  <c r="J127" i="2" s="1"/>
  <c r="J23" i="2"/>
  <c r="J21" i="2"/>
  <c r="E21" i="2"/>
  <c r="J126" i="2" s="1"/>
  <c r="J20" i="2"/>
  <c r="J18" i="2"/>
  <c r="E18" i="2"/>
  <c r="F127" i="2" s="1"/>
  <c r="J17" i="2"/>
  <c r="J15" i="2"/>
  <c r="E15" i="2"/>
  <c r="F126" i="2" s="1"/>
  <c r="J14" i="2"/>
  <c r="J12" i="2"/>
  <c r="J98" i="2" s="1"/>
  <c r="E7" i="2"/>
  <c r="E120" i="2" s="1"/>
  <c r="L90" i="1"/>
  <c r="AM90" i="1"/>
  <c r="AM89" i="1"/>
  <c r="L89" i="1"/>
  <c r="AM87" i="1"/>
  <c r="L87" i="1"/>
  <c r="L85" i="1"/>
  <c r="L84" i="1"/>
  <c r="BA185" i="2"/>
  <c r="J185" i="2"/>
  <c r="BA183" i="2"/>
  <c r="J182" i="2"/>
  <c r="BA181" i="2"/>
  <c r="J143" i="2"/>
  <c r="J137" i="2"/>
  <c r="BA136" i="2"/>
  <c r="J135" i="2"/>
  <c r="J133" i="2"/>
  <c r="AS94" i="1"/>
  <c r="BA197" i="2"/>
  <c r="J197" i="2"/>
  <c r="BA194" i="2"/>
  <c r="BA193" i="2"/>
  <c r="J193" i="2"/>
  <c r="J192" i="2"/>
  <c r="BA191" i="2"/>
  <c r="J191" i="2"/>
  <c r="BA188" i="2"/>
  <c r="BA184" i="2"/>
  <c r="J183" i="2"/>
  <c r="BA180" i="2"/>
  <c r="J180" i="2"/>
  <c r="BA179" i="2"/>
  <c r="BA178" i="2"/>
  <c r="J178" i="2"/>
  <c r="BA146" i="2"/>
  <c r="J146" i="2"/>
  <c r="BA144" i="2"/>
  <c r="BA143" i="2"/>
  <c r="BA137" i="2"/>
  <c r="BA135" i="2"/>
  <c r="J134" i="2"/>
  <c r="J188" i="2"/>
  <c r="J184" i="2"/>
  <c r="J181" i="2"/>
  <c r="BA134" i="2"/>
  <c r="J194" i="2"/>
  <c r="BA192" i="2"/>
  <c r="BA182" i="2"/>
  <c r="J179" i="2"/>
  <c r="J144" i="2"/>
  <c r="J136" i="2"/>
  <c r="BA133" i="2"/>
  <c r="J147" i="2" l="1"/>
  <c r="J190" i="2"/>
  <c r="J132" i="2"/>
  <c r="R132" i="2"/>
  <c r="R147" i="2"/>
  <c r="R190" i="2"/>
  <c r="R189" i="2" s="1"/>
  <c r="BA132" i="2"/>
  <c r="P132" i="2"/>
  <c r="T132" i="2"/>
  <c r="BA147" i="2"/>
  <c r="P147" i="2"/>
  <c r="T147" i="2"/>
  <c r="BA190" i="2"/>
  <c r="P190" i="2"/>
  <c r="P189" i="2" s="1"/>
  <c r="T190" i="2"/>
  <c r="T189" i="2" s="1"/>
  <c r="E94" i="2"/>
  <c r="F100" i="2"/>
  <c r="J100" i="2"/>
  <c r="F101" i="2"/>
  <c r="J101" i="2"/>
  <c r="J124" i="2"/>
  <c r="AU133" i="2"/>
  <c r="AU135" i="2"/>
  <c r="AU136" i="2"/>
  <c r="AU143" i="2"/>
  <c r="AU144" i="2"/>
  <c r="AU146" i="2"/>
  <c r="AU178" i="2"/>
  <c r="AU179" i="2"/>
  <c r="AU180" i="2"/>
  <c r="AU182" i="2"/>
  <c r="AU188" i="2"/>
  <c r="AU191" i="2"/>
  <c r="AU192" i="2"/>
  <c r="AU193" i="2"/>
  <c r="AU194" i="2"/>
  <c r="AU134" i="2"/>
  <c r="AU137" i="2"/>
  <c r="AU181" i="2"/>
  <c r="AU183" i="2"/>
  <c r="AU184" i="2"/>
  <c r="AU185" i="2"/>
  <c r="AU197" i="2"/>
  <c r="F37" i="2"/>
  <c r="BD95" i="1" s="1"/>
  <c r="BD94" i="1" s="1"/>
  <c r="W33" i="1" s="1"/>
  <c r="F36" i="2"/>
  <c r="BC95" i="1" s="1"/>
  <c r="BC94" i="1" s="1"/>
  <c r="AY94" i="1" s="1"/>
  <c r="J34" i="2"/>
  <c r="AW95" i="1" s="1"/>
  <c r="F35" i="2"/>
  <c r="BB95" i="1" s="1"/>
  <c r="BB94" i="1" s="1"/>
  <c r="W31" i="1" s="1"/>
  <c r="F34" i="2"/>
  <c r="BA95" i="1" s="1"/>
  <c r="BA94" i="1" s="1"/>
  <c r="AW94" i="1" s="1"/>
  <c r="AK30" i="1" s="1"/>
  <c r="J107" i="2" l="1"/>
  <c r="J131" i="2"/>
  <c r="J108" i="2"/>
  <c r="J110" i="2"/>
  <c r="R131" i="2"/>
  <c r="R130" i="2" s="1"/>
  <c r="T131" i="2"/>
  <c r="T130" i="2" s="1"/>
  <c r="P131" i="2"/>
  <c r="P130" i="2" s="1"/>
  <c r="AU95" i="1" s="1"/>
  <c r="AU94" i="1" s="1"/>
  <c r="BA131" i="2"/>
  <c r="BA189" i="2"/>
  <c r="J189" i="2" s="1"/>
  <c r="J109" i="2" s="1"/>
  <c r="F33" i="2"/>
  <c r="AZ95" i="1" s="1"/>
  <c r="AZ94" i="1" s="1"/>
  <c r="AV94" i="1" s="1"/>
  <c r="AK29" i="1" s="1"/>
  <c r="AX94" i="1"/>
  <c r="W30" i="1"/>
  <c r="W32" i="1"/>
  <c r="J33" i="2"/>
  <c r="AV95" i="1" s="1"/>
  <c r="AT95" i="1" s="1"/>
  <c r="J106" i="2" l="1"/>
  <c r="J130" i="2"/>
  <c r="BA130" i="2"/>
  <c r="AT94" i="1"/>
  <c r="W29" i="1"/>
  <c r="J30" i="2" l="1"/>
  <c r="AG95" i="1" s="1"/>
  <c r="AG94" i="1" s="1"/>
  <c r="AN94" i="1" s="1"/>
  <c r="J105" i="2"/>
  <c r="AN95" i="1" l="1"/>
  <c r="J39" i="2"/>
  <c r="AK26" i="1"/>
  <c r="AK35" i="1" s="1"/>
</calcChain>
</file>

<file path=xl/sharedStrings.xml><?xml version="1.0" encoding="utf-8"?>
<sst xmlns="http://schemas.openxmlformats.org/spreadsheetml/2006/main" count="1041" uniqueCount="231">
  <si>
    <t>Export Komplet</t>
  </si>
  <si>
    <t/>
  </si>
  <si>
    <t>2.0</t>
  </si>
  <si>
    <t>False</t>
  </si>
  <si>
    <t>{067e83c5-f118-4fd9-ba3f-34b9dc785ca4}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</si>
  <si>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</si>
  <si>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</si>
  <si>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</si>
  <si>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</si>
  <si>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</si>
  <si>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</si>
  <si>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</si>
  <si>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</si>
  <si>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2024-06-18</t>
  </si>
  <si>
    <t>Stavba:</t>
  </si>
  <si>
    <t>KSO:</t>
  </si>
  <si>
    <t>CC-CZ:</t>
  </si>
  <si>
    <t>Místo:</t>
  </si>
  <si>
    <t xml:space="preserve"> </t>
  </si>
  <si>
    <t>Datum:</t>
  </si>
  <si>
    <t>18. 6. 2024</t>
  </si>
  <si>
    <t>Zadavatel:</t>
  </si>
  <si>
    <t>IČ:</t>
  </si>
  <si>
    <t>DIČ:</t>
  </si>
  <si>
    <t>Zhotovitel: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</si>
  <si>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</si>
  <si>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</si>
  <si>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</si>
  <si>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</si>
  <si>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</si>
  <si>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</si>
  <si>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</si>
  <si>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</si>
  <si>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</si>
  <si>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</si>
  <si>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</si>
  <si>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</si>
  <si>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</si>
  <si>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</si>
  <si>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</si>
  <si>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</si>
  <si>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</si>
  <si>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</si>
  <si>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</si>
  <si>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</si>
  <si>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</si>
  <si>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</si>
  <si>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</si>
  <si>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</si>
  <si>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</si>
  <si>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</si>
  <si>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</si>
  <si>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</si>
  <si>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</si>
  <si>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</si>
  <si>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</si>
  <si>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</si>
  <si>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</si>
  <si>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</si>
  <si>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</si>
  <si>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</si>
  <si>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</si>
  <si>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</si>
  <si>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</si>
  <si>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</si>
  <si>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</si>
  <si>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</si>
  <si>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</si>
  <si>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</si>
  <si>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</si>
  <si>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</si>
  <si>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</si>
  <si>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</si>
  <si>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</si>
  <si>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pracovni-NNMnM_pavilon1_ER_DPS</t>
  </si>
  <si>
    <t>STA</t>
  </si>
  <si>
    <t>1</t>
  </si>
  <si>
    <t>{e69352b5-c438-40fd-90da-54dc97691a32}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</si>
  <si>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</si>
  <si>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</si>
  <si>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</si>
  <si>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</si>
  <si>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</si>
  <si>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</si>
  <si>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</si>
  <si>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</si>
  <si>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</si>
  <si>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</si>
  <si>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</si>
  <si>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</si>
  <si>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</si>
  <si>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</si>
  <si>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</si>
  <si>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</si>
  <si>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</si>
  <si>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</si>
  <si>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</si>
  <si>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</si>
  <si>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</si>
  <si>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</si>
  <si>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</si>
  <si>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</si>
  <si>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</si>
  <si>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</si>
  <si>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</si>
  <si>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</si>
  <si>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</si>
  <si>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</si>
  <si>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</si>
  <si>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</si>
  <si>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741122601</t>
  </si>
  <si>
    <t>Montáž kabel Cu plný kulatý žíla 2x1,5 až 6 mm2 uložený pevně (např. CYKY)</t>
  </si>
  <si>
    <t>m</t>
  </si>
  <si>
    <t>16</t>
  </si>
  <si>
    <t>-1241997735</t>
  </si>
  <si>
    <t>741122611</t>
  </si>
  <si>
    <t>Montáž kabel Cu plný kulatý žíla 3x1,5 až 6 mm2 uložený pevně (např. CYKY)</t>
  </si>
  <si>
    <t>-173816504</t>
  </si>
  <si>
    <t>741130001</t>
  </si>
  <si>
    <t>Ukončení vodič izolovaný do 2,5 mm2 v rozváděči nebo na přístroji</t>
  </si>
  <si>
    <t>kus</t>
  </si>
  <si>
    <t>695393360</t>
  </si>
  <si>
    <t>741130021</t>
  </si>
  <si>
    <t>Ukončení vodič izolovaný do 2,5 mm2 na svorkovnici</t>
  </si>
  <si>
    <t>407724837</t>
  </si>
  <si>
    <t>741920311</t>
  </si>
  <si>
    <t>Ucpávka prostupu kabelového svazku tmelem otvor D 90 mm zaplnění prostupu kabely z 10% stěnou tl 100 mm požární odolnost EI 90</t>
  </si>
  <si>
    <t>-29310230</t>
  </si>
  <si>
    <t>M</t>
  </si>
  <si>
    <t>Hnědý kabel PRAFlaDur-O 2x2,5 RE P60-R</t>
  </si>
  <si>
    <t>32</t>
  </si>
  <si>
    <t>2067706525</t>
  </si>
  <si>
    <t>Hnědý kabel PRAFlaDur-J 3x1,5 RE P60-R</t>
  </si>
  <si>
    <t>-1858246259</t>
  </si>
  <si>
    <t>795736957</t>
  </si>
  <si>
    <t>742</t>
  </si>
  <si>
    <t>Elektroinstalace - slaboproud</t>
  </si>
  <si>
    <t>742111001</t>
  </si>
  <si>
    <t>Montáž příchytky pro kabely samostatné ohniodolné pro slaboproud</t>
  </si>
  <si>
    <t>-615613269</t>
  </si>
  <si>
    <t>742410001</t>
  </si>
  <si>
    <t>Montáž systémového zesilovače rozhlasu</t>
  </si>
  <si>
    <t>-547116694</t>
  </si>
  <si>
    <t>742410011</t>
  </si>
  <si>
    <t>Montáž vstupního modulu rozhlasové ústředny</t>
  </si>
  <si>
    <t>-476478053</t>
  </si>
  <si>
    <t>3</t>
  </si>
  <si>
    <t>742410021</t>
  </si>
  <si>
    <t>Montáž manageru napájení a nabíječi akumulátorů rozhlasu</t>
  </si>
  <si>
    <t>340323261</t>
  </si>
  <si>
    <t>742410031</t>
  </si>
  <si>
    <t>Montáž koncového modulu - detekce zkratu a rozpojení rozhlasu</t>
  </si>
  <si>
    <t>-1717050470</t>
  </si>
  <si>
    <t>742410062</t>
  </si>
  <si>
    <t>Montáž reproduktoru podhledového s krytem rozhlasu</t>
  </si>
  <si>
    <t>764958281</t>
  </si>
  <si>
    <t>742410081</t>
  </si>
  <si>
    <t>Montáž desky dohledu nad linkami rozhlasu</t>
  </si>
  <si>
    <t>1177684302</t>
  </si>
  <si>
    <t>742410121</t>
  </si>
  <si>
    <t>Montáž regulátoru hlasitosti rozhlasu</t>
  </si>
  <si>
    <t>-1047426978</t>
  </si>
  <si>
    <t>-678623348</t>
  </si>
  <si>
    <t>1380432439</t>
  </si>
  <si>
    <t>Práce a dodávky M</t>
  </si>
  <si>
    <t>46-M</t>
  </si>
  <si>
    <t>Zemní práce při extr.mont.pracích</t>
  </si>
  <si>
    <t>468081311</t>
  </si>
  <si>
    <t>Vybourání otvorů pro elektroinstalace ve zdivu cihelném pl do 0,0225 m2 tl do 15 cm</t>
  </si>
  <si>
    <t>64</t>
  </si>
  <si>
    <t>1644702191</t>
  </si>
  <si>
    <t>468081312</t>
  </si>
  <si>
    <t>Vybourání otvorů pro elektroinstalace ve zdivu cihelném pl do 0,0225 m2 tl přes 15 do 30 cm</t>
  </si>
  <si>
    <t>-1991649865</t>
  </si>
  <si>
    <t>468081314</t>
  </si>
  <si>
    <t>Vybourání otvorů pro elektroinstalace ve zdivu cihelném pl do 0,0225 m2 tl přes 45 do 60 cm</t>
  </si>
  <si>
    <t>-154706884</t>
  </si>
  <si>
    <t>469971111</t>
  </si>
  <si>
    <t>Svislá doprava suti a vybouraných hmot při elektromontážích za první podlaží</t>
  </si>
  <si>
    <t>t</t>
  </si>
  <si>
    <t>1250440392</t>
  </si>
  <si>
    <t>469971121</t>
  </si>
  <si>
    <t>Příplatek ke svislé dopravě suti a vybouraných hmot při elektromontážích za každé další podlaží</t>
  </si>
  <si>
    <t>-1277557020</t>
  </si>
  <si>
    <t>469972111</t>
  </si>
  <si>
    <t>Odvoz suti a vybouraných hmot při elektromontážích do 1 km</t>
  </si>
  <si>
    <t>-1536944744</t>
  </si>
  <si>
    <t>Tmel protipožární zpevňující CP 611A INT ANT 310ml HILTI</t>
  </si>
  <si>
    <t>Štítek protipožární HILTI</t>
  </si>
  <si>
    <t>Minerální plsť protipožární</t>
  </si>
  <si>
    <t>m2</t>
  </si>
  <si>
    <t>Osazení prvků ústředny do rozváděče, propojení, HW / SW konfigurace systému, aktualizace FW, oživení</t>
  </si>
  <si>
    <t>Povinná náležitost dle ČSN EN 50849 / ČSN P CEN-TS 54-32: Provozní kniha ER, drátěná kroužková vazba, číslované listy</t>
  </si>
  <si>
    <t>Povinná náležitost dle ČSN EN 50849 / ČSN P CEN-TS 54-32: Odborné měření srozumitelnosti vč. měřicího protokolu metodou indexu přenosu řeči STI/STIPA</t>
  </si>
  <si>
    <t>Povinná náležitost dle ČSN EN 50849 / ČSN P CEN-TS 54-32: Odborné měření skutečné impedance 100V linek vč. měřicího protokolu s přepočtem hodnot na výkon repro @ 100V</t>
  </si>
  <si>
    <t>Stropní reproduktor dle EN54-24 s úzkým rámečkem a s krytem, 6W @ 100V, citlivost dle EN54-24 78dB @ 1W/4m, max. úroveň akustického tlaku 85dB @ 4m, frekvenční rozsah 80Hz-20kHz, vyzařovací úhel H+V 180°/180°/150°/75° @ 0,5/1/2/4kHz. Certifikace dle EN54-24 číslo 1438-CPR-0847, typ A - vnitřní aplikace. Tělo i mřížka kov, barva bílá RAL9016. Integrované připojovací svorky WAGO 221 s možností průběžného zapojení (daisy-chain), průřez pevného vodiče až 4mm2. Rozměry (ØxV) 180x99mm, doporučený výřez stropu 161-167mm, hmotnost 780g.</t>
  </si>
  <si>
    <t>Oddělovací modul kruhové linky s lokální regulací hlasitosti centrálního programu a možností vstupu s lokálním programem. Dodávka včetně systémového regulátoru hlasitosti pro max. zátěž 60W / 100V.</t>
  </si>
  <si>
    <t>Integrovaná systémová jednotka výkonových zesilovačů a manageru napájení dle EN54-16 / EN54-4. Výkon zesilovačů 2 x 500W @ 100V, digitální topologie Class-D s vysokou účinností, frekvenční rozsah 40Hz-20kHz, zkreslení &lt;0,1%. 2 porty systémové sběrnice, symetrický audio vstup AUX. Dobíjení a dohled záložních akumulátorů s kapacitou až 100Ah, možnost sdílení akumulátorů více jednotkami, zálohovaný výstup 24VDC pro napájení systémových prvků. Certifikace dle EN54 č. 0560-CPR-182190002.</t>
  </si>
  <si>
    <t>Modul reproduktorových linek Loopdrive, umožňuje plně maticové přepínání 6 reproduktorových linek na 3 systémové sběrnice, 2x 100V vstup, 3x generátor pilotního kmitočtu, 12x 2barevná LED indikace, 2x digitální sběrnice L-Net s možností daisy-chain nebo redundantní kruhové topologie, 255 adres, mini USB port, montáž na DIN lištu</t>
  </si>
  <si>
    <t>Řídicí modul kruhové linky pro evakuační systémy dle EN54-16 s lokálními regulátory hlasitosti, prvek certifikovaný dle EN54-16 společně s technologií ústředny 4EVAC</t>
  </si>
  <si>
    <t>Modul zakončení reproduktorové linky, 2vodičové připojení, nastavitelné zatížení linky</t>
  </si>
  <si>
    <t>Zakončovací zátěž odbočky linky</t>
  </si>
  <si>
    <t>Bezúdržbový ventilem řízený olověný akumulátor 12V / min. 80Ah</t>
  </si>
  <si>
    <t>Multifunkční audio přehrávač do 19" racku pro přehrávání internetových rádií, DAB/DAB+/FM rádií s podporou RDS a souborů z lokálního USB úložiště s podporou WAV/AAC/AAC+/MP3/WMA, LAN port, WiFi 2,4GHz 802.11n, IR dálkové ovládání, RS-232 rozhraní, možnost uživatelského ovládání z mobilních zařízení přes WiFi prostřednictvím bezplatné aplikace.</t>
  </si>
  <si>
    <t>19" rozvaděč 27U dle ANSI/EIA RS-310D, DIN41491 a IEC60297, 600x600mm (ŠxH), barva černá RAL9004. Přední dveře s temperovaným sklem, přední i zadní dveře se zámkem a zavěšením na pantech s možností změny orientace, odnímatelné bočnice pro snadný přístup ze strany. Hloubkově posuvné přední i zadní 19" profily s číslováním pozic pro rychlou orientaci, nastavitelná vzdálenost až 540mm. Pevná svařovaná konstrukce ze za studena válcované oceli tl. 2mm (rám) / 1,2mm (plechy), max. zatížení 800kg stat. (na nohách) / 400kg dyn. (na kolečkách). Dodávka v kompletně sestaveném stavu, součástí dodávky 50mm transportní kolečka, stavitelné nohy a sada montážního materálu pro 19" zařízení.</t>
  </si>
  <si>
    <t>Ventilační jednotka do stropu pro rozváděče řady SPR6xx, hlučnost &lt; 51dB</t>
  </si>
  <si>
    <t>Termospínač 230VAC pro ventilační jednotky</t>
  </si>
  <si>
    <t>Sada nosných ližin pro SPR6xx a OPR3xxA</t>
  </si>
  <si>
    <t>19" rozvodný panel 1U dle ANSI/EIA RS-310D, DIN41491 a IEC60297. 9x zásuvka 230VAC (Type E), 1x podsvětlený kolébkový vypínač s odnímatelnou průsvitnou krytkou proti nechtěnému přepnutí. Flexibilní 2,5m přívodní kabel o průřezu 3x2,5mm2 zakončený 3kolíkovou vidlicí Schuko CEE 7/7. Max. 250VAC / 16A / 4000W. Kovové tělo s integrovaným zemnicím šroubem, 19" úchyty s možností otočení.</t>
  </si>
  <si>
    <t>19" montážní panel 3U se zapuštěnou DIN lištou, odnímatelný kovový kryt, příprava pro vyvázání kabeláže k DIN přístrojům nahoře i dole. Dodávka vč. sady záslepek o celkové šířce 12 jednotek.</t>
  </si>
  <si>
    <t>Sada 2ks nosníků pro instalaci akumulátorů do 19" racku</t>
  </si>
  <si>
    <t>kpl</t>
  </si>
  <si>
    <t>Svorkovnice pro zakončení v rozvaděči ER</t>
  </si>
  <si>
    <t>Kabelová příchytka pro kabel do pr. 14mm, funkční při požáru</t>
  </si>
  <si>
    <t>Šroub do betonu 6,3x35</t>
  </si>
  <si>
    <t>Šroub do betonu 6,3x45</t>
  </si>
  <si>
    <t>Hmoždinka pro pórobeton 8X38</t>
  </si>
  <si>
    <t>Nespecifikované montážní práce</t>
  </si>
  <si>
    <t>Podružný instalační materiál</t>
  </si>
  <si>
    <t>Dokumentace skutečného provedení stavby, 2 paré</t>
  </si>
  <si>
    <t>Doprava</t>
  </si>
  <si>
    <t>Vedení zakázky včetně účasti na kontrolních dnech</t>
  </si>
  <si>
    <t>Demontáž reproduktorů stávajícího systému MR</t>
  </si>
  <si>
    <t>Demontáž kabeláže stávajícího systému MR</t>
  </si>
  <si>
    <t>Demontáž regulátorů hlasitosti stávajícího systému MR</t>
  </si>
  <si>
    <t>Lišta plastová bezhalogenová, 40x20HF</t>
  </si>
  <si>
    <t>741110501</t>
  </si>
  <si>
    <t>Montáž lišta a kanálek protahovací šířky do 60 mm</t>
  </si>
  <si>
    <t>NNMnM_pavilon1_ER_DPS</t>
  </si>
  <si>
    <t>Nemocnice Nové Město na Moravě - pavilon 1, ER</t>
  </si>
  <si>
    <t>Hnědý kabel PRAFlaDur-O 2x1,5 RE P60-R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</si>
</sst>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" fontId="17" fillId="5" borderId="22" xfId="0" applyNumberFormat="1" applyFont="1" applyFill="1" applyBorder="1" applyAlignment="1" applyProtection="1">
      <alignment vertical="center"/>
      <protection locked="0"/>
    </xf>
    <xf numFmtId="4" fontId="29" fillId="5" borderId="2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BE22" sqref="BE2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76" t="s">
        <v>5</v>
      </c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61" t="s">
        <v>13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R5" s="16"/>
      <c r="BS5" s="13" t="s">
        <v>6</v>
      </c>
    </row>
    <row r="6" spans="1:74" ht="36.950000000000003" customHeight="1">
      <c r="B6" s="16"/>
      <c r="D6" s="21" t="s">
        <v>14</v>
      </c>
      <c r="K6" s="163" t="s">
        <v>229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R6" s="16"/>
      <c r="BS6" s="13" t="s">
        <v>6</v>
      </c>
    </row>
    <row r="7" spans="1:74" ht="12" customHeight="1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17</v>
      </c>
      <c r="K8" s="20" t="s">
        <v>18</v>
      </c>
      <c r="AK8" s="22" t="s">
        <v>19</v>
      </c>
      <c r="AN8" s="20" t="s">
        <v>20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18</v>
      </c>
      <c r="AK11" s="22" t="s">
        <v>23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24</v>
      </c>
      <c r="AK13" s="22" t="s">
        <v>22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18</v>
      </c>
      <c r="AK14" s="22" t="s">
        <v>23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22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18</v>
      </c>
      <c r="AK17" s="22" t="s">
        <v>23</v>
      </c>
      <c r="AN17" s="20" t="s">
        <v>1</v>
      </c>
      <c r="AR17" s="16"/>
      <c r="BS17" s="13" t="s">
        <v>3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26</v>
      </c>
      <c r="AK19" s="22" t="s">
        <v>22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18</v>
      </c>
      <c r="AK20" s="22" t="s">
        <v>23</v>
      </c>
      <c r="AN20" s="20" t="s">
        <v>1</v>
      </c>
      <c r="AR20" s="16"/>
      <c r="BS20" s="13" t="s">
        <v>27</v>
      </c>
    </row>
    <row r="21" spans="2:71" ht="6.95" customHeight="1">
      <c r="B21" s="16"/>
      <c r="AR21" s="16"/>
    </row>
    <row r="22" spans="2:71" ht="12" customHeight="1">
      <c r="B22" s="16"/>
      <c r="D22" s="22" t="s">
        <v>28</v>
      </c>
      <c r="AR22" s="16"/>
    </row>
    <row r="23" spans="2:71" ht="16.5" customHeight="1">
      <c r="B23" s="16"/>
      <c r="E23" s="164" t="s">
        <v>1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29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65">
        <f>ROUND(AG94,2)</f>
        <v>0</v>
      </c>
      <c r="AL26" s="166"/>
      <c r="AM26" s="166"/>
      <c r="AN26" s="166"/>
      <c r="AO26" s="166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67" t="s">
        <v>30</v>
      </c>
      <c r="M28" s="167"/>
      <c r="N28" s="167"/>
      <c r="O28" s="167"/>
      <c r="P28" s="167"/>
      <c r="W28" s="167" t="s">
        <v>31</v>
      </c>
      <c r="X28" s="167"/>
      <c r="Y28" s="167"/>
      <c r="Z28" s="167"/>
      <c r="AA28" s="167"/>
      <c r="AB28" s="167"/>
      <c r="AC28" s="167"/>
      <c r="AD28" s="167"/>
      <c r="AE28" s="167"/>
      <c r="AK28" s="167" t="s">
        <v>32</v>
      </c>
      <c r="AL28" s="167"/>
      <c r="AM28" s="167"/>
      <c r="AN28" s="167"/>
      <c r="AO28" s="167"/>
      <c r="AR28" s="25"/>
    </row>
    <row r="29" spans="2:71" s="2" customFormat="1" ht="14.45" customHeight="1">
      <c r="B29" s="29"/>
      <c r="D29" s="22" t="s">
        <v>33</v>
      </c>
      <c r="F29" s="22" t="s">
        <v>34</v>
      </c>
      <c r="L29" s="170">
        <v>0.21</v>
      </c>
      <c r="M29" s="169"/>
      <c r="N29" s="169"/>
      <c r="O29" s="169"/>
      <c r="P29" s="169"/>
      <c r="W29" s="168">
        <f>ROUND(AZ94, 2)</f>
        <v>0</v>
      </c>
      <c r="X29" s="169"/>
      <c r="Y29" s="169"/>
      <c r="Z29" s="169"/>
      <c r="AA29" s="169"/>
      <c r="AB29" s="169"/>
      <c r="AC29" s="169"/>
      <c r="AD29" s="169"/>
      <c r="AE29" s="169"/>
      <c r="AK29" s="168">
        <f>ROUND(AV94, 2)</f>
        <v>0</v>
      </c>
      <c r="AL29" s="169"/>
      <c r="AM29" s="169"/>
      <c r="AN29" s="169"/>
      <c r="AO29" s="169"/>
      <c r="AR29" s="29"/>
    </row>
    <row r="30" spans="2:71" s="2" customFormat="1" ht="14.45" customHeight="1">
      <c r="B30" s="29"/>
      <c r="F30" s="22" t="s">
        <v>35</v>
      </c>
      <c r="L30" s="170">
        <v>0.12</v>
      </c>
      <c r="M30" s="169"/>
      <c r="N30" s="169"/>
      <c r="O30" s="169"/>
      <c r="P30" s="169"/>
      <c r="W30" s="168">
        <f>ROUND(BA94, 2)</f>
        <v>0</v>
      </c>
      <c r="X30" s="169"/>
      <c r="Y30" s="169"/>
      <c r="Z30" s="169"/>
      <c r="AA30" s="169"/>
      <c r="AB30" s="169"/>
      <c r="AC30" s="169"/>
      <c r="AD30" s="169"/>
      <c r="AE30" s="169"/>
      <c r="AK30" s="168">
        <f>ROUND(AW94, 2)</f>
        <v>0</v>
      </c>
      <c r="AL30" s="169"/>
      <c r="AM30" s="169"/>
      <c r="AN30" s="169"/>
      <c r="AO30" s="169"/>
      <c r="AR30" s="29"/>
    </row>
    <row r="31" spans="2:71" s="2" customFormat="1" ht="14.45" hidden="1" customHeight="1">
      <c r="B31" s="29"/>
      <c r="F31" s="22" t="s">
        <v>36</v>
      </c>
      <c r="L31" s="170">
        <v>0.21</v>
      </c>
      <c r="M31" s="169"/>
      <c r="N31" s="169"/>
      <c r="O31" s="169"/>
      <c r="P31" s="169"/>
      <c r="W31" s="168">
        <f>ROUND(BB94, 2)</f>
        <v>0</v>
      </c>
      <c r="X31" s="169"/>
      <c r="Y31" s="169"/>
      <c r="Z31" s="169"/>
      <c r="AA31" s="169"/>
      <c r="AB31" s="169"/>
      <c r="AC31" s="169"/>
      <c r="AD31" s="169"/>
      <c r="AE31" s="169"/>
      <c r="AK31" s="168">
        <v>0</v>
      </c>
      <c r="AL31" s="169"/>
      <c r="AM31" s="169"/>
      <c r="AN31" s="169"/>
      <c r="AO31" s="169"/>
      <c r="AR31" s="29"/>
    </row>
    <row r="32" spans="2:71" s="2" customFormat="1" ht="14.45" hidden="1" customHeight="1">
      <c r="B32" s="29"/>
      <c r="F32" s="22" t="s">
        <v>37</v>
      </c>
      <c r="L32" s="170">
        <v>0.12</v>
      </c>
      <c r="M32" s="169"/>
      <c r="N32" s="169"/>
      <c r="O32" s="169"/>
      <c r="P32" s="169"/>
      <c r="W32" s="168">
        <f>ROUND(BC94, 2)</f>
        <v>0</v>
      </c>
      <c r="X32" s="169"/>
      <c r="Y32" s="169"/>
      <c r="Z32" s="169"/>
      <c r="AA32" s="169"/>
      <c r="AB32" s="169"/>
      <c r="AC32" s="169"/>
      <c r="AD32" s="169"/>
      <c r="AE32" s="169"/>
      <c r="AK32" s="168">
        <v>0</v>
      </c>
      <c r="AL32" s="169"/>
      <c r="AM32" s="169"/>
      <c r="AN32" s="169"/>
      <c r="AO32" s="169"/>
      <c r="AR32" s="29"/>
    </row>
    <row r="33" spans="2:44" s="2" customFormat="1" ht="14.45" hidden="1" customHeight="1">
      <c r="B33" s="29"/>
      <c r="F33" s="22" t="s">
        <v>38</v>
      </c>
      <c r="L33" s="170">
        <v>0</v>
      </c>
      <c r="M33" s="169"/>
      <c r="N33" s="169"/>
      <c r="O33" s="169"/>
      <c r="P33" s="169"/>
      <c r="W33" s="168">
        <f>ROUND(BD94, 2)</f>
        <v>0</v>
      </c>
      <c r="X33" s="169"/>
      <c r="Y33" s="169"/>
      <c r="Z33" s="169"/>
      <c r="AA33" s="169"/>
      <c r="AB33" s="169"/>
      <c r="AC33" s="169"/>
      <c r="AD33" s="169"/>
      <c r="AE33" s="169"/>
      <c r="AK33" s="168">
        <v>0</v>
      </c>
      <c r="AL33" s="169"/>
      <c r="AM33" s="169"/>
      <c r="AN33" s="169"/>
      <c r="AO33" s="169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39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40</v>
      </c>
      <c r="U35" s="32"/>
      <c r="V35" s="32"/>
      <c r="W35" s="32"/>
      <c r="X35" s="191" t="s">
        <v>41</v>
      </c>
      <c r="Y35" s="192"/>
      <c r="Z35" s="192"/>
      <c r="AA35" s="192"/>
      <c r="AB35" s="192"/>
      <c r="AC35" s="32"/>
      <c r="AD35" s="32"/>
      <c r="AE35" s="32"/>
      <c r="AF35" s="32"/>
      <c r="AG35" s="32"/>
      <c r="AH35" s="32"/>
      <c r="AI35" s="32"/>
      <c r="AJ35" s="32"/>
      <c r="AK35" s="193">
        <f>SUM(AK26:AK33)</f>
        <v>0</v>
      </c>
      <c r="AL35" s="192"/>
      <c r="AM35" s="192"/>
      <c r="AN35" s="192"/>
      <c r="AO35" s="194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43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44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45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44</v>
      </c>
      <c r="AI60" s="27"/>
      <c r="AJ60" s="27"/>
      <c r="AK60" s="27"/>
      <c r="AL60" s="27"/>
      <c r="AM60" s="36" t="s">
        <v>45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46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47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44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45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44</v>
      </c>
      <c r="AI75" s="27"/>
      <c r="AJ75" s="27"/>
      <c r="AK75" s="27"/>
      <c r="AL75" s="27"/>
      <c r="AM75" s="36" t="s">
        <v>45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48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2024-06-18</v>
      </c>
      <c r="AR84" s="41"/>
    </row>
    <row r="85" spans="1:91" s="4" customFormat="1" ht="36.950000000000003" customHeight="1">
      <c r="B85" s="42"/>
      <c r="C85" s="43" t="s">
        <v>14</v>
      </c>
      <c r="L85" s="182" t="str">
        <f>K6</f>
        <v>Nemocnice Nové Město na Moravě - pavilon 1, ER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17</v>
      </c>
      <c r="L87" s="44" t="str">
        <f>IF(K8="","",K8)</f>
        <v xml:space="preserve"> </v>
      </c>
      <c r="AI87" s="22" t="s">
        <v>19</v>
      </c>
      <c r="AM87" s="184" t="str">
        <f>IF(AN8= "","",AN8)</f>
        <v>18. 6. 2024</v>
      </c>
      <c r="AN87" s="184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21</v>
      </c>
      <c r="L89" s="3" t="str">
        <f>IF(E11= "","",E11)</f>
        <v xml:space="preserve"> </v>
      </c>
      <c r="AI89" s="22" t="s">
        <v>25</v>
      </c>
      <c r="AM89" s="185" t="str">
        <f>IF(E17="","",E17)</f>
        <v xml:space="preserve"> </v>
      </c>
      <c r="AN89" s="186"/>
      <c r="AO89" s="186"/>
      <c r="AP89" s="186"/>
      <c r="AR89" s="25"/>
      <c r="AS89" s="187" t="s">
        <v>49</v>
      </c>
      <c r="AT89" s="188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24</v>
      </c>
      <c r="L90" s="3" t="str">
        <f>IF(E14="","",E14)</f>
        <v xml:space="preserve"> </v>
      </c>
      <c r="AI90" s="22" t="s">
        <v>26</v>
      </c>
      <c r="AM90" s="185" t="str">
        <f>IF(E20="","",E20)</f>
        <v xml:space="preserve"> </v>
      </c>
      <c r="AN90" s="186"/>
      <c r="AO90" s="186"/>
      <c r="AP90" s="186"/>
      <c r="AR90" s="25"/>
      <c r="AS90" s="189"/>
      <c r="AT90" s="190"/>
      <c r="BD90" s="49"/>
    </row>
    <row r="91" spans="1:91" s="1" customFormat="1" ht="10.9" customHeight="1">
      <c r="B91" s="25"/>
      <c r="AR91" s="25"/>
      <c r="AS91" s="189"/>
      <c r="AT91" s="190"/>
      <c r="BD91" s="49"/>
    </row>
    <row r="92" spans="1:91" s="1" customFormat="1" ht="29.25" customHeight="1">
      <c r="B92" s="25"/>
      <c r="C92" s="177" t="s">
        <v>50</v>
      </c>
      <c r="D92" s="178"/>
      <c r="E92" s="178"/>
      <c r="F92" s="178"/>
      <c r="G92" s="178"/>
      <c r="H92" s="50"/>
      <c r="I92" s="179" t="s">
        <v>51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0" t="s">
        <v>52</v>
      </c>
      <c r="AH92" s="178"/>
      <c r="AI92" s="178"/>
      <c r="AJ92" s="178"/>
      <c r="AK92" s="178"/>
      <c r="AL92" s="178"/>
      <c r="AM92" s="178"/>
      <c r="AN92" s="179" t="s">
        <v>53</v>
      </c>
      <c r="AO92" s="178"/>
      <c r="AP92" s="181"/>
      <c r="AQ92" s="51" t="s">
        <v>54</v>
      </c>
      <c r="AR92" s="25"/>
      <c r="AS92" s="52" t="s">
        <v>55</v>
      </c>
      <c r="AT92" s="53" t="s">
        <v>56</v>
      </c>
      <c r="AU92" s="53" t="s">
        <v>57</v>
      </c>
      <c r="AV92" s="53" t="s">
        <v>58</v>
      </c>
      <c r="AW92" s="53" t="s">
        <v>59</v>
      </c>
      <c r="AX92" s="53" t="s">
        <v>60</v>
      </c>
      <c r="AY92" s="53" t="s">
        <v>61</v>
      </c>
      <c r="AZ92" s="53" t="s">
        <v>62</v>
      </c>
      <c r="BA92" s="53" t="s">
        <v>63</v>
      </c>
      <c r="BB92" s="53" t="s">
        <v>64</v>
      </c>
      <c r="BC92" s="53" t="s">
        <v>65</v>
      </c>
      <c r="BD92" s="54" t="s">
        <v>66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67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4">
        <f>ROUND(AG95,2)</f>
        <v>0</v>
      </c>
      <c r="AH94" s="174"/>
      <c r="AI94" s="174"/>
      <c r="AJ94" s="174"/>
      <c r="AK94" s="174"/>
      <c r="AL94" s="174"/>
      <c r="AM94" s="174"/>
      <c r="AN94" s="175">
        <f>SUM(AG94,AT94)</f>
        <v>0</v>
      </c>
      <c r="AO94" s="175"/>
      <c r="AP94" s="175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702.44686999999999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68</v>
      </c>
      <c r="BT94" s="65" t="s">
        <v>69</v>
      </c>
      <c r="BU94" s="66" t="s">
        <v>70</v>
      </c>
      <c r="BV94" s="65" t="s">
        <v>71</v>
      </c>
      <c r="BW94" s="65" t="s">
        <v>4</v>
      </c>
      <c r="BX94" s="65" t="s">
        <v>72</v>
      </c>
      <c r="CL94" s="65" t="s">
        <v>1</v>
      </c>
    </row>
    <row r="95" spans="1:91" s="6" customFormat="1" ht="24.75" customHeight="1">
      <c r="A95" s="67" t="s">
        <v>73</v>
      </c>
      <c r="B95" s="68"/>
      <c r="C95" s="69"/>
      <c r="D95" s="173" t="s">
        <v>13</v>
      </c>
      <c r="E95" s="173"/>
      <c r="F95" s="173"/>
      <c r="G95" s="173"/>
      <c r="H95" s="173"/>
      <c r="I95" s="70"/>
      <c r="J95" s="173" t="s">
        <v>74</v>
      </c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1">
        <f>'2024-06-18 - pracovni-NNM...'!J30</f>
        <v>0</v>
      </c>
      <c r="AH95" s="172"/>
      <c r="AI95" s="172"/>
      <c r="AJ95" s="172"/>
      <c r="AK95" s="172"/>
      <c r="AL95" s="172"/>
      <c r="AM95" s="172"/>
      <c r="AN95" s="171">
        <f>SUM(AG95,AT95)</f>
        <v>0</v>
      </c>
      <c r="AO95" s="172"/>
      <c r="AP95" s="172"/>
      <c r="AQ95" s="71" t="s">
        <v>75</v>
      </c>
      <c r="AR95" s="68"/>
      <c r="AS95" s="72">
        <v>0</v>
      </c>
      <c r="AT95" s="73">
        <f>ROUND(SUM(AV95:AW95),2)</f>
        <v>0</v>
      </c>
      <c r="AU95" s="74">
        <f>'2024-06-18 - pracovni-NNM...'!P130</f>
        <v>702.44687299999987</v>
      </c>
      <c r="AV95" s="73">
        <f>'2024-06-18 - pracovni-NNM...'!J33</f>
        <v>0</v>
      </c>
      <c r="AW95" s="73">
        <f>'2024-06-18 - pracovni-NNM...'!J34</f>
        <v>0</v>
      </c>
      <c r="AX95" s="73">
        <f>'2024-06-18 - pracovni-NNM...'!J35</f>
        <v>0</v>
      </c>
      <c r="AY95" s="73">
        <f>'2024-06-18 - pracovni-NNM...'!J36</f>
        <v>0</v>
      </c>
      <c r="AZ95" s="73">
        <f>'2024-06-18 - pracovni-NNM...'!F33</f>
        <v>0</v>
      </c>
      <c r="BA95" s="73">
        <f>'2024-06-18 - pracovni-NNM...'!F34</f>
        <v>0</v>
      </c>
      <c r="BB95" s="73">
        <f>'2024-06-18 - pracovni-NNM...'!F35</f>
        <v>0</v>
      </c>
      <c r="BC95" s="73">
        <f>'2024-06-18 - pracovni-NNM...'!F36</f>
        <v>0</v>
      </c>
      <c r="BD95" s="75">
        <f>'2024-06-18 - pracovni-NNM...'!F37</f>
        <v>0</v>
      </c>
      <c r="BT95" s="76" t="s">
        <v>76</v>
      </c>
      <c r="BV95" s="76" t="s">
        <v>71</v>
      </c>
      <c r="BW95" s="76" t="s">
        <v>77</v>
      </c>
      <c r="BX95" s="76" t="s">
        <v>4</v>
      </c>
      <c r="CL95" s="76" t="s">
        <v>1</v>
      </c>
      <c r="CM95" s="76" t="s">
        <v>78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2024-06-18 - pracovni-NNM...'!C2" display="/" xr:uid="{00000000-0004-0000-0000-000000000000}"/>
  </hyperlinks>
  <pageMargins left="0.39370078740157483" right="0.39370078740157483" top="0.39370078740157483" bottom="0.39370078740157483" header="0" footer="0"/>
  <pageSetup paperSize="9" scale="68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C198"/>
  <sheetViews>
    <sheetView showGridLines="0" topLeftCell="A155" workbookViewId="0">
      <selection activeCell="BE22" sqref="BE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6.33203125" style="144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34" max="55" width="9.33203125" hidden="1"/>
  </cols>
  <sheetData>
    <row r="2" spans="2:36">
      <c r="L2" s="176" t="s">
        <v>5</v>
      </c>
      <c r="M2" s="162"/>
      <c r="N2" s="162"/>
      <c r="O2" s="162"/>
      <c r="P2" s="162"/>
      <c r="Q2" s="162"/>
      <c r="R2" s="162"/>
      <c r="S2" s="162"/>
      <c r="T2" s="162"/>
      <c r="U2" s="162"/>
      <c r="AJ2" s="13" t="s">
        <v>77</v>
      </c>
    </row>
    <row r="3" spans="2:36">
      <c r="B3" s="14"/>
      <c r="C3" s="15"/>
      <c r="D3" s="15"/>
      <c r="E3" s="15"/>
      <c r="F3" s="145"/>
      <c r="G3" s="15"/>
      <c r="H3" s="15"/>
      <c r="I3" s="15"/>
      <c r="J3" s="15"/>
      <c r="K3" s="15"/>
      <c r="L3" s="16"/>
      <c r="AJ3" s="13" t="s">
        <v>78</v>
      </c>
    </row>
    <row r="4" spans="2:36" ht="18">
      <c r="B4" s="16"/>
      <c r="D4" s="17" t="s">
        <v>79</v>
      </c>
      <c r="L4" s="16"/>
      <c r="M4" s="77" t="s">
        <v>10</v>
      </c>
      <c r="AJ4" s="13" t="s">
        <v>3</v>
      </c>
    </row>
    <row r="5" spans="2:36">
      <c r="B5" s="16"/>
      <c r="L5" s="16"/>
    </row>
    <row r="6" spans="2:36" ht="12.75">
      <c r="B6" s="16"/>
      <c r="D6" s="22" t="s">
        <v>14</v>
      </c>
      <c r="L6" s="16"/>
    </row>
    <row r="7" spans="2:36" ht="12.75">
      <c r="B7" s="16"/>
      <c r="E7" s="196" t="str">
        <f>'Rekapitulace stavby'!K6</f>
        <v>Nemocnice Nové Město na Moravě - pavilon 1, ER</v>
      </c>
      <c r="F7" s="197"/>
      <c r="G7" s="197"/>
      <c r="H7" s="197"/>
      <c r="L7" s="16"/>
    </row>
    <row r="8" spans="2:36" s="1" customFormat="1" ht="12.75">
      <c r="B8" s="25"/>
      <c r="D8" s="22" t="s">
        <v>80</v>
      </c>
      <c r="F8" s="7"/>
      <c r="L8" s="25"/>
    </row>
    <row r="9" spans="2:36" s="1" customFormat="1">
      <c r="B9" s="25"/>
      <c r="E9" s="182" t="s">
        <v>228</v>
      </c>
      <c r="F9" s="195"/>
      <c r="G9" s="195"/>
      <c r="H9" s="195"/>
      <c r="L9" s="25"/>
    </row>
    <row r="10" spans="2:36" s="1" customFormat="1">
      <c r="B10" s="25"/>
      <c r="F10" s="7"/>
      <c r="L10" s="25"/>
    </row>
    <row r="11" spans="2:36" s="1" customFormat="1" ht="12.75">
      <c r="B11" s="25"/>
      <c r="D11" s="22" t="s">
        <v>15</v>
      </c>
      <c r="F11" s="23" t="s">
        <v>1</v>
      </c>
      <c r="I11" s="22" t="s">
        <v>16</v>
      </c>
      <c r="J11" s="20" t="s">
        <v>1</v>
      </c>
      <c r="L11" s="25"/>
    </row>
    <row r="12" spans="2:36" s="1" customFormat="1" ht="12.75">
      <c r="B12" s="25"/>
      <c r="D12" s="22" t="s">
        <v>17</v>
      </c>
      <c r="F12" s="23" t="s">
        <v>18</v>
      </c>
      <c r="I12" s="22" t="s">
        <v>19</v>
      </c>
      <c r="J12" s="45" t="str">
        <f>'Rekapitulace stavby'!AN8</f>
        <v>18. 6. 2024</v>
      </c>
      <c r="L12" s="25"/>
    </row>
    <row r="13" spans="2:36" s="1" customFormat="1">
      <c r="B13" s="25"/>
      <c r="F13" s="7"/>
      <c r="L13" s="25"/>
    </row>
    <row r="14" spans="2:36" s="1" customFormat="1" ht="12.75">
      <c r="B14" s="25"/>
      <c r="D14" s="22" t="s">
        <v>21</v>
      </c>
      <c r="F14" s="7"/>
      <c r="I14" s="22" t="s">
        <v>22</v>
      </c>
      <c r="J14" s="20" t="str">
        <f>IF('Rekapitulace stavby'!AN10="","",'Rekapitulace stavby'!AN10)</f>
        <v/>
      </c>
      <c r="L14" s="25"/>
    </row>
    <row r="15" spans="2:36" s="1" customFormat="1" ht="12.75">
      <c r="B15" s="25"/>
      <c r="E15" s="20" t="str">
        <f>IF('Rekapitulace stavby'!E11="","",'Rekapitulace stavby'!E11)</f>
        <v xml:space="preserve"> </v>
      </c>
      <c r="F15" s="7"/>
      <c r="I15" s="22" t="s">
        <v>23</v>
      </c>
      <c r="J15" s="20" t="str">
        <f>IF('Rekapitulace stavby'!AN11="","",'Rekapitulace stavby'!AN11)</f>
        <v/>
      </c>
      <c r="L15" s="25"/>
    </row>
    <row r="16" spans="2:36" s="1" customFormat="1">
      <c r="B16" s="25"/>
      <c r="F16" s="7"/>
      <c r="L16" s="25"/>
    </row>
    <row r="17" spans="2:12" s="1" customFormat="1" ht="12.75">
      <c r="B17" s="25"/>
      <c r="D17" s="22" t="s">
        <v>24</v>
      </c>
      <c r="F17" s="7"/>
      <c r="I17" s="22" t="s">
        <v>22</v>
      </c>
      <c r="J17" s="20" t="str">
        <f>'Rekapitulace stavby'!AN13</f>
        <v/>
      </c>
      <c r="L17" s="25"/>
    </row>
    <row r="18" spans="2:12" s="1" customFormat="1" ht="12.75">
      <c r="B18" s="25"/>
      <c r="E18" s="161" t="str">
        <f>'Rekapitulace stavby'!E14</f>
        <v xml:space="preserve"> </v>
      </c>
      <c r="F18" s="161"/>
      <c r="G18" s="161"/>
      <c r="H18" s="161"/>
      <c r="I18" s="22" t="s">
        <v>23</v>
      </c>
      <c r="J18" s="20" t="str">
        <f>'Rekapitulace stavby'!AN14</f>
        <v/>
      </c>
      <c r="L18" s="25"/>
    </row>
    <row r="19" spans="2:12" s="1" customFormat="1">
      <c r="B19" s="25"/>
      <c r="F19" s="7"/>
      <c r="L19" s="25"/>
    </row>
    <row r="20" spans="2:12" s="1" customFormat="1" ht="12.75">
      <c r="B20" s="25"/>
      <c r="D20" s="22" t="s">
        <v>25</v>
      </c>
      <c r="F20" s="7"/>
      <c r="I20" s="22" t="s">
        <v>22</v>
      </c>
      <c r="J20" s="20" t="str">
        <f>IF('Rekapitulace stavby'!AN16="","",'Rekapitulace stavby'!AN16)</f>
        <v/>
      </c>
      <c r="L20" s="25"/>
    </row>
    <row r="21" spans="2:12" s="1" customFormat="1" ht="12.75">
      <c r="B21" s="25"/>
      <c r="E21" s="20" t="str">
        <f>IF('Rekapitulace stavby'!E17="","",'Rekapitulace stavby'!E17)</f>
        <v xml:space="preserve"> </v>
      </c>
      <c r="F21" s="7"/>
      <c r="I21" s="22" t="s">
        <v>23</v>
      </c>
      <c r="J21" s="20" t="str">
        <f>IF('Rekapitulace stavby'!AN17="","",'Rekapitulace stavby'!AN17)</f>
        <v/>
      </c>
      <c r="L21" s="25"/>
    </row>
    <row r="22" spans="2:12" s="1" customFormat="1">
      <c r="B22" s="25"/>
      <c r="F22" s="7"/>
      <c r="L22" s="25"/>
    </row>
    <row r="23" spans="2:12" s="1" customFormat="1" ht="12.75">
      <c r="B23" s="25"/>
      <c r="D23" s="22" t="s">
        <v>26</v>
      </c>
      <c r="F23" s="7"/>
      <c r="I23" s="22" t="s">
        <v>22</v>
      </c>
      <c r="J23" s="20" t="str">
        <f>IF('Rekapitulace stavby'!AN19="","",'Rekapitulace stavby'!AN19)</f>
        <v/>
      </c>
      <c r="L23" s="25"/>
    </row>
    <row r="24" spans="2:12" s="1" customFormat="1" ht="12.75">
      <c r="B24" s="25"/>
      <c r="E24" s="20" t="str">
        <f>IF('Rekapitulace stavby'!E20="","",'Rekapitulace stavby'!E20)</f>
        <v xml:space="preserve"> </v>
      </c>
      <c r="F24" s="7"/>
      <c r="I24" s="22" t="s">
        <v>23</v>
      </c>
      <c r="J24" s="20" t="str">
        <f>IF('Rekapitulace stavby'!AN20="","",'Rekapitulace stavby'!AN20)</f>
        <v/>
      </c>
      <c r="L24" s="25"/>
    </row>
    <row r="25" spans="2:12" s="1" customFormat="1">
      <c r="B25" s="25"/>
      <c r="F25" s="7"/>
      <c r="L25" s="25"/>
    </row>
    <row r="26" spans="2:12" s="1" customFormat="1" ht="12.75">
      <c r="B26" s="25"/>
      <c r="D26" s="22" t="s">
        <v>28</v>
      </c>
      <c r="F26" s="7"/>
      <c r="L26" s="25"/>
    </row>
    <row r="27" spans="2:12" s="7" customFormat="1" ht="12.75">
      <c r="B27" s="78"/>
      <c r="E27" s="164" t="s">
        <v>1</v>
      </c>
      <c r="F27" s="164"/>
      <c r="G27" s="164"/>
      <c r="H27" s="164"/>
      <c r="L27" s="78"/>
    </row>
    <row r="28" spans="2:12" s="1" customFormat="1">
      <c r="B28" s="25"/>
      <c r="F28" s="7"/>
      <c r="L28" s="25"/>
    </row>
    <row r="29" spans="2:12" s="1" customFormat="1">
      <c r="B29" s="25"/>
      <c r="D29" s="46"/>
      <c r="E29" s="46"/>
      <c r="F29" s="146"/>
      <c r="G29" s="46"/>
      <c r="H29" s="46"/>
      <c r="I29" s="46"/>
      <c r="J29" s="46"/>
      <c r="K29" s="46"/>
      <c r="L29" s="25"/>
    </row>
    <row r="30" spans="2:12" s="1" customFormat="1" ht="15.75">
      <c r="B30" s="25"/>
      <c r="D30" s="79" t="s">
        <v>29</v>
      </c>
      <c r="F30" s="7"/>
      <c r="J30" s="59">
        <f>ROUND(J130, 2)</f>
        <v>0</v>
      </c>
      <c r="L30" s="25"/>
    </row>
    <row r="31" spans="2:12" s="1" customFormat="1">
      <c r="B31" s="25"/>
      <c r="D31" s="46"/>
      <c r="E31" s="46"/>
      <c r="F31" s="146"/>
      <c r="G31" s="46"/>
      <c r="H31" s="46"/>
      <c r="I31" s="46"/>
      <c r="J31" s="46"/>
      <c r="K31" s="46"/>
      <c r="L31" s="25"/>
    </row>
    <row r="32" spans="2:12" s="1" customFormat="1" ht="12.75">
      <c r="B32" s="25"/>
      <c r="F32" s="147" t="s">
        <v>31</v>
      </c>
      <c r="I32" s="28" t="s">
        <v>30</v>
      </c>
      <c r="J32" s="28" t="s">
        <v>32</v>
      </c>
      <c r="L32" s="25"/>
    </row>
    <row r="33" spans="2:12" s="1" customFormat="1" ht="12.75">
      <c r="B33" s="25"/>
      <c r="D33" s="48" t="s">
        <v>33</v>
      </c>
      <c r="E33" s="22" t="s">
        <v>34</v>
      </c>
      <c r="F33" s="148">
        <f>ROUND((SUM(AU130:AU197)),  2)</f>
        <v>0</v>
      </c>
      <c r="I33" s="81">
        <v>0.21</v>
      </c>
      <c r="J33" s="80">
        <f>ROUND(((SUM(AU130:AU197))*I33),  2)</f>
        <v>0</v>
      </c>
      <c r="L33" s="25"/>
    </row>
    <row r="34" spans="2:12" s="1" customFormat="1" ht="12.75">
      <c r="B34" s="25"/>
      <c r="E34" s="22" t="s">
        <v>35</v>
      </c>
      <c r="F34" s="148">
        <f>ROUND((SUM(AV130:AV197)),  2)</f>
        <v>0</v>
      </c>
      <c r="I34" s="81">
        <v>0.12</v>
      </c>
      <c r="J34" s="80">
        <f>ROUND(((SUM(AV130:AV197))*I34),  2)</f>
        <v>0</v>
      </c>
      <c r="L34" s="25"/>
    </row>
    <row r="35" spans="2:12" s="1" customFormat="1" ht="12.75">
      <c r="B35" s="25"/>
      <c r="E35" s="22" t="s">
        <v>36</v>
      </c>
      <c r="F35" s="148">
        <f>ROUND((SUM(AW130:AW197)),  2)</f>
        <v>0</v>
      </c>
      <c r="I35" s="81">
        <v>0.21</v>
      </c>
      <c r="J35" s="80">
        <f>0</f>
        <v>0</v>
      </c>
      <c r="L35" s="25"/>
    </row>
    <row r="36" spans="2:12" s="1" customFormat="1" ht="12.75">
      <c r="B36" s="25"/>
      <c r="E36" s="22" t="s">
        <v>37</v>
      </c>
      <c r="F36" s="148">
        <f>ROUND((SUM(AX130:AX197)),  2)</f>
        <v>0</v>
      </c>
      <c r="I36" s="81">
        <v>0.12</v>
      </c>
      <c r="J36" s="80">
        <f>0</f>
        <v>0</v>
      </c>
      <c r="L36" s="25"/>
    </row>
    <row r="37" spans="2:12" s="1" customFormat="1" ht="12.75">
      <c r="B37" s="25"/>
      <c r="E37" s="22" t="s">
        <v>38</v>
      </c>
      <c r="F37" s="148">
        <f>ROUND((SUM(AY130:AY197)),  2)</f>
        <v>0</v>
      </c>
      <c r="I37" s="81">
        <v>0</v>
      </c>
      <c r="J37" s="80">
        <f>0</f>
        <v>0</v>
      </c>
      <c r="L37" s="25"/>
    </row>
    <row r="38" spans="2:12" s="1" customFormat="1">
      <c r="B38" s="25"/>
      <c r="F38" s="7"/>
      <c r="L38" s="25"/>
    </row>
    <row r="39" spans="2:12" s="1" customFormat="1" ht="15.75">
      <c r="B39" s="25"/>
      <c r="C39" s="82"/>
      <c r="D39" s="83" t="s">
        <v>39</v>
      </c>
      <c r="E39" s="50"/>
      <c r="F39" s="149"/>
      <c r="G39" s="84" t="s">
        <v>40</v>
      </c>
      <c r="H39" s="85" t="s">
        <v>41</v>
      </c>
      <c r="I39" s="50"/>
      <c r="J39" s="86">
        <f>SUM(J30:J37)</f>
        <v>0</v>
      </c>
      <c r="K39" s="87"/>
      <c r="L39" s="25"/>
    </row>
    <row r="40" spans="2:12" s="1" customFormat="1">
      <c r="B40" s="25"/>
      <c r="F40" s="7"/>
      <c r="L40" s="25"/>
    </row>
    <row r="41" spans="2:12">
      <c r="B41" s="16"/>
      <c r="L41" s="16"/>
    </row>
    <row r="42" spans="2:12">
      <c r="B42" s="16"/>
      <c r="L42" s="16"/>
    </row>
    <row r="43" spans="2:12">
      <c r="B43" s="16"/>
      <c r="L43" s="16"/>
    </row>
    <row r="44" spans="2:12">
      <c r="B44" s="16"/>
      <c r="L44" s="16"/>
    </row>
    <row r="45" spans="2:12">
      <c r="B45" s="16"/>
      <c r="L45" s="16"/>
    </row>
    <row r="46" spans="2:12">
      <c r="B46" s="16"/>
      <c r="L46" s="16"/>
    </row>
    <row r="47" spans="2:12">
      <c r="B47" s="16"/>
      <c r="L47" s="16"/>
    </row>
    <row r="48" spans="2:12">
      <c r="B48" s="16"/>
      <c r="L48" s="16"/>
    </row>
    <row r="49" spans="2:12">
      <c r="B49" s="16"/>
      <c r="L49" s="16"/>
    </row>
    <row r="50" spans="2:12" s="1" customFormat="1" ht="12.75">
      <c r="B50" s="25"/>
      <c r="D50" s="34" t="s">
        <v>42</v>
      </c>
      <c r="E50" s="35"/>
      <c r="F50" s="150"/>
      <c r="G50" s="34" t="s">
        <v>43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6" t="s">
        <v>44</v>
      </c>
      <c r="E61" s="27"/>
      <c r="F61" s="151" t="s">
        <v>45</v>
      </c>
      <c r="G61" s="36" t="s">
        <v>44</v>
      </c>
      <c r="H61" s="27"/>
      <c r="I61" s="27"/>
      <c r="J61" s="88" t="s">
        <v>45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4" t="s">
        <v>46</v>
      </c>
      <c r="E65" s="35"/>
      <c r="F65" s="150"/>
      <c r="G65" s="34" t="s">
        <v>47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6" t="s">
        <v>44</v>
      </c>
      <c r="E76" s="27"/>
      <c r="F76" s="151" t="s">
        <v>45</v>
      </c>
      <c r="G76" s="36" t="s">
        <v>44</v>
      </c>
      <c r="H76" s="27"/>
      <c r="I76" s="27"/>
      <c r="J76" s="88" t="s">
        <v>45</v>
      </c>
      <c r="K76" s="27"/>
      <c r="L76" s="25"/>
    </row>
    <row r="77" spans="2:12" s="1" customFormat="1">
      <c r="B77" s="37"/>
      <c r="C77" s="38"/>
      <c r="D77" s="38"/>
      <c r="E77" s="38"/>
      <c r="F77" s="152"/>
      <c r="G77" s="38"/>
      <c r="H77" s="38"/>
      <c r="I77" s="38"/>
      <c r="J77" s="38"/>
      <c r="K77" s="38"/>
      <c r="L77" s="25"/>
    </row>
    <row r="90" spans="2:12" s="1" customFormat="1">
      <c r="B90" s="39"/>
      <c r="C90" s="40"/>
      <c r="D90" s="40"/>
      <c r="E90" s="40"/>
      <c r="F90" s="153"/>
      <c r="G90" s="40"/>
      <c r="H90" s="40"/>
      <c r="I90" s="40"/>
      <c r="J90" s="40"/>
      <c r="K90" s="40"/>
      <c r="L90" s="25"/>
    </row>
    <row r="91" spans="2:12" s="1" customFormat="1" ht="18">
      <c r="B91" s="25"/>
      <c r="C91" s="17" t="s">
        <v>81</v>
      </c>
      <c r="F91" s="7"/>
      <c r="L91" s="25"/>
    </row>
    <row r="92" spans="2:12" s="1" customFormat="1">
      <c r="B92" s="25"/>
      <c r="F92" s="7"/>
      <c r="L92" s="25"/>
    </row>
    <row r="93" spans="2:12" s="1" customFormat="1" ht="12.75">
      <c r="B93" s="25"/>
      <c r="C93" s="22" t="s">
        <v>14</v>
      </c>
      <c r="F93" s="7"/>
      <c r="L93" s="25"/>
    </row>
    <row r="94" spans="2:12" s="1" customFormat="1" ht="12.75">
      <c r="B94" s="25"/>
      <c r="E94" s="196" t="str">
        <f>E7</f>
        <v>Nemocnice Nové Město na Moravě - pavilon 1, ER</v>
      </c>
      <c r="F94" s="197"/>
      <c r="G94" s="197"/>
      <c r="H94" s="197"/>
      <c r="L94" s="25"/>
    </row>
    <row r="95" spans="2:12" s="1" customFormat="1" ht="12.75">
      <c r="B95" s="25"/>
      <c r="C95" s="22" t="s">
        <v>80</v>
      </c>
      <c r="F95" s="7"/>
      <c r="L95" s="25"/>
    </row>
    <row r="96" spans="2:12" s="1" customFormat="1">
      <c r="B96" s="25"/>
      <c r="E96" s="182" t="str">
        <f>E9</f>
        <v>NNMnM_pavilon1_ER_DPS</v>
      </c>
      <c r="F96" s="195"/>
      <c r="G96" s="195"/>
      <c r="H96" s="195"/>
      <c r="L96" s="25"/>
    </row>
    <row r="97" spans="2:37" s="1" customFormat="1">
      <c r="B97" s="25"/>
      <c r="F97" s="7"/>
      <c r="L97" s="25"/>
    </row>
    <row r="98" spans="2:37" s="1" customFormat="1" ht="12.75">
      <c r="B98" s="25"/>
      <c r="C98" s="22" t="s">
        <v>17</v>
      </c>
      <c r="F98" s="23" t="str">
        <f>F12</f>
        <v xml:space="preserve"> </v>
      </c>
      <c r="I98" s="22" t="s">
        <v>19</v>
      </c>
      <c r="J98" s="45" t="str">
        <f>IF(J12="","",J12)</f>
        <v>18. 6. 2024</v>
      </c>
      <c r="L98" s="25"/>
    </row>
    <row r="99" spans="2:37" s="1" customFormat="1">
      <c r="B99" s="25"/>
      <c r="F99" s="7"/>
      <c r="L99" s="25"/>
    </row>
    <row r="100" spans="2:37" s="1" customFormat="1" ht="12.75">
      <c r="B100" s="25"/>
      <c r="C100" s="22" t="s">
        <v>21</v>
      </c>
      <c r="F100" s="23" t="str">
        <f>E15</f>
        <v xml:space="preserve"> </v>
      </c>
      <c r="I100" s="22" t="s">
        <v>25</v>
      </c>
      <c r="J100" s="23" t="str">
        <f>E21</f>
        <v xml:space="preserve"> </v>
      </c>
      <c r="L100" s="25"/>
    </row>
    <row r="101" spans="2:37" s="1" customFormat="1" ht="12.75">
      <c r="B101" s="25"/>
      <c r="C101" s="22" t="s">
        <v>24</v>
      </c>
      <c r="F101" s="23" t="str">
        <f>IF(E18="","",E18)</f>
        <v xml:space="preserve"> </v>
      </c>
      <c r="I101" s="22" t="s">
        <v>26</v>
      </c>
      <c r="J101" s="23" t="str">
        <f>E24</f>
        <v xml:space="preserve"> </v>
      </c>
      <c r="L101" s="25"/>
    </row>
    <row r="102" spans="2:37" s="1" customFormat="1">
      <c r="B102" s="25"/>
      <c r="F102" s="7"/>
      <c r="L102" s="25"/>
    </row>
    <row r="103" spans="2:37" s="1" customFormat="1" ht="12">
      <c r="B103" s="25"/>
      <c r="C103" s="89" t="s">
        <v>82</v>
      </c>
      <c r="D103" s="82"/>
      <c r="E103" s="82"/>
      <c r="F103" s="154"/>
      <c r="G103" s="82"/>
      <c r="H103" s="82"/>
      <c r="I103" s="82"/>
      <c r="J103" s="90" t="s">
        <v>83</v>
      </c>
      <c r="K103" s="82"/>
      <c r="L103" s="25"/>
    </row>
    <row r="104" spans="2:37" s="1" customFormat="1">
      <c r="B104" s="25"/>
      <c r="F104" s="7"/>
      <c r="L104" s="25"/>
    </row>
    <row r="105" spans="2:37" s="1" customFormat="1" ht="15.75">
      <c r="B105" s="25"/>
      <c r="C105" s="91" t="s">
        <v>84</v>
      </c>
      <c r="F105" s="7"/>
      <c r="J105" s="59">
        <f>J130</f>
        <v>0</v>
      </c>
      <c r="L105" s="25"/>
      <c r="AK105" s="13" t="s">
        <v>85</v>
      </c>
    </row>
    <row r="106" spans="2:37" s="8" customFormat="1" ht="15">
      <c r="B106" s="92"/>
      <c r="D106" s="93" t="s">
        <v>86</v>
      </c>
      <c r="E106" s="94"/>
      <c r="F106" s="155"/>
      <c r="G106" s="94"/>
      <c r="H106" s="94"/>
      <c r="I106" s="94"/>
      <c r="J106" s="95">
        <f>J131</f>
        <v>0</v>
      </c>
      <c r="L106" s="92"/>
    </row>
    <row r="107" spans="2:37" s="9" customFormat="1" ht="12.75">
      <c r="B107" s="96"/>
      <c r="D107" s="97" t="s">
        <v>87</v>
      </c>
      <c r="E107" s="98"/>
      <c r="F107" s="156"/>
      <c r="G107" s="98"/>
      <c r="H107" s="98"/>
      <c r="I107" s="98"/>
      <c r="J107" s="99">
        <f>J132</f>
        <v>0</v>
      </c>
      <c r="L107" s="96"/>
    </row>
    <row r="108" spans="2:37" s="9" customFormat="1" ht="12.75">
      <c r="B108" s="96"/>
      <c r="D108" s="97" t="s">
        <v>88</v>
      </c>
      <c r="E108" s="98"/>
      <c r="F108" s="156"/>
      <c r="G108" s="98"/>
      <c r="H108" s="98"/>
      <c r="I108" s="98"/>
      <c r="J108" s="99">
        <f>J147</f>
        <v>0</v>
      </c>
      <c r="L108" s="96"/>
    </row>
    <row r="109" spans="2:37" s="8" customFormat="1" ht="15">
      <c r="B109" s="92"/>
      <c r="D109" s="93" t="s">
        <v>89</v>
      </c>
      <c r="E109" s="94"/>
      <c r="F109" s="155"/>
      <c r="G109" s="94"/>
      <c r="H109" s="94"/>
      <c r="I109" s="94"/>
      <c r="J109" s="95">
        <f>J189</f>
        <v>0</v>
      </c>
      <c r="L109" s="92"/>
    </row>
    <row r="110" spans="2:37" s="9" customFormat="1" ht="12.75">
      <c r="B110" s="96"/>
      <c r="D110" s="97" t="s">
        <v>90</v>
      </c>
      <c r="E110" s="98"/>
      <c r="F110" s="156"/>
      <c r="G110" s="98"/>
      <c r="H110" s="98"/>
      <c r="I110" s="98"/>
      <c r="J110" s="99">
        <f>J190</f>
        <v>0</v>
      </c>
      <c r="L110" s="96"/>
    </row>
    <row r="111" spans="2:37" s="1" customFormat="1">
      <c r="B111" s="25"/>
      <c r="F111" s="7"/>
      <c r="L111" s="25"/>
    </row>
    <row r="112" spans="2:37" s="1" customFormat="1">
      <c r="B112" s="37"/>
      <c r="C112" s="38"/>
      <c r="D112" s="38"/>
      <c r="E112" s="38"/>
      <c r="F112" s="152"/>
      <c r="G112" s="38"/>
      <c r="H112" s="38"/>
      <c r="I112" s="38"/>
      <c r="J112" s="38"/>
      <c r="K112" s="38"/>
      <c r="L112" s="25"/>
    </row>
    <row r="116" spans="2:12" s="1" customFormat="1">
      <c r="B116" s="39"/>
      <c r="C116" s="40"/>
      <c r="D116" s="40"/>
      <c r="E116" s="40"/>
      <c r="F116" s="153"/>
      <c r="G116" s="40"/>
      <c r="H116" s="40"/>
      <c r="I116" s="40"/>
      <c r="J116" s="40"/>
      <c r="K116" s="40"/>
      <c r="L116" s="25"/>
    </row>
    <row r="117" spans="2:12" s="1" customFormat="1" ht="18">
      <c r="B117" s="25"/>
      <c r="C117" s="17" t="s">
        <v>91</v>
      </c>
      <c r="F117" s="7"/>
      <c r="L117" s="25"/>
    </row>
    <row r="118" spans="2:12" s="1" customFormat="1">
      <c r="B118" s="25"/>
      <c r="F118" s="7"/>
      <c r="L118" s="25"/>
    </row>
    <row r="119" spans="2:12" s="1" customFormat="1" ht="12.75">
      <c r="B119" s="25"/>
      <c r="C119" s="22" t="s">
        <v>14</v>
      </c>
      <c r="F119" s="7"/>
      <c r="L119" s="25"/>
    </row>
    <row r="120" spans="2:12" s="1" customFormat="1" ht="12.75">
      <c r="B120" s="25"/>
      <c r="E120" s="196" t="str">
        <f>E7</f>
        <v>Nemocnice Nové Město na Moravě - pavilon 1, ER</v>
      </c>
      <c r="F120" s="197"/>
      <c r="G120" s="197"/>
      <c r="H120" s="197"/>
      <c r="L120" s="25"/>
    </row>
    <row r="121" spans="2:12" s="1" customFormat="1" ht="12.75">
      <c r="B121" s="25"/>
      <c r="C121" s="22" t="s">
        <v>80</v>
      </c>
      <c r="F121" s="7"/>
      <c r="L121" s="25"/>
    </row>
    <row r="122" spans="2:12" s="1" customFormat="1">
      <c r="B122" s="25"/>
      <c r="E122" s="182" t="str">
        <f>E9</f>
        <v>NNMnM_pavilon1_ER_DPS</v>
      </c>
      <c r="F122" s="195"/>
      <c r="G122" s="195"/>
      <c r="H122" s="195"/>
      <c r="L122" s="25"/>
    </row>
    <row r="123" spans="2:12" s="1" customFormat="1">
      <c r="B123" s="25"/>
      <c r="F123" s="7"/>
      <c r="L123" s="25"/>
    </row>
    <row r="124" spans="2:12" s="1" customFormat="1" ht="12.75">
      <c r="B124" s="25"/>
      <c r="C124" s="22" t="s">
        <v>17</v>
      </c>
      <c r="F124" s="23" t="str">
        <f>F12</f>
        <v xml:space="preserve"> </v>
      </c>
      <c r="I124" s="22" t="s">
        <v>19</v>
      </c>
      <c r="J124" s="45" t="str">
        <f>IF(J12="","",J12)</f>
        <v>18. 6. 2024</v>
      </c>
      <c r="L124" s="25"/>
    </row>
    <row r="125" spans="2:12" s="1" customFormat="1">
      <c r="B125" s="25"/>
      <c r="F125" s="7"/>
      <c r="L125" s="25"/>
    </row>
    <row r="126" spans="2:12" s="1" customFormat="1" ht="12.75">
      <c r="B126" s="25"/>
      <c r="C126" s="22" t="s">
        <v>21</v>
      </c>
      <c r="F126" s="23" t="str">
        <f>E15</f>
        <v xml:space="preserve"> </v>
      </c>
      <c r="I126" s="22" t="s">
        <v>25</v>
      </c>
      <c r="J126" s="23" t="str">
        <f>E21</f>
        <v xml:space="preserve"> </v>
      </c>
      <c r="L126" s="25"/>
    </row>
    <row r="127" spans="2:12" s="1" customFormat="1" ht="12.75">
      <c r="B127" s="25"/>
      <c r="C127" s="22" t="s">
        <v>24</v>
      </c>
      <c r="F127" s="23" t="str">
        <f>IF(E18="","",E18)</f>
        <v xml:space="preserve"> </v>
      </c>
      <c r="I127" s="22" t="s">
        <v>26</v>
      </c>
      <c r="J127" s="23" t="str">
        <f>E24</f>
        <v xml:space="preserve"> </v>
      </c>
      <c r="L127" s="25"/>
    </row>
    <row r="128" spans="2:12" s="1" customFormat="1">
      <c r="B128" s="25"/>
      <c r="F128" s="7"/>
      <c r="L128" s="25"/>
    </row>
    <row r="129" spans="2:55" s="10" customFormat="1" ht="24">
      <c r="B129" s="100"/>
      <c r="C129" s="101" t="s">
        <v>92</v>
      </c>
      <c r="D129" s="102" t="s">
        <v>54</v>
      </c>
      <c r="E129" s="102" t="s">
        <v>50</v>
      </c>
      <c r="F129" s="102" t="s">
        <v>51</v>
      </c>
      <c r="G129" s="102" t="s">
        <v>93</v>
      </c>
      <c r="H129" s="102" t="s">
        <v>94</v>
      </c>
      <c r="I129" s="102" t="s">
        <v>95</v>
      </c>
      <c r="J129" s="103" t="s">
        <v>83</v>
      </c>
      <c r="K129" s="104" t="s">
        <v>96</v>
      </c>
      <c r="L129" s="100"/>
      <c r="M129" s="52" t="s">
        <v>1</v>
      </c>
      <c r="N129" s="53" t="s">
        <v>33</v>
      </c>
      <c r="O129" s="53" t="s">
        <v>97</v>
      </c>
      <c r="P129" s="53" t="s">
        <v>98</v>
      </c>
      <c r="Q129" s="53" t="s">
        <v>99</v>
      </c>
      <c r="R129" s="53" t="s">
        <v>100</v>
      </c>
      <c r="S129" s="53" t="s">
        <v>101</v>
      </c>
      <c r="T129" s="54" t="s">
        <v>102</v>
      </c>
    </row>
    <row r="130" spans="2:55" s="1" customFormat="1" ht="15.75">
      <c r="B130" s="25"/>
      <c r="C130" s="57" t="s">
        <v>103</v>
      </c>
      <c r="F130" s="7"/>
      <c r="J130" s="105">
        <f>SUM(J131,J189)</f>
        <v>0</v>
      </c>
      <c r="L130" s="25"/>
      <c r="M130" s="55"/>
      <c r="N130" s="46"/>
      <c r="O130" s="46"/>
      <c r="P130" s="106">
        <f>P131+P189</f>
        <v>702.44687299999987</v>
      </c>
      <c r="Q130" s="46"/>
      <c r="R130" s="106">
        <f>R131+R189</f>
        <v>0.86897999999999997</v>
      </c>
      <c r="S130" s="46"/>
      <c r="T130" s="107">
        <f>T131+T189</f>
        <v>0.95600000000000007</v>
      </c>
      <c r="AJ130" s="13" t="s">
        <v>68</v>
      </c>
      <c r="AK130" s="13" t="s">
        <v>85</v>
      </c>
      <c r="BA130" s="108">
        <f>BA131+BA189</f>
        <v>0</v>
      </c>
    </row>
    <row r="131" spans="2:55" s="11" customFormat="1" ht="15">
      <c r="B131" s="109"/>
      <c r="D131" s="110" t="s">
        <v>68</v>
      </c>
      <c r="E131" s="111" t="s">
        <v>104</v>
      </c>
      <c r="F131" s="157" t="s">
        <v>105</v>
      </c>
      <c r="J131" s="112">
        <f>SUM(J132,J147)</f>
        <v>0</v>
      </c>
      <c r="L131" s="109"/>
      <c r="M131" s="113"/>
      <c r="P131" s="114">
        <f>P132+P147</f>
        <v>652.82199999999989</v>
      </c>
      <c r="R131" s="114">
        <f>R132+R147</f>
        <v>0.86897999999999997</v>
      </c>
      <c r="T131" s="115">
        <f>T132+T147</f>
        <v>0</v>
      </c>
      <c r="AH131" s="110" t="s">
        <v>78</v>
      </c>
      <c r="AJ131" s="116" t="s">
        <v>68</v>
      </c>
      <c r="AK131" s="116" t="s">
        <v>69</v>
      </c>
      <c r="AO131" s="110" t="s">
        <v>106</v>
      </c>
      <c r="BA131" s="117">
        <f>BA132+BA147</f>
        <v>0</v>
      </c>
    </row>
    <row r="132" spans="2:55" s="11" customFormat="1" ht="12.75">
      <c r="B132" s="109"/>
      <c r="D132" s="110" t="s">
        <v>68</v>
      </c>
      <c r="E132" s="118" t="s">
        <v>107</v>
      </c>
      <c r="F132" s="158" t="s">
        <v>108</v>
      </c>
      <c r="J132" s="119">
        <f>SUM(J133:J146)</f>
        <v>0</v>
      </c>
      <c r="L132" s="109"/>
      <c r="M132" s="113"/>
      <c r="P132" s="114">
        <f>SUM(P133:P146)</f>
        <v>450.06199999999995</v>
      </c>
      <c r="R132" s="114">
        <f>SUM(R133:R146)</f>
        <v>0.86897999999999997</v>
      </c>
      <c r="T132" s="115">
        <f>SUM(T133:T146)</f>
        <v>0</v>
      </c>
      <c r="AH132" s="110" t="s">
        <v>78</v>
      </c>
      <c r="AJ132" s="116" t="s">
        <v>68</v>
      </c>
      <c r="AK132" s="116" t="s">
        <v>76</v>
      </c>
      <c r="AO132" s="110" t="s">
        <v>106</v>
      </c>
      <c r="BA132" s="117">
        <f>SUM(BA133:BA146)</f>
        <v>0</v>
      </c>
    </row>
    <row r="133" spans="2:55" s="1" customFormat="1" ht="24">
      <c r="B133" s="120"/>
      <c r="C133" s="121">
        <v>1</v>
      </c>
      <c r="D133" s="121" t="s">
        <v>109</v>
      </c>
      <c r="E133" s="122" t="s">
        <v>110</v>
      </c>
      <c r="F133" s="123" t="s">
        <v>111</v>
      </c>
      <c r="G133" s="124" t="s">
        <v>112</v>
      </c>
      <c r="H133" s="125">
        <v>3160</v>
      </c>
      <c r="I133" s="159"/>
      <c r="J133" s="126">
        <f t="shared" ref="J133:J146" si="0">ROUND(I133*H133,2)</f>
        <v>0</v>
      </c>
      <c r="K133" s="127"/>
      <c r="L133" s="25"/>
      <c r="M133" s="128" t="s">
        <v>1</v>
      </c>
      <c r="N133" s="129" t="s">
        <v>34</v>
      </c>
      <c r="O133" s="130">
        <v>0.09</v>
      </c>
      <c r="P133" s="130">
        <f t="shared" ref="P133:P146" si="1">O133*H133</f>
        <v>284.39999999999998</v>
      </c>
      <c r="Q133" s="130">
        <v>0</v>
      </c>
      <c r="R133" s="130">
        <f t="shared" ref="R133:R146" si="2">Q133*H133</f>
        <v>0</v>
      </c>
      <c r="S133" s="130">
        <v>0</v>
      </c>
      <c r="T133" s="131">
        <f t="shared" ref="T133:T146" si="3">S133*H133</f>
        <v>0</v>
      </c>
      <c r="AH133" s="132" t="s">
        <v>113</v>
      </c>
      <c r="AJ133" s="132" t="s">
        <v>109</v>
      </c>
      <c r="AK133" s="132" t="s">
        <v>78</v>
      </c>
      <c r="AO133" s="13" t="s">
        <v>106</v>
      </c>
      <c r="AU133" s="133">
        <f t="shared" ref="AU133:AU146" si="4">IF(N133="základní",J133,0)</f>
        <v>0</v>
      </c>
      <c r="AV133" s="133">
        <f t="shared" ref="AV133:AV146" si="5">IF(N133="snížená",J133,0)</f>
        <v>0</v>
      </c>
      <c r="AW133" s="133">
        <f t="shared" ref="AW133:AW146" si="6">IF(N133="zákl. přenesená",J133,0)</f>
        <v>0</v>
      </c>
      <c r="AX133" s="133">
        <f t="shared" ref="AX133:AX146" si="7">IF(N133="sníž. přenesená",J133,0)</f>
        <v>0</v>
      </c>
      <c r="AY133" s="133">
        <f t="shared" ref="AY133:AY146" si="8">IF(N133="nulová",J133,0)</f>
        <v>0</v>
      </c>
      <c r="AZ133" s="13" t="s">
        <v>76</v>
      </c>
      <c r="BA133" s="133">
        <f t="shared" ref="BA133:BA146" si="9">ROUND(I133*H133,2)</f>
        <v>0</v>
      </c>
      <c r="BB133" s="13" t="s">
        <v>113</v>
      </c>
      <c r="BC133" s="132" t="s">
        <v>114</v>
      </c>
    </row>
    <row r="134" spans="2:55" s="1" customFormat="1" ht="24">
      <c r="B134" s="120"/>
      <c r="C134" s="121">
        <f>C133+1</f>
        <v>2</v>
      </c>
      <c r="D134" s="121" t="s">
        <v>109</v>
      </c>
      <c r="E134" s="122" t="s">
        <v>115</v>
      </c>
      <c r="F134" s="123" t="s">
        <v>116</v>
      </c>
      <c r="G134" s="124" t="s">
        <v>112</v>
      </c>
      <c r="H134" s="125">
        <v>1100</v>
      </c>
      <c r="I134" s="159"/>
      <c r="J134" s="126">
        <f t="shared" si="0"/>
        <v>0</v>
      </c>
      <c r="K134" s="127"/>
      <c r="L134" s="25"/>
      <c r="M134" s="128" t="s">
        <v>1</v>
      </c>
      <c r="N134" s="129" t="s">
        <v>34</v>
      </c>
      <c r="O134" s="130">
        <v>0.09</v>
      </c>
      <c r="P134" s="130">
        <f t="shared" si="1"/>
        <v>99</v>
      </c>
      <c r="Q134" s="130">
        <v>0</v>
      </c>
      <c r="R134" s="130">
        <f t="shared" si="2"/>
        <v>0</v>
      </c>
      <c r="S134" s="130">
        <v>0</v>
      </c>
      <c r="T134" s="131">
        <f t="shared" si="3"/>
        <v>0</v>
      </c>
      <c r="AH134" s="132" t="s">
        <v>113</v>
      </c>
      <c r="AJ134" s="132" t="s">
        <v>109</v>
      </c>
      <c r="AK134" s="132" t="s">
        <v>78</v>
      </c>
      <c r="AO134" s="13" t="s">
        <v>106</v>
      </c>
      <c r="AU134" s="133">
        <f t="shared" si="4"/>
        <v>0</v>
      </c>
      <c r="AV134" s="133">
        <f t="shared" si="5"/>
        <v>0</v>
      </c>
      <c r="AW134" s="133">
        <f t="shared" si="6"/>
        <v>0</v>
      </c>
      <c r="AX134" s="133">
        <f t="shared" si="7"/>
        <v>0</v>
      </c>
      <c r="AY134" s="133">
        <f t="shared" si="8"/>
        <v>0</v>
      </c>
      <c r="AZ134" s="13" t="s">
        <v>76</v>
      </c>
      <c r="BA134" s="133">
        <f t="shared" si="9"/>
        <v>0</v>
      </c>
      <c r="BB134" s="13" t="s">
        <v>113</v>
      </c>
      <c r="BC134" s="132" t="s">
        <v>117</v>
      </c>
    </row>
    <row r="135" spans="2:55" s="1" customFormat="1" ht="24">
      <c r="B135" s="120"/>
      <c r="C135" s="121">
        <f t="shared" ref="C135:C138" si="10">C134+1</f>
        <v>3</v>
      </c>
      <c r="D135" s="121" t="s">
        <v>109</v>
      </c>
      <c r="E135" s="122" t="s">
        <v>118</v>
      </c>
      <c r="F135" s="123" t="s">
        <v>119</v>
      </c>
      <c r="G135" s="124" t="s">
        <v>120</v>
      </c>
      <c r="H135" s="125">
        <v>912</v>
      </c>
      <c r="I135" s="159"/>
      <c r="J135" s="126">
        <f t="shared" si="0"/>
        <v>0</v>
      </c>
      <c r="K135" s="127"/>
      <c r="L135" s="25"/>
      <c r="M135" s="128" t="s">
        <v>1</v>
      </c>
      <c r="N135" s="129" t="s">
        <v>34</v>
      </c>
      <c r="O135" s="130">
        <v>5.0999999999999997E-2</v>
      </c>
      <c r="P135" s="130">
        <f t="shared" si="1"/>
        <v>46.512</v>
      </c>
      <c r="Q135" s="130">
        <v>0</v>
      </c>
      <c r="R135" s="130">
        <f t="shared" si="2"/>
        <v>0</v>
      </c>
      <c r="S135" s="130">
        <v>0</v>
      </c>
      <c r="T135" s="131">
        <f t="shared" si="3"/>
        <v>0</v>
      </c>
      <c r="AH135" s="132" t="s">
        <v>113</v>
      </c>
      <c r="AJ135" s="132" t="s">
        <v>109</v>
      </c>
      <c r="AK135" s="132" t="s">
        <v>78</v>
      </c>
      <c r="AO135" s="13" t="s">
        <v>106</v>
      </c>
      <c r="AU135" s="133">
        <f t="shared" si="4"/>
        <v>0</v>
      </c>
      <c r="AV135" s="133">
        <f t="shared" si="5"/>
        <v>0</v>
      </c>
      <c r="AW135" s="133">
        <f t="shared" si="6"/>
        <v>0</v>
      </c>
      <c r="AX135" s="133">
        <f t="shared" si="7"/>
        <v>0</v>
      </c>
      <c r="AY135" s="133">
        <f t="shared" si="8"/>
        <v>0</v>
      </c>
      <c r="AZ135" s="13" t="s">
        <v>76</v>
      </c>
      <c r="BA135" s="133">
        <f t="shared" si="9"/>
        <v>0</v>
      </c>
      <c r="BB135" s="13" t="s">
        <v>113</v>
      </c>
      <c r="BC135" s="132" t="s">
        <v>121</v>
      </c>
    </row>
    <row r="136" spans="2:55" s="1" customFormat="1" ht="12">
      <c r="B136" s="120"/>
      <c r="C136" s="121">
        <f t="shared" si="10"/>
        <v>4</v>
      </c>
      <c r="D136" s="121" t="s">
        <v>109</v>
      </c>
      <c r="E136" s="122" t="s">
        <v>122</v>
      </c>
      <c r="F136" s="123" t="s">
        <v>123</v>
      </c>
      <c r="G136" s="124" t="s">
        <v>120</v>
      </c>
      <c r="H136" s="125">
        <v>30</v>
      </c>
      <c r="I136" s="159"/>
      <c r="J136" s="126">
        <f t="shared" si="0"/>
        <v>0</v>
      </c>
      <c r="K136" s="127"/>
      <c r="L136" s="25"/>
      <c r="M136" s="128" t="s">
        <v>1</v>
      </c>
      <c r="N136" s="129" t="s">
        <v>34</v>
      </c>
      <c r="O136" s="130">
        <v>5.5E-2</v>
      </c>
      <c r="P136" s="130">
        <f t="shared" si="1"/>
        <v>1.65</v>
      </c>
      <c r="Q136" s="130">
        <v>0</v>
      </c>
      <c r="R136" s="130">
        <f t="shared" si="2"/>
        <v>0</v>
      </c>
      <c r="S136" s="130">
        <v>0</v>
      </c>
      <c r="T136" s="131">
        <f t="shared" si="3"/>
        <v>0</v>
      </c>
      <c r="AH136" s="132" t="s">
        <v>113</v>
      </c>
      <c r="AJ136" s="132" t="s">
        <v>109</v>
      </c>
      <c r="AK136" s="132" t="s">
        <v>78</v>
      </c>
      <c r="AO136" s="13" t="s">
        <v>106</v>
      </c>
      <c r="AU136" s="133">
        <f t="shared" si="4"/>
        <v>0</v>
      </c>
      <c r="AV136" s="133">
        <f t="shared" si="5"/>
        <v>0</v>
      </c>
      <c r="AW136" s="133">
        <f t="shared" si="6"/>
        <v>0</v>
      </c>
      <c r="AX136" s="133">
        <f t="shared" si="7"/>
        <v>0</v>
      </c>
      <c r="AY136" s="133">
        <f t="shared" si="8"/>
        <v>0</v>
      </c>
      <c r="AZ136" s="13" t="s">
        <v>76</v>
      </c>
      <c r="BA136" s="133">
        <f t="shared" si="9"/>
        <v>0</v>
      </c>
      <c r="BB136" s="13" t="s">
        <v>113</v>
      </c>
      <c r="BC136" s="132" t="s">
        <v>124</v>
      </c>
    </row>
    <row r="137" spans="2:55" s="1" customFormat="1" ht="36">
      <c r="B137" s="120"/>
      <c r="C137" s="121">
        <f t="shared" si="10"/>
        <v>5</v>
      </c>
      <c r="D137" s="121" t="s">
        <v>109</v>
      </c>
      <c r="E137" s="122" t="s">
        <v>125</v>
      </c>
      <c r="F137" s="123" t="s">
        <v>126</v>
      </c>
      <c r="G137" s="124" t="s">
        <v>120</v>
      </c>
      <c r="H137" s="125">
        <v>36</v>
      </c>
      <c r="I137" s="159"/>
      <c r="J137" s="126">
        <f t="shared" si="0"/>
        <v>0</v>
      </c>
      <c r="K137" s="127"/>
      <c r="L137" s="25"/>
      <c r="M137" s="128" t="s">
        <v>1</v>
      </c>
      <c r="N137" s="129" t="s">
        <v>34</v>
      </c>
      <c r="O137" s="130">
        <v>0.5</v>
      </c>
      <c r="P137" s="130">
        <f t="shared" si="1"/>
        <v>18</v>
      </c>
      <c r="Q137" s="130">
        <v>5.4000000000000001E-4</v>
      </c>
      <c r="R137" s="130">
        <f t="shared" si="2"/>
        <v>1.9439999999999999E-2</v>
      </c>
      <c r="S137" s="130">
        <v>0</v>
      </c>
      <c r="T137" s="131">
        <f t="shared" si="3"/>
        <v>0</v>
      </c>
      <c r="AH137" s="132" t="s">
        <v>113</v>
      </c>
      <c r="AJ137" s="132" t="s">
        <v>109</v>
      </c>
      <c r="AK137" s="132" t="s">
        <v>78</v>
      </c>
      <c r="AO137" s="13" t="s">
        <v>106</v>
      </c>
      <c r="AU137" s="133">
        <f t="shared" si="4"/>
        <v>0</v>
      </c>
      <c r="AV137" s="133">
        <f t="shared" si="5"/>
        <v>0</v>
      </c>
      <c r="AW137" s="133">
        <f t="shared" si="6"/>
        <v>0</v>
      </c>
      <c r="AX137" s="133">
        <f t="shared" si="7"/>
        <v>0</v>
      </c>
      <c r="AY137" s="133">
        <f t="shared" si="8"/>
        <v>0</v>
      </c>
      <c r="AZ137" s="13" t="s">
        <v>76</v>
      </c>
      <c r="BA137" s="133">
        <f t="shared" si="9"/>
        <v>0</v>
      </c>
      <c r="BB137" s="13" t="s">
        <v>113</v>
      </c>
      <c r="BC137" s="132" t="s">
        <v>127</v>
      </c>
    </row>
    <row r="138" spans="2:55" s="1" customFormat="1" ht="12">
      <c r="B138" s="120"/>
      <c r="C138" s="121">
        <f t="shared" si="10"/>
        <v>6</v>
      </c>
      <c r="D138" s="121" t="s">
        <v>109</v>
      </c>
      <c r="E138" s="122"/>
      <c r="F138" s="123" t="s">
        <v>217</v>
      </c>
      <c r="G138" s="124" t="s">
        <v>211</v>
      </c>
      <c r="H138" s="125">
        <v>1</v>
      </c>
      <c r="I138" s="159"/>
      <c r="J138" s="126">
        <f t="shared" si="0"/>
        <v>0</v>
      </c>
      <c r="K138" s="127"/>
      <c r="L138" s="25"/>
      <c r="M138" s="128" t="s">
        <v>1</v>
      </c>
      <c r="N138" s="129" t="s">
        <v>34</v>
      </c>
      <c r="O138" s="130">
        <v>0.5</v>
      </c>
      <c r="P138" s="130">
        <f t="shared" si="1"/>
        <v>0.5</v>
      </c>
      <c r="Q138" s="130">
        <v>5.4000000000000001E-4</v>
      </c>
      <c r="R138" s="130">
        <f t="shared" si="2"/>
        <v>5.4000000000000001E-4</v>
      </c>
      <c r="S138" s="130">
        <v>0</v>
      </c>
      <c r="T138" s="131">
        <f t="shared" si="3"/>
        <v>0</v>
      </c>
      <c r="AH138" s="132" t="s">
        <v>113</v>
      </c>
      <c r="AJ138" s="132" t="s">
        <v>109</v>
      </c>
      <c r="AK138" s="132" t="s">
        <v>78</v>
      </c>
      <c r="AO138" s="13" t="s">
        <v>106</v>
      </c>
      <c r="AU138" s="133">
        <f t="shared" si="4"/>
        <v>0</v>
      </c>
      <c r="AV138" s="133">
        <f t="shared" si="5"/>
        <v>0</v>
      </c>
      <c r="AW138" s="133">
        <f t="shared" si="6"/>
        <v>0</v>
      </c>
      <c r="AX138" s="133">
        <f t="shared" si="7"/>
        <v>0</v>
      </c>
      <c r="AY138" s="133">
        <f t="shared" si="8"/>
        <v>0</v>
      </c>
      <c r="AZ138" s="13" t="s">
        <v>76</v>
      </c>
      <c r="BA138" s="133">
        <f t="shared" si="9"/>
        <v>0</v>
      </c>
      <c r="BB138" s="13" t="s">
        <v>113</v>
      </c>
      <c r="BC138" s="132" t="s">
        <v>127</v>
      </c>
    </row>
    <row r="139" spans="2:55" s="1" customFormat="1" ht="12">
      <c r="B139" s="120"/>
      <c r="C139" s="134">
        <f>C138+1</f>
        <v>7</v>
      </c>
      <c r="D139" s="134" t="s">
        <v>128</v>
      </c>
      <c r="E139" s="135"/>
      <c r="F139" s="136" t="s">
        <v>212</v>
      </c>
      <c r="G139" s="137" t="s">
        <v>211</v>
      </c>
      <c r="H139" s="138">
        <v>1</v>
      </c>
      <c r="I139" s="160"/>
      <c r="J139" s="139">
        <f t="shared" si="0"/>
        <v>0</v>
      </c>
      <c r="K139" s="140"/>
      <c r="L139" s="141"/>
      <c r="M139" s="142" t="s">
        <v>1</v>
      </c>
      <c r="N139" s="143" t="s">
        <v>34</v>
      </c>
      <c r="O139" s="130">
        <v>0</v>
      </c>
      <c r="P139" s="130">
        <f t="shared" si="1"/>
        <v>0</v>
      </c>
      <c r="Q139" s="130">
        <v>2.0000000000000001E-4</v>
      </c>
      <c r="R139" s="130">
        <f t="shared" si="2"/>
        <v>2.0000000000000001E-4</v>
      </c>
      <c r="S139" s="130">
        <v>0</v>
      </c>
      <c r="T139" s="131">
        <f t="shared" si="3"/>
        <v>0</v>
      </c>
      <c r="AH139" s="132" t="s">
        <v>130</v>
      </c>
      <c r="AJ139" s="132" t="s">
        <v>128</v>
      </c>
      <c r="AK139" s="132" t="s">
        <v>78</v>
      </c>
      <c r="AO139" s="13" t="s">
        <v>106</v>
      </c>
      <c r="AU139" s="133">
        <f t="shared" si="4"/>
        <v>0</v>
      </c>
      <c r="AV139" s="133">
        <f t="shared" si="5"/>
        <v>0</v>
      </c>
      <c r="AW139" s="133">
        <f t="shared" si="6"/>
        <v>0</v>
      </c>
      <c r="AX139" s="133">
        <f t="shared" si="7"/>
        <v>0</v>
      </c>
      <c r="AY139" s="133">
        <f t="shared" si="8"/>
        <v>0</v>
      </c>
      <c r="AZ139" s="13" t="s">
        <v>76</v>
      </c>
      <c r="BA139" s="133">
        <f t="shared" si="9"/>
        <v>0</v>
      </c>
      <c r="BB139" s="13" t="s">
        <v>113</v>
      </c>
      <c r="BC139" s="132" t="s">
        <v>131</v>
      </c>
    </row>
    <row r="140" spans="2:55" s="1" customFormat="1" ht="24">
      <c r="B140" s="120"/>
      <c r="C140" s="134">
        <f t="shared" ref="C140:C146" si="11">C139+1</f>
        <v>8</v>
      </c>
      <c r="D140" s="134" t="s">
        <v>128</v>
      </c>
      <c r="E140" s="135"/>
      <c r="F140" s="136" t="s">
        <v>187</v>
      </c>
      <c r="G140" s="137" t="s">
        <v>120</v>
      </c>
      <c r="H140" s="138">
        <v>19</v>
      </c>
      <c r="I140" s="160"/>
      <c r="J140" s="139">
        <f t="shared" si="0"/>
        <v>0</v>
      </c>
      <c r="K140" s="140"/>
      <c r="L140" s="141"/>
      <c r="M140" s="142" t="s">
        <v>1</v>
      </c>
      <c r="N140" s="143" t="s">
        <v>34</v>
      </c>
      <c r="O140" s="130">
        <v>0</v>
      </c>
      <c r="P140" s="130">
        <f t="shared" si="1"/>
        <v>0</v>
      </c>
      <c r="Q140" s="130">
        <v>2.0000000000000001E-4</v>
      </c>
      <c r="R140" s="130">
        <f t="shared" si="2"/>
        <v>3.8E-3</v>
      </c>
      <c r="S140" s="130">
        <v>0</v>
      </c>
      <c r="T140" s="131">
        <f t="shared" si="3"/>
        <v>0</v>
      </c>
      <c r="AH140" s="132" t="s">
        <v>130</v>
      </c>
      <c r="AJ140" s="132" t="s">
        <v>128</v>
      </c>
      <c r="AK140" s="132" t="s">
        <v>78</v>
      </c>
      <c r="AO140" s="13" t="s">
        <v>106</v>
      </c>
      <c r="AU140" s="133">
        <f t="shared" si="4"/>
        <v>0</v>
      </c>
      <c r="AV140" s="133">
        <f t="shared" si="5"/>
        <v>0</v>
      </c>
      <c r="AW140" s="133">
        <f t="shared" si="6"/>
        <v>0</v>
      </c>
      <c r="AX140" s="133">
        <f t="shared" si="7"/>
        <v>0</v>
      </c>
      <c r="AY140" s="133">
        <f t="shared" si="8"/>
        <v>0</v>
      </c>
      <c r="AZ140" s="13" t="s">
        <v>76</v>
      </c>
      <c r="BA140" s="133">
        <f t="shared" si="9"/>
        <v>0</v>
      </c>
      <c r="BB140" s="13" t="s">
        <v>113</v>
      </c>
      <c r="BC140" s="132" t="s">
        <v>131</v>
      </c>
    </row>
    <row r="141" spans="2:55" s="1" customFormat="1" ht="12">
      <c r="B141" s="120"/>
      <c r="C141" s="134">
        <f t="shared" si="11"/>
        <v>9</v>
      </c>
      <c r="D141" s="134" t="s">
        <v>128</v>
      </c>
      <c r="E141" s="135"/>
      <c r="F141" s="136" t="s">
        <v>188</v>
      </c>
      <c r="G141" s="137" t="s">
        <v>120</v>
      </c>
      <c r="H141" s="138">
        <v>72</v>
      </c>
      <c r="I141" s="160"/>
      <c r="J141" s="139">
        <f t="shared" si="0"/>
        <v>0</v>
      </c>
      <c r="K141" s="140"/>
      <c r="L141" s="141"/>
      <c r="M141" s="142" t="s">
        <v>1</v>
      </c>
      <c r="N141" s="143" t="s">
        <v>34</v>
      </c>
      <c r="O141" s="130">
        <v>0</v>
      </c>
      <c r="P141" s="130">
        <f t="shared" si="1"/>
        <v>0</v>
      </c>
      <c r="Q141" s="130">
        <v>2.0000000000000001E-4</v>
      </c>
      <c r="R141" s="130">
        <f t="shared" si="2"/>
        <v>1.4400000000000001E-2</v>
      </c>
      <c r="S141" s="130">
        <v>0</v>
      </c>
      <c r="T141" s="131">
        <f t="shared" si="3"/>
        <v>0</v>
      </c>
      <c r="AH141" s="132" t="s">
        <v>130</v>
      </c>
      <c r="AJ141" s="132" t="s">
        <v>128</v>
      </c>
      <c r="AK141" s="132" t="s">
        <v>78</v>
      </c>
      <c r="AO141" s="13" t="s">
        <v>106</v>
      </c>
      <c r="AU141" s="133">
        <f t="shared" si="4"/>
        <v>0</v>
      </c>
      <c r="AV141" s="133">
        <f t="shared" si="5"/>
        <v>0</v>
      </c>
      <c r="AW141" s="133">
        <f t="shared" si="6"/>
        <v>0</v>
      </c>
      <c r="AX141" s="133">
        <f t="shared" si="7"/>
        <v>0</v>
      </c>
      <c r="AY141" s="133">
        <f t="shared" si="8"/>
        <v>0</v>
      </c>
      <c r="AZ141" s="13" t="s">
        <v>76</v>
      </c>
      <c r="BA141" s="133">
        <f t="shared" si="9"/>
        <v>0</v>
      </c>
      <c r="BB141" s="13" t="s">
        <v>113</v>
      </c>
      <c r="BC141" s="132" t="s">
        <v>131</v>
      </c>
    </row>
    <row r="142" spans="2:55" s="1" customFormat="1" ht="12">
      <c r="B142" s="120"/>
      <c r="C142" s="134">
        <f t="shared" si="11"/>
        <v>10</v>
      </c>
      <c r="D142" s="134" t="s">
        <v>128</v>
      </c>
      <c r="E142" s="135"/>
      <c r="F142" s="136" t="s">
        <v>189</v>
      </c>
      <c r="G142" s="137" t="s">
        <v>190</v>
      </c>
      <c r="H142" s="138">
        <v>2</v>
      </c>
      <c r="I142" s="160"/>
      <c r="J142" s="139">
        <f t="shared" si="0"/>
        <v>0</v>
      </c>
      <c r="K142" s="140"/>
      <c r="L142" s="141"/>
      <c r="M142" s="142" t="s">
        <v>1</v>
      </c>
      <c r="N142" s="143" t="s">
        <v>34</v>
      </c>
      <c r="O142" s="130">
        <v>0</v>
      </c>
      <c r="P142" s="130">
        <f t="shared" si="1"/>
        <v>0</v>
      </c>
      <c r="Q142" s="130">
        <v>2.0000000000000001E-4</v>
      </c>
      <c r="R142" s="130">
        <f t="shared" si="2"/>
        <v>4.0000000000000002E-4</v>
      </c>
      <c r="S142" s="130">
        <v>0</v>
      </c>
      <c r="T142" s="131">
        <f t="shared" si="3"/>
        <v>0</v>
      </c>
      <c r="AH142" s="132" t="s">
        <v>130</v>
      </c>
      <c r="AJ142" s="132" t="s">
        <v>128</v>
      </c>
      <c r="AK142" s="132" t="s">
        <v>78</v>
      </c>
      <c r="AO142" s="13" t="s">
        <v>106</v>
      </c>
      <c r="AU142" s="133">
        <f t="shared" si="4"/>
        <v>0</v>
      </c>
      <c r="AV142" s="133">
        <f t="shared" si="5"/>
        <v>0</v>
      </c>
      <c r="AW142" s="133">
        <f t="shared" si="6"/>
        <v>0</v>
      </c>
      <c r="AX142" s="133">
        <f t="shared" si="7"/>
        <v>0</v>
      </c>
      <c r="AY142" s="133">
        <f t="shared" si="8"/>
        <v>0</v>
      </c>
      <c r="AZ142" s="13" t="s">
        <v>76</v>
      </c>
      <c r="BA142" s="133">
        <f t="shared" si="9"/>
        <v>0</v>
      </c>
      <c r="BB142" s="13" t="s">
        <v>113</v>
      </c>
      <c r="BC142" s="132" t="s">
        <v>131</v>
      </c>
    </row>
    <row r="143" spans="2:55" s="1" customFormat="1" ht="12">
      <c r="B143" s="120"/>
      <c r="C143" s="134">
        <f t="shared" si="11"/>
        <v>11</v>
      </c>
      <c r="D143" s="134" t="s">
        <v>128</v>
      </c>
      <c r="E143" s="135"/>
      <c r="F143" s="136" t="s">
        <v>129</v>
      </c>
      <c r="G143" s="137" t="s">
        <v>112</v>
      </c>
      <c r="H143" s="138">
        <v>2310</v>
      </c>
      <c r="I143" s="160"/>
      <c r="J143" s="139">
        <f t="shared" si="0"/>
        <v>0</v>
      </c>
      <c r="K143" s="140"/>
      <c r="L143" s="141"/>
      <c r="M143" s="142" t="s">
        <v>1</v>
      </c>
      <c r="N143" s="143" t="s">
        <v>34</v>
      </c>
      <c r="O143" s="130">
        <v>0</v>
      </c>
      <c r="P143" s="130">
        <f t="shared" si="1"/>
        <v>0</v>
      </c>
      <c r="Q143" s="130">
        <v>2.0000000000000001E-4</v>
      </c>
      <c r="R143" s="130">
        <f t="shared" si="2"/>
        <v>0.46200000000000002</v>
      </c>
      <c r="S143" s="130">
        <v>0</v>
      </c>
      <c r="T143" s="131">
        <f t="shared" si="3"/>
        <v>0</v>
      </c>
      <c r="AH143" s="132" t="s">
        <v>130</v>
      </c>
      <c r="AJ143" s="132" t="s">
        <v>128</v>
      </c>
      <c r="AK143" s="132" t="s">
        <v>78</v>
      </c>
      <c r="AO143" s="13" t="s">
        <v>106</v>
      </c>
      <c r="AU143" s="133">
        <f t="shared" si="4"/>
        <v>0</v>
      </c>
      <c r="AV143" s="133">
        <f t="shared" si="5"/>
        <v>0</v>
      </c>
      <c r="AW143" s="133">
        <f t="shared" si="6"/>
        <v>0</v>
      </c>
      <c r="AX143" s="133">
        <f t="shared" si="7"/>
        <v>0</v>
      </c>
      <c r="AY143" s="133">
        <f t="shared" si="8"/>
        <v>0</v>
      </c>
      <c r="AZ143" s="13" t="s">
        <v>76</v>
      </c>
      <c r="BA143" s="133">
        <f t="shared" si="9"/>
        <v>0</v>
      </c>
      <c r="BB143" s="13" t="s">
        <v>113</v>
      </c>
      <c r="BC143" s="132" t="s">
        <v>131</v>
      </c>
    </row>
    <row r="144" spans="2:55" s="1" customFormat="1" ht="12">
      <c r="B144" s="120"/>
      <c r="C144" s="134">
        <f t="shared" si="11"/>
        <v>12</v>
      </c>
      <c r="D144" s="134" t="s">
        <v>128</v>
      </c>
      <c r="E144" s="135"/>
      <c r="F144" s="136" t="s">
        <v>132</v>
      </c>
      <c r="G144" s="137" t="s">
        <v>112</v>
      </c>
      <c r="H144" s="138">
        <v>1100</v>
      </c>
      <c r="I144" s="160"/>
      <c r="J144" s="139">
        <f t="shared" si="0"/>
        <v>0</v>
      </c>
      <c r="K144" s="140"/>
      <c r="L144" s="141"/>
      <c r="M144" s="142" t="s">
        <v>1</v>
      </c>
      <c r="N144" s="143" t="s">
        <v>34</v>
      </c>
      <c r="O144" s="130">
        <v>0</v>
      </c>
      <c r="P144" s="130">
        <f t="shared" si="1"/>
        <v>0</v>
      </c>
      <c r="Q144" s="130">
        <v>1.8000000000000001E-4</v>
      </c>
      <c r="R144" s="130">
        <f t="shared" si="2"/>
        <v>0.19800000000000001</v>
      </c>
      <c r="S144" s="130">
        <v>0</v>
      </c>
      <c r="T144" s="131">
        <f t="shared" si="3"/>
        <v>0</v>
      </c>
      <c r="AH144" s="132" t="s">
        <v>130</v>
      </c>
      <c r="AJ144" s="132" t="s">
        <v>128</v>
      </c>
      <c r="AK144" s="132" t="s">
        <v>78</v>
      </c>
      <c r="AO144" s="13" t="s">
        <v>106</v>
      </c>
      <c r="AU144" s="133">
        <f t="shared" si="4"/>
        <v>0</v>
      </c>
      <c r="AV144" s="133">
        <f t="shared" si="5"/>
        <v>0</v>
      </c>
      <c r="AW144" s="133">
        <f t="shared" si="6"/>
        <v>0</v>
      </c>
      <c r="AX144" s="133">
        <f t="shared" si="7"/>
        <v>0</v>
      </c>
      <c r="AY144" s="133">
        <f t="shared" si="8"/>
        <v>0</v>
      </c>
      <c r="AZ144" s="13" t="s">
        <v>76</v>
      </c>
      <c r="BA144" s="133">
        <f t="shared" si="9"/>
        <v>0</v>
      </c>
      <c r="BB144" s="13" t="s">
        <v>113</v>
      </c>
      <c r="BC144" s="132" t="s">
        <v>133</v>
      </c>
    </row>
    <row r="145" spans="2:55" s="1" customFormat="1" ht="12">
      <c r="B145" s="120"/>
      <c r="C145" s="134">
        <f t="shared" si="11"/>
        <v>13</v>
      </c>
      <c r="D145" s="134" t="s">
        <v>128</v>
      </c>
      <c r="E145" s="135"/>
      <c r="F145" s="136" t="s">
        <v>230</v>
      </c>
      <c r="G145" s="137" t="s">
        <v>112</v>
      </c>
      <c r="H145" s="138">
        <v>850</v>
      </c>
      <c r="I145" s="160"/>
      <c r="J145" s="139">
        <f t="shared" si="0"/>
        <v>0</v>
      </c>
      <c r="K145" s="140"/>
      <c r="L145" s="141"/>
      <c r="M145" s="142" t="s">
        <v>1</v>
      </c>
      <c r="N145" s="143" t="s">
        <v>34</v>
      </c>
      <c r="O145" s="130">
        <v>0</v>
      </c>
      <c r="P145" s="130">
        <f t="shared" si="1"/>
        <v>0</v>
      </c>
      <c r="Q145" s="130">
        <v>2.0000000000000001E-4</v>
      </c>
      <c r="R145" s="130">
        <f t="shared" si="2"/>
        <v>0.17</v>
      </c>
      <c r="S145" s="130">
        <v>0</v>
      </c>
      <c r="T145" s="131">
        <f t="shared" si="3"/>
        <v>0</v>
      </c>
      <c r="AH145" s="132" t="s">
        <v>130</v>
      </c>
      <c r="AJ145" s="132" t="s">
        <v>128</v>
      </c>
      <c r="AK145" s="132" t="s">
        <v>78</v>
      </c>
      <c r="AO145" s="13" t="s">
        <v>106</v>
      </c>
      <c r="AU145" s="133">
        <f t="shared" si="4"/>
        <v>0</v>
      </c>
      <c r="AV145" s="133">
        <f t="shared" si="5"/>
        <v>0</v>
      </c>
      <c r="AW145" s="133">
        <f t="shared" si="6"/>
        <v>0</v>
      </c>
      <c r="AX145" s="133">
        <f t="shared" si="7"/>
        <v>0</v>
      </c>
      <c r="AY145" s="133">
        <f t="shared" si="8"/>
        <v>0</v>
      </c>
      <c r="AZ145" s="13" t="s">
        <v>76</v>
      </c>
      <c r="BA145" s="133">
        <f t="shared" si="9"/>
        <v>0</v>
      </c>
      <c r="BB145" s="13" t="s">
        <v>113</v>
      </c>
      <c r="BC145" s="132" t="s">
        <v>134</v>
      </c>
    </row>
    <row r="146" spans="2:55" s="1" customFormat="1" ht="12">
      <c r="B146" s="120"/>
      <c r="C146" s="134">
        <f t="shared" si="11"/>
        <v>14</v>
      </c>
      <c r="D146" s="134" t="s">
        <v>128</v>
      </c>
      <c r="E146" s="135"/>
      <c r="F146" s="136" t="s">
        <v>218</v>
      </c>
      <c r="G146" s="137" t="s">
        <v>211</v>
      </c>
      <c r="H146" s="138">
        <v>1</v>
      </c>
      <c r="I146" s="160"/>
      <c r="J146" s="139">
        <f t="shared" si="0"/>
        <v>0</v>
      </c>
      <c r="K146" s="140"/>
      <c r="L146" s="141"/>
      <c r="M146" s="142" t="s">
        <v>1</v>
      </c>
      <c r="N146" s="143" t="s">
        <v>34</v>
      </c>
      <c r="O146" s="130">
        <v>0</v>
      </c>
      <c r="P146" s="130">
        <f t="shared" si="1"/>
        <v>0</v>
      </c>
      <c r="Q146" s="130">
        <v>2.0000000000000001E-4</v>
      </c>
      <c r="R146" s="130">
        <f t="shared" si="2"/>
        <v>2.0000000000000001E-4</v>
      </c>
      <c r="S146" s="130">
        <v>0</v>
      </c>
      <c r="T146" s="131">
        <f t="shared" si="3"/>
        <v>0</v>
      </c>
      <c r="AH146" s="132" t="s">
        <v>130</v>
      </c>
      <c r="AJ146" s="132" t="s">
        <v>128</v>
      </c>
      <c r="AK146" s="132" t="s">
        <v>78</v>
      </c>
      <c r="AO146" s="13" t="s">
        <v>106</v>
      </c>
      <c r="AU146" s="133">
        <f t="shared" si="4"/>
        <v>0</v>
      </c>
      <c r="AV146" s="133">
        <f t="shared" si="5"/>
        <v>0</v>
      </c>
      <c r="AW146" s="133">
        <f t="shared" si="6"/>
        <v>0</v>
      </c>
      <c r="AX146" s="133">
        <f t="shared" si="7"/>
        <v>0</v>
      </c>
      <c r="AY146" s="133">
        <f t="shared" si="8"/>
        <v>0</v>
      </c>
      <c r="AZ146" s="13" t="s">
        <v>76</v>
      </c>
      <c r="BA146" s="133">
        <f t="shared" si="9"/>
        <v>0</v>
      </c>
      <c r="BB146" s="13" t="s">
        <v>113</v>
      </c>
      <c r="BC146" s="132" t="s">
        <v>134</v>
      </c>
    </row>
    <row r="147" spans="2:55" s="11" customFormat="1" ht="12.75">
      <c r="B147" s="109"/>
      <c r="D147" s="110" t="s">
        <v>68</v>
      </c>
      <c r="E147" s="118" t="s">
        <v>135</v>
      </c>
      <c r="F147" s="158" t="s">
        <v>136</v>
      </c>
      <c r="J147" s="119">
        <f>SUM(J148:J188)</f>
        <v>0</v>
      </c>
      <c r="L147" s="109"/>
      <c r="M147" s="113"/>
      <c r="P147" s="114">
        <f>SUM(P178:P188)</f>
        <v>202.76</v>
      </c>
      <c r="R147" s="114">
        <f>SUM(R178:R188)</f>
        <v>0</v>
      </c>
      <c r="T147" s="115">
        <f>SUM(T178:T188)</f>
        <v>0</v>
      </c>
      <c r="AH147" s="110" t="s">
        <v>78</v>
      </c>
      <c r="AJ147" s="116" t="s">
        <v>68</v>
      </c>
      <c r="AK147" s="116" t="s">
        <v>76</v>
      </c>
      <c r="AO147" s="110" t="s">
        <v>106</v>
      </c>
      <c r="BA147" s="117">
        <f>SUM(BA178:BA188)</f>
        <v>0</v>
      </c>
    </row>
    <row r="148" spans="2:55" s="1" customFormat="1" ht="120">
      <c r="B148" s="120"/>
      <c r="C148" s="134">
        <f>C146+1</f>
        <v>15</v>
      </c>
      <c r="D148" s="134" t="s">
        <v>128</v>
      </c>
      <c r="E148" s="135"/>
      <c r="F148" s="136" t="s">
        <v>197</v>
      </c>
      <c r="G148" s="137" t="s">
        <v>120</v>
      </c>
      <c r="H148" s="138">
        <v>2</v>
      </c>
      <c r="I148" s="160"/>
      <c r="J148" s="139">
        <f t="shared" ref="J148:J188" si="12">ROUND(I148*H148,2)</f>
        <v>0</v>
      </c>
      <c r="K148" s="140"/>
      <c r="L148" s="141"/>
      <c r="M148" s="142" t="s">
        <v>1</v>
      </c>
      <c r="N148" s="143" t="s">
        <v>34</v>
      </c>
      <c r="O148" s="130">
        <v>0</v>
      </c>
      <c r="P148" s="130">
        <f t="shared" ref="P148:P188" si="13">O148*H148</f>
        <v>0</v>
      </c>
      <c r="Q148" s="130">
        <v>2.0000000000000001E-4</v>
      </c>
      <c r="R148" s="130">
        <f t="shared" ref="R148:R188" si="14">Q148*H148</f>
        <v>4.0000000000000002E-4</v>
      </c>
      <c r="S148" s="130">
        <v>0</v>
      </c>
      <c r="T148" s="131">
        <f t="shared" ref="T148:T188" si="15">S148*H148</f>
        <v>0</v>
      </c>
      <c r="AH148" s="132" t="s">
        <v>130</v>
      </c>
      <c r="AJ148" s="132" t="s">
        <v>128</v>
      </c>
      <c r="AK148" s="132" t="s">
        <v>78</v>
      </c>
      <c r="AO148" s="13" t="s">
        <v>106</v>
      </c>
      <c r="AU148" s="133">
        <f t="shared" ref="AU148:AU188" si="16">IF(N148="základní",J148,0)</f>
        <v>0</v>
      </c>
      <c r="AV148" s="133">
        <f t="shared" ref="AV148:AV188" si="17">IF(N148="snížená",J148,0)</f>
        <v>0</v>
      </c>
      <c r="AW148" s="133">
        <f t="shared" ref="AW148:AW188" si="18">IF(N148="zákl. přenesená",J148,0)</f>
        <v>0</v>
      </c>
      <c r="AX148" s="133">
        <f t="shared" ref="AX148:AX188" si="19">IF(N148="sníž. přenesená",J148,0)</f>
        <v>0</v>
      </c>
      <c r="AY148" s="133">
        <f t="shared" ref="AY148:AY188" si="20">IF(N148="nulová",J148,0)</f>
        <v>0</v>
      </c>
      <c r="AZ148" s="13" t="s">
        <v>76</v>
      </c>
      <c r="BA148" s="133">
        <f t="shared" ref="BA148:BA188" si="21">ROUND(I148*H148,2)</f>
        <v>0</v>
      </c>
      <c r="BB148" s="13" t="s">
        <v>113</v>
      </c>
      <c r="BC148" s="132" t="s">
        <v>134</v>
      </c>
    </row>
    <row r="149" spans="2:55" s="1" customFormat="1" ht="84">
      <c r="B149" s="120"/>
      <c r="C149" s="134">
        <f>C148+1</f>
        <v>16</v>
      </c>
      <c r="D149" s="134" t="s">
        <v>128</v>
      </c>
      <c r="E149" s="135"/>
      <c r="F149" s="136" t="s">
        <v>198</v>
      </c>
      <c r="G149" s="137" t="s">
        <v>120</v>
      </c>
      <c r="H149" s="138">
        <v>2</v>
      </c>
      <c r="I149" s="160"/>
      <c r="J149" s="139">
        <f t="shared" si="12"/>
        <v>0</v>
      </c>
      <c r="K149" s="140"/>
      <c r="L149" s="141"/>
      <c r="M149" s="142" t="s">
        <v>1</v>
      </c>
      <c r="N149" s="143" t="s">
        <v>34</v>
      </c>
      <c r="O149" s="130">
        <v>0</v>
      </c>
      <c r="P149" s="130">
        <f t="shared" si="13"/>
        <v>0</v>
      </c>
      <c r="Q149" s="130">
        <v>2.0000000000000001E-4</v>
      </c>
      <c r="R149" s="130">
        <f t="shared" si="14"/>
        <v>4.0000000000000002E-4</v>
      </c>
      <c r="S149" s="130">
        <v>0</v>
      </c>
      <c r="T149" s="131">
        <f t="shared" si="15"/>
        <v>0</v>
      </c>
      <c r="AH149" s="132" t="s">
        <v>130</v>
      </c>
      <c r="AJ149" s="132" t="s">
        <v>128</v>
      </c>
      <c r="AK149" s="132" t="s">
        <v>78</v>
      </c>
      <c r="AO149" s="13" t="s">
        <v>106</v>
      </c>
      <c r="AU149" s="133">
        <f t="shared" si="16"/>
        <v>0</v>
      </c>
      <c r="AV149" s="133">
        <f t="shared" si="17"/>
        <v>0</v>
      </c>
      <c r="AW149" s="133">
        <f t="shared" si="18"/>
        <v>0</v>
      </c>
      <c r="AX149" s="133">
        <f t="shared" si="19"/>
        <v>0</v>
      </c>
      <c r="AY149" s="133">
        <f t="shared" si="20"/>
        <v>0</v>
      </c>
      <c r="AZ149" s="13" t="s">
        <v>76</v>
      </c>
      <c r="BA149" s="133">
        <f t="shared" si="21"/>
        <v>0</v>
      </c>
      <c r="BB149" s="13" t="s">
        <v>113</v>
      </c>
      <c r="BC149" s="132" t="s">
        <v>134</v>
      </c>
    </row>
    <row r="150" spans="2:55" s="1" customFormat="1" ht="48">
      <c r="B150" s="120"/>
      <c r="C150" s="134">
        <f t="shared" ref="C150:C170" si="22">C149+1</f>
        <v>17</v>
      </c>
      <c r="D150" s="134" t="s">
        <v>128</v>
      </c>
      <c r="E150" s="135"/>
      <c r="F150" s="136" t="s">
        <v>199</v>
      </c>
      <c r="G150" s="137" t="s">
        <v>120</v>
      </c>
      <c r="H150" s="138">
        <v>6</v>
      </c>
      <c r="I150" s="160"/>
      <c r="J150" s="139">
        <f t="shared" si="12"/>
        <v>0</v>
      </c>
      <c r="K150" s="140"/>
      <c r="L150" s="141"/>
      <c r="M150" s="142" t="s">
        <v>1</v>
      </c>
      <c r="N150" s="143" t="s">
        <v>34</v>
      </c>
      <c r="O150" s="130">
        <v>0</v>
      </c>
      <c r="P150" s="130">
        <f t="shared" si="13"/>
        <v>0</v>
      </c>
      <c r="Q150" s="130">
        <v>2.0000000000000001E-4</v>
      </c>
      <c r="R150" s="130">
        <f t="shared" si="14"/>
        <v>1.2000000000000001E-3</v>
      </c>
      <c r="S150" s="130">
        <v>0</v>
      </c>
      <c r="T150" s="131">
        <f t="shared" si="15"/>
        <v>0</v>
      </c>
      <c r="AH150" s="132" t="s">
        <v>130</v>
      </c>
      <c r="AJ150" s="132" t="s">
        <v>128</v>
      </c>
      <c r="AK150" s="132" t="s">
        <v>78</v>
      </c>
      <c r="AO150" s="13" t="s">
        <v>106</v>
      </c>
      <c r="AU150" s="133">
        <f t="shared" si="16"/>
        <v>0</v>
      </c>
      <c r="AV150" s="133">
        <f t="shared" si="17"/>
        <v>0</v>
      </c>
      <c r="AW150" s="133">
        <f t="shared" si="18"/>
        <v>0</v>
      </c>
      <c r="AX150" s="133">
        <f t="shared" si="19"/>
        <v>0</v>
      </c>
      <c r="AY150" s="133">
        <f t="shared" si="20"/>
        <v>0</v>
      </c>
      <c r="AZ150" s="13" t="s">
        <v>76</v>
      </c>
      <c r="BA150" s="133">
        <f t="shared" si="21"/>
        <v>0</v>
      </c>
      <c r="BB150" s="13" t="s">
        <v>113</v>
      </c>
      <c r="BC150" s="132" t="s">
        <v>134</v>
      </c>
    </row>
    <row r="151" spans="2:55" s="1" customFormat="1" ht="24">
      <c r="B151" s="120"/>
      <c r="C151" s="134">
        <f t="shared" si="22"/>
        <v>18</v>
      </c>
      <c r="D151" s="134" t="s">
        <v>128</v>
      </c>
      <c r="E151" s="135"/>
      <c r="F151" s="136" t="s">
        <v>200</v>
      </c>
      <c r="G151" s="137" t="s">
        <v>120</v>
      </c>
      <c r="H151" s="138">
        <v>3</v>
      </c>
      <c r="I151" s="160"/>
      <c r="J151" s="139">
        <f t="shared" si="12"/>
        <v>0</v>
      </c>
      <c r="K151" s="140"/>
      <c r="L151" s="141"/>
      <c r="M151" s="142" t="s">
        <v>1</v>
      </c>
      <c r="N151" s="143" t="s">
        <v>34</v>
      </c>
      <c r="O151" s="130">
        <v>0</v>
      </c>
      <c r="P151" s="130">
        <f t="shared" si="13"/>
        <v>0</v>
      </c>
      <c r="Q151" s="130">
        <v>2.0000000000000001E-4</v>
      </c>
      <c r="R151" s="130">
        <f t="shared" si="14"/>
        <v>6.0000000000000006E-4</v>
      </c>
      <c r="S151" s="130">
        <v>0</v>
      </c>
      <c r="T151" s="131">
        <f t="shared" si="15"/>
        <v>0</v>
      </c>
      <c r="AH151" s="132" t="s">
        <v>130</v>
      </c>
      <c r="AJ151" s="132" t="s">
        <v>128</v>
      </c>
      <c r="AK151" s="132" t="s">
        <v>78</v>
      </c>
      <c r="AO151" s="13" t="s">
        <v>106</v>
      </c>
      <c r="AU151" s="133">
        <f t="shared" si="16"/>
        <v>0</v>
      </c>
      <c r="AV151" s="133">
        <f t="shared" si="17"/>
        <v>0</v>
      </c>
      <c r="AW151" s="133">
        <f t="shared" si="18"/>
        <v>0</v>
      </c>
      <c r="AX151" s="133">
        <f t="shared" si="19"/>
        <v>0</v>
      </c>
      <c r="AY151" s="133">
        <f t="shared" si="20"/>
        <v>0</v>
      </c>
      <c r="AZ151" s="13" t="s">
        <v>76</v>
      </c>
      <c r="BA151" s="133">
        <f t="shared" si="21"/>
        <v>0</v>
      </c>
      <c r="BB151" s="13" t="s">
        <v>113</v>
      </c>
      <c r="BC151" s="132" t="s">
        <v>134</v>
      </c>
    </row>
    <row r="152" spans="2:55" s="1" customFormat="1" ht="12">
      <c r="B152" s="120"/>
      <c r="C152" s="134">
        <f t="shared" si="22"/>
        <v>19</v>
      </c>
      <c r="D152" s="134" t="s">
        <v>128</v>
      </c>
      <c r="E152" s="135"/>
      <c r="F152" s="136" t="s">
        <v>201</v>
      </c>
      <c r="G152" s="137" t="s">
        <v>120</v>
      </c>
      <c r="H152" s="138">
        <v>102</v>
      </c>
      <c r="I152" s="160"/>
      <c r="J152" s="139">
        <f t="shared" si="12"/>
        <v>0</v>
      </c>
      <c r="K152" s="140"/>
      <c r="L152" s="141"/>
      <c r="M152" s="142" t="s">
        <v>1</v>
      </c>
      <c r="N152" s="143" t="s">
        <v>34</v>
      </c>
      <c r="O152" s="130">
        <v>0</v>
      </c>
      <c r="P152" s="130">
        <f t="shared" si="13"/>
        <v>0</v>
      </c>
      <c r="Q152" s="130">
        <v>2.0000000000000001E-4</v>
      </c>
      <c r="R152" s="130">
        <f t="shared" si="14"/>
        <v>2.0400000000000001E-2</v>
      </c>
      <c r="S152" s="130">
        <v>0</v>
      </c>
      <c r="T152" s="131">
        <f t="shared" si="15"/>
        <v>0</v>
      </c>
      <c r="AH152" s="132" t="s">
        <v>130</v>
      </c>
      <c r="AJ152" s="132" t="s">
        <v>128</v>
      </c>
      <c r="AK152" s="132" t="s">
        <v>78</v>
      </c>
      <c r="AO152" s="13" t="s">
        <v>106</v>
      </c>
      <c r="AU152" s="133">
        <f t="shared" si="16"/>
        <v>0</v>
      </c>
      <c r="AV152" s="133">
        <f t="shared" si="17"/>
        <v>0</v>
      </c>
      <c r="AW152" s="133">
        <f t="shared" si="18"/>
        <v>0</v>
      </c>
      <c r="AX152" s="133">
        <f t="shared" si="19"/>
        <v>0</v>
      </c>
      <c r="AY152" s="133">
        <f t="shared" si="20"/>
        <v>0</v>
      </c>
      <c r="AZ152" s="13" t="s">
        <v>76</v>
      </c>
      <c r="BA152" s="133">
        <f t="shared" si="21"/>
        <v>0</v>
      </c>
      <c r="BB152" s="13" t="s">
        <v>113</v>
      </c>
      <c r="BC152" s="132" t="s">
        <v>134</v>
      </c>
    </row>
    <row r="153" spans="2:55" s="1" customFormat="1" ht="24">
      <c r="B153" s="120"/>
      <c r="C153" s="134">
        <f t="shared" si="22"/>
        <v>20</v>
      </c>
      <c r="D153" s="134" t="s">
        <v>128</v>
      </c>
      <c r="E153" s="135"/>
      <c r="F153" s="136" t="s">
        <v>202</v>
      </c>
      <c r="G153" s="137" t="s">
        <v>120</v>
      </c>
      <c r="H153" s="138">
        <v>2</v>
      </c>
      <c r="I153" s="160"/>
      <c r="J153" s="139">
        <f t="shared" si="12"/>
        <v>0</v>
      </c>
      <c r="K153" s="140"/>
      <c r="L153" s="141"/>
      <c r="M153" s="142" t="s">
        <v>1</v>
      </c>
      <c r="N153" s="143" t="s">
        <v>34</v>
      </c>
      <c r="O153" s="130">
        <v>0</v>
      </c>
      <c r="P153" s="130">
        <f t="shared" si="13"/>
        <v>0</v>
      </c>
      <c r="Q153" s="130">
        <v>2.0000000000000001E-4</v>
      </c>
      <c r="R153" s="130">
        <f t="shared" si="14"/>
        <v>4.0000000000000002E-4</v>
      </c>
      <c r="S153" s="130">
        <v>0</v>
      </c>
      <c r="T153" s="131">
        <f t="shared" si="15"/>
        <v>0</v>
      </c>
      <c r="AH153" s="132" t="s">
        <v>130</v>
      </c>
      <c r="AJ153" s="132" t="s">
        <v>128</v>
      </c>
      <c r="AK153" s="132" t="s">
        <v>78</v>
      </c>
      <c r="AO153" s="13" t="s">
        <v>106</v>
      </c>
      <c r="AU153" s="133">
        <f t="shared" si="16"/>
        <v>0</v>
      </c>
      <c r="AV153" s="133">
        <f t="shared" si="17"/>
        <v>0</v>
      </c>
      <c r="AW153" s="133">
        <f t="shared" si="18"/>
        <v>0</v>
      </c>
      <c r="AX153" s="133">
        <f t="shared" si="19"/>
        <v>0</v>
      </c>
      <c r="AY153" s="133">
        <f t="shared" si="20"/>
        <v>0</v>
      </c>
      <c r="AZ153" s="13" t="s">
        <v>76</v>
      </c>
      <c r="BA153" s="133">
        <f t="shared" si="21"/>
        <v>0</v>
      </c>
      <c r="BB153" s="13" t="s">
        <v>113</v>
      </c>
      <c r="BC153" s="132" t="s">
        <v>134</v>
      </c>
    </row>
    <row r="154" spans="2:55" s="1" customFormat="1" ht="84">
      <c r="B154" s="120"/>
      <c r="C154" s="134">
        <f t="shared" si="22"/>
        <v>21</v>
      </c>
      <c r="D154" s="134" t="s">
        <v>128</v>
      </c>
      <c r="E154" s="135"/>
      <c r="F154" s="136" t="s">
        <v>203</v>
      </c>
      <c r="G154" s="137" t="s">
        <v>120</v>
      </c>
      <c r="H154" s="138">
        <v>1</v>
      </c>
      <c r="I154" s="160"/>
      <c r="J154" s="139">
        <f t="shared" si="12"/>
        <v>0</v>
      </c>
      <c r="K154" s="140"/>
      <c r="L154" s="141"/>
      <c r="M154" s="142" t="s">
        <v>1</v>
      </c>
      <c r="N154" s="143" t="s">
        <v>34</v>
      </c>
      <c r="O154" s="130">
        <v>0</v>
      </c>
      <c r="P154" s="130">
        <f t="shared" si="13"/>
        <v>0</v>
      </c>
      <c r="Q154" s="130">
        <v>2.0000000000000001E-4</v>
      </c>
      <c r="R154" s="130">
        <f t="shared" si="14"/>
        <v>2.0000000000000001E-4</v>
      </c>
      <c r="S154" s="130">
        <v>0</v>
      </c>
      <c r="T154" s="131">
        <f t="shared" si="15"/>
        <v>0</v>
      </c>
      <c r="AH154" s="132" t="s">
        <v>130</v>
      </c>
      <c r="AJ154" s="132" t="s">
        <v>128</v>
      </c>
      <c r="AK154" s="132" t="s">
        <v>78</v>
      </c>
      <c r="AO154" s="13" t="s">
        <v>106</v>
      </c>
      <c r="AU154" s="133">
        <f t="shared" si="16"/>
        <v>0</v>
      </c>
      <c r="AV154" s="133">
        <f t="shared" si="17"/>
        <v>0</v>
      </c>
      <c r="AW154" s="133">
        <f t="shared" si="18"/>
        <v>0</v>
      </c>
      <c r="AX154" s="133">
        <f t="shared" si="19"/>
        <v>0</v>
      </c>
      <c r="AY154" s="133">
        <f t="shared" si="20"/>
        <v>0</v>
      </c>
      <c r="AZ154" s="13" t="s">
        <v>76</v>
      </c>
      <c r="BA154" s="133">
        <f t="shared" si="21"/>
        <v>0</v>
      </c>
      <c r="BB154" s="13" t="s">
        <v>113</v>
      </c>
      <c r="BC154" s="132" t="s">
        <v>134</v>
      </c>
    </row>
    <row r="155" spans="2:55" s="1" customFormat="1" ht="168">
      <c r="B155" s="120"/>
      <c r="C155" s="134">
        <f t="shared" si="22"/>
        <v>22</v>
      </c>
      <c r="D155" s="134" t="s">
        <v>128</v>
      </c>
      <c r="E155" s="135"/>
      <c r="F155" s="136" t="s">
        <v>204</v>
      </c>
      <c r="G155" s="137" t="s">
        <v>120</v>
      </c>
      <c r="H155" s="138">
        <v>1</v>
      </c>
      <c r="I155" s="160"/>
      <c r="J155" s="139">
        <f t="shared" si="12"/>
        <v>0</v>
      </c>
      <c r="K155" s="140"/>
      <c r="L155" s="141"/>
      <c r="M155" s="142" t="s">
        <v>1</v>
      </c>
      <c r="N155" s="143" t="s">
        <v>34</v>
      </c>
      <c r="O155" s="130">
        <v>0</v>
      </c>
      <c r="P155" s="130">
        <f t="shared" si="13"/>
        <v>0</v>
      </c>
      <c r="Q155" s="130">
        <v>2.0000000000000001E-4</v>
      </c>
      <c r="R155" s="130">
        <f t="shared" si="14"/>
        <v>2.0000000000000001E-4</v>
      </c>
      <c r="S155" s="130">
        <v>0</v>
      </c>
      <c r="T155" s="131">
        <f t="shared" si="15"/>
        <v>0</v>
      </c>
      <c r="AH155" s="132" t="s">
        <v>130</v>
      </c>
      <c r="AJ155" s="132" t="s">
        <v>128</v>
      </c>
      <c r="AK155" s="132" t="s">
        <v>78</v>
      </c>
      <c r="AO155" s="13" t="s">
        <v>106</v>
      </c>
      <c r="AU155" s="133">
        <f t="shared" si="16"/>
        <v>0</v>
      </c>
      <c r="AV155" s="133">
        <f t="shared" si="17"/>
        <v>0</v>
      </c>
      <c r="AW155" s="133">
        <f t="shared" si="18"/>
        <v>0</v>
      </c>
      <c r="AX155" s="133">
        <f t="shared" si="19"/>
        <v>0</v>
      </c>
      <c r="AY155" s="133">
        <f t="shared" si="20"/>
        <v>0</v>
      </c>
      <c r="AZ155" s="13" t="s">
        <v>76</v>
      </c>
      <c r="BA155" s="133">
        <f t="shared" si="21"/>
        <v>0</v>
      </c>
      <c r="BB155" s="13" t="s">
        <v>113</v>
      </c>
      <c r="BC155" s="132" t="s">
        <v>134</v>
      </c>
    </row>
    <row r="156" spans="2:55" s="1" customFormat="1" ht="24">
      <c r="B156" s="120"/>
      <c r="C156" s="134">
        <f t="shared" si="22"/>
        <v>23</v>
      </c>
      <c r="D156" s="134" t="s">
        <v>128</v>
      </c>
      <c r="E156" s="135"/>
      <c r="F156" s="136" t="s">
        <v>205</v>
      </c>
      <c r="G156" s="137" t="s">
        <v>120</v>
      </c>
      <c r="H156" s="138">
        <v>1</v>
      </c>
      <c r="I156" s="160"/>
      <c r="J156" s="139">
        <f t="shared" si="12"/>
        <v>0</v>
      </c>
      <c r="K156" s="140"/>
      <c r="L156" s="141"/>
      <c r="M156" s="142" t="s">
        <v>1</v>
      </c>
      <c r="N156" s="143" t="s">
        <v>34</v>
      </c>
      <c r="O156" s="130">
        <v>0</v>
      </c>
      <c r="P156" s="130">
        <f t="shared" si="13"/>
        <v>0</v>
      </c>
      <c r="Q156" s="130">
        <v>2.0000000000000001E-4</v>
      </c>
      <c r="R156" s="130">
        <f t="shared" si="14"/>
        <v>2.0000000000000001E-4</v>
      </c>
      <c r="S156" s="130">
        <v>0</v>
      </c>
      <c r="T156" s="131">
        <f t="shared" si="15"/>
        <v>0</v>
      </c>
      <c r="AH156" s="132" t="s">
        <v>130</v>
      </c>
      <c r="AJ156" s="132" t="s">
        <v>128</v>
      </c>
      <c r="AK156" s="132" t="s">
        <v>78</v>
      </c>
      <c r="AO156" s="13" t="s">
        <v>106</v>
      </c>
      <c r="AU156" s="133">
        <f t="shared" si="16"/>
        <v>0</v>
      </c>
      <c r="AV156" s="133">
        <f t="shared" si="17"/>
        <v>0</v>
      </c>
      <c r="AW156" s="133">
        <f t="shared" si="18"/>
        <v>0</v>
      </c>
      <c r="AX156" s="133">
        <f t="shared" si="19"/>
        <v>0</v>
      </c>
      <c r="AY156" s="133">
        <f t="shared" si="20"/>
        <v>0</v>
      </c>
      <c r="AZ156" s="13" t="s">
        <v>76</v>
      </c>
      <c r="BA156" s="133">
        <f t="shared" si="21"/>
        <v>0</v>
      </c>
      <c r="BB156" s="13" t="s">
        <v>113</v>
      </c>
      <c r="BC156" s="132" t="s">
        <v>134</v>
      </c>
    </row>
    <row r="157" spans="2:55" s="1" customFormat="1" ht="12">
      <c r="B157" s="120"/>
      <c r="C157" s="134">
        <f t="shared" si="22"/>
        <v>24</v>
      </c>
      <c r="D157" s="134" t="s">
        <v>128</v>
      </c>
      <c r="E157" s="135"/>
      <c r="F157" s="136" t="s">
        <v>206</v>
      </c>
      <c r="G157" s="137" t="s">
        <v>120</v>
      </c>
      <c r="H157" s="138">
        <v>1</v>
      </c>
      <c r="I157" s="160"/>
      <c r="J157" s="139">
        <f t="shared" si="12"/>
        <v>0</v>
      </c>
      <c r="K157" s="140"/>
      <c r="L157" s="141"/>
      <c r="M157" s="142" t="s">
        <v>1</v>
      </c>
      <c r="N157" s="143" t="s">
        <v>34</v>
      </c>
      <c r="O157" s="130">
        <v>0</v>
      </c>
      <c r="P157" s="130">
        <f t="shared" si="13"/>
        <v>0</v>
      </c>
      <c r="Q157" s="130">
        <v>2.0000000000000001E-4</v>
      </c>
      <c r="R157" s="130">
        <f t="shared" si="14"/>
        <v>2.0000000000000001E-4</v>
      </c>
      <c r="S157" s="130">
        <v>0</v>
      </c>
      <c r="T157" s="131">
        <f t="shared" si="15"/>
        <v>0</v>
      </c>
      <c r="AH157" s="132" t="s">
        <v>130</v>
      </c>
      <c r="AJ157" s="132" t="s">
        <v>128</v>
      </c>
      <c r="AK157" s="132" t="s">
        <v>78</v>
      </c>
      <c r="AO157" s="13" t="s">
        <v>106</v>
      </c>
      <c r="AU157" s="133">
        <f t="shared" si="16"/>
        <v>0</v>
      </c>
      <c r="AV157" s="133">
        <f t="shared" si="17"/>
        <v>0</v>
      </c>
      <c r="AW157" s="133">
        <f t="shared" si="18"/>
        <v>0</v>
      </c>
      <c r="AX157" s="133">
        <f t="shared" si="19"/>
        <v>0</v>
      </c>
      <c r="AY157" s="133">
        <f t="shared" si="20"/>
        <v>0</v>
      </c>
      <c r="AZ157" s="13" t="s">
        <v>76</v>
      </c>
      <c r="BA157" s="133">
        <f t="shared" si="21"/>
        <v>0</v>
      </c>
      <c r="BB157" s="13" t="s">
        <v>113</v>
      </c>
      <c r="BC157" s="132" t="s">
        <v>134</v>
      </c>
    </row>
    <row r="158" spans="2:55" s="1" customFormat="1" ht="12">
      <c r="B158" s="120"/>
      <c r="C158" s="134">
        <f t="shared" si="22"/>
        <v>25</v>
      </c>
      <c r="D158" s="134" t="s">
        <v>128</v>
      </c>
      <c r="E158" s="135"/>
      <c r="F158" s="136" t="s">
        <v>207</v>
      </c>
      <c r="G158" s="137" t="s">
        <v>120</v>
      </c>
      <c r="H158" s="138">
        <v>4</v>
      </c>
      <c r="I158" s="160"/>
      <c r="J158" s="139">
        <f t="shared" si="12"/>
        <v>0</v>
      </c>
      <c r="K158" s="140"/>
      <c r="L158" s="141"/>
      <c r="M158" s="142" t="s">
        <v>1</v>
      </c>
      <c r="N158" s="143" t="s">
        <v>34</v>
      </c>
      <c r="O158" s="130">
        <v>0</v>
      </c>
      <c r="P158" s="130">
        <f t="shared" si="13"/>
        <v>0</v>
      </c>
      <c r="Q158" s="130">
        <v>2.0000000000000001E-4</v>
      </c>
      <c r="R158" s="130">
        <f t="shared" si="14"/>
        <v>8.0000000000000004E-4</v>
      </c>
      <c r="S158" s="130">
        <v>0</v>
      </c>
      <c r="T158" s="131">
        <f t="shared" si="15"/>
        <v>0</v>
      </c>
      <c r="AH158" s="132" t="s">
        <v>130</v>
      </c>
      <c r="AJ158" s="132" t="s">
        <v>128</v>
      </c>
      <c r="AK158" s="132" t="s">
        <v>78</v>
      </c>
      <c r="AO158" s="13" t="s">
        <v>106</v>
      </c>
      <c r="AU158" s="133">
        <f t="shared" si="16"/>
        <v>0</v>
      </c>
      <c r="AV158" s="133">
        <f t="shared" si="17"/>
        <v>0</v>
      </c>
      <c r="AW158" s="133">
        <f t="shared" si="18"/>
        <v>0</v>
      </c>
      <c r="AX158" s="133">
        <f t="shared" si="19"/>
        <v>0</v>
      </c>
      <c r="AY158" s="133">
        <f t="shared" si="20"/>
        <v>0</v>
      </c>
      <c r="AZ158" s="13" t="s">
        <v>76</v>
      </c>
      <c r="BA158" s="133">
        <f t="shared" si="21"/>
        <v>0</v>
      </c>
      <c r="BB158" s="13" t="s">
        <v>113</v>
      </c>
      <c r="BC158" s="132" t="s">
        <v>134</v>
      </c>
    </row>
    <row r="159" spans="2:55" s="1" customFormat="1" ht="96">
      <c r="B159" s="120"/>
      <c r="C159" s="134">
        <f t="shared" si="22"/>
        <v>26</v>
      </c>
      <c r="D159" s="134" t="s">
        <v>128</v>
      </c>
      <c r="E159" s="135"/>
      <c r="F159" s="136" t="s">
        <v>208</v>
      </c>
      <c r="G159" s="137" t="s">
        <v>120</v>
      </c>
      <c r="H159" s="138">
        <v>1</v>
      </c>
      <c r="I159" s="160"/>
      <c r="J159" s="139">
        <f t="shared" si="12"/>
        <v>0</v>
      </c>
      <c r="K159" s="140"/>
      <c r="L159" s="141"/>
      <c r="M159" s="142" t="s">
        <v>1</v>
      </c>
      <c r="N159" s="143" t="s">
        <v>34</v>
      </c>
      <c r="O159" s="130">
        <v>0</v>
      </c>
      <c r="P159" s="130">
        <f t="shared" si="13"/>
        <v>0</v>
      </c>
      <c r="Q159" s="130">
        <v>2.0000000000000001E-4</v>
      </c>
      <c r="R159" s="130">
        <f t="shared" si="14"/>
        <v>2.0000000000000001E-4</v>
      </c>
      <c r="S159" s="130">
        <v>0</v>
      </c>
      <c r="T159" s="131">
        <f t="shared" si="15"/>
        <v>0</v>
      </c>
      <c r="AH159" s="132" t="s">
        <v>130</v>
      </c>
      <c r="AJ159" s="132" t="s">
        <v>128</v>
      </c>
      <c r="AK159" s="132" t="s">
        <v>78</v>
      </c>
      <c r="AO159" s="13" t="s">
        <v>106</v>
      </c>
      <c r="AU159" s="133">
        <f t="shared" si="16"/>
        <v>0</v>
      </c>
      <c r="AV159" s="133">
        <f t="shared" si="17"/>
        <v>0</v>
      </c>
      <c r="AW159" s="133">
        <f t="shared" si="18"/>
        <v>0</v>
      </c>
      <c r="AX159" s="133">
        <f t="shared" si="19"/>
        <v>0</v>
      </c>
      <c r="AY159" s="133">
        <f t="shared" si="20"/>
        <v>0</v>
      </c>
      <c r="AZ159" s="13" t="s">
        <v>76</v>
      </c>
      <c r="BA159" s="133">
        <f t="shared" si="21"/>
        <v>0</v>
      </c>
      <c r="BB159" s="13" t="s">
        <v>113</v>
      </c>
      <c r="BC159" s="132" t="s">
        <v>134</v>
      </c>
    </row>
    <row r="160" spans="2:55" s="1" customFormat="1" ht="48">
      <c r="B160" s="120"/>
      <c r="C160" s="134">
        <f t="shared" si="22"/>
        <v>27</v>
      </c>
      <c r="D160" s="134" t="s">
        <v>128</v>
      </c>
      <c r="E160" s="135"/>
      <c r="F160" s="136" t="s">
        <v>209</v>
      </c>
      <c r="G160" s="137" t="s">
        <v>120</v>
      </c>
      <c r="H160" s="138">
        <v>2</v>
      </c>
      <c r="I160" s="160"/>
      <c r="J160" s="139">
        <f t="shared" si="12"/>
        <v>0</v>
      </c>
      <c r="K160" s="140"/>
      <c r="L160" s="141"/>
      <c r="M160" s="142" t="s">
        <v>1</v>
      </c>
      <c r="N160" s="143" t="s">
        <v>34</v>
      </c>
      <c r="O160" s="130">
        <v>0</v>
      </c>
      <c r="P160" s="130">
        <f t="shared" si="13"/>
        <v>0</v>
      </c>
      <c r="Q160" s="130">
        <v>2.0000000000000001E-4</v>
      </c>
      <c r="R160" s="130">
        <f t="shared" si="14"/>
        <v>4.0000000000000002E-4</v>
      </c>
      <c r="S160" s="130">
        <v>0</v>
      </c>
      <c r="T160" s="131">
        <f t="shared" si="15"/>
        <v>0</v>
      </c>
      <c r="AH160" s="132" t="s">
        <v>130</v>
      </c>
      <c r="AJ160" s="132" t="s">
        <v>128</v>
      </c>
      <c r="AK160" s="132" t="s">
        <v>78</v>
      </c>
      <c r="AO160" s="13" t="s">
        <v>106</v>
      </c>
      <c r="AU160" s="133">
        <f t="shared" si="16"/>
        <v>0</v>
      </c>
      <c r="AV160" s="133">
        <f t="shared" si="17"/>
        <v>0</v>
      </c>
      <c r="AW160" s="133">
        <f t="shared" si="18"/>
        <v>0</v>
      </c>
      <c r="AX160" s="133">
        <f t="shared" si="19"/>
        <v>0</v>
      </c>
      <c r="AY160" s="133">
        <f t="shared" si="20"/>
        <v>0</v>
      </c>
      <c r="AZ160" s="13" t="s">
        <v>76</v>
      </c>
      <c r="BA160" s="133">
        <f t="shared" si="21"/>
        <v>0</v>
      </c>
      <c r="BB160" s="13" t="s">
        <v>113</v>
      </c>
      <c r="BC160" s="132" t="s">
        <v>134</v>
      </c>
    </row>
    <row r="161" spans="2:55" s="1" customFormat="1" ht="12">
      <c r="B161" s="120"/>
      <c r="C161" s="134">
        <f t="shared" si="22"/>
        <v>28</v>
      </c>
      <c r="D161" s="134" t="s">
        <v>128</v>
      </c>
      <c r="E161" s="135"/>
      <c r="F161" s="136" t="s">
        <v>210</v>
      </c>
      <c r="G161" s="137" t="s">
        <v>120</v>
      </c>
      <c r="H161" s="138">
        <v>1</v>
      </c>
      <c r="I161" s="160"/>
      <c r="J161" s="139">
        <f t="shared" si="12"/>
        <v>0</v>
      </c>
      <c r="K161" s="140"/>
      <c r="L161" s="141"/>
      <c r="M161" s="142" t="s">
        <v>1</v>
      </c>
      <c r="N161" s="143" t="s">
        <v>34</v>
      </c>
      <c r="O161" s="130">
        <v>0</v>
      </c>
      <c r="P161" s="130">
        <f t="shared" si="13"/>
        <v>0</v>
      </c>
      <c r="Q161" s="130">
        <v>2.0000000000000001E-4</v>
      </c>
      <c r="R161" s="130">
        <f t="shared" si="14"/>
        <v>2.0000000000000001E-4</v>
      </c>
      <c r="S161" s="130">
        <v>0</v>
      </c>
      <c r="T161" s="131">
        <f t="shared" si="15"/>
        <v>0</v>
      </c>
      <c r="AH161" s="132" t="s">
        <v>130</v>
      </c>
      <c r="AJ161" s="132" t="s">
        <v>128</v>
      </c>
      <c r="AK161" s="132" t="s">
        <v>78</v>
      </c>
      <c r="AO161" s="13" t="s">
        <v>106</v>
      </c>
      <c r="AU161" s="133">
        <f t="shared" si="16"/>
        <v>0</v>
      </c>
      <c r="AV161" s="133">
        <f t="shared" si="17"/>
        <v>0</v>
      </c>
      <c r="AW161" s="133">
        <f t="shared" si="18"/>
        <v>0</v>
      </c>
      <c r="AX161" s="133">
        <f t="shared" si="19"/>
        <v>0</v>
      </c>
      <c r="AY161" s="133">
        <f t="shared" si="20"/>
        <v>0</v>
      </c>
      <c r="AZ161" s="13" t="s">
        <v>76</v>
      </c>
      <c r="BA161" s="133">
        <f t="shared" si="21"/>
        <v>0</v>
      </c>
      <c r="BB161" s="13" t="s">
        <v>113</v>
      </c>
      <c r="BC161" s="132" t="s">
        <v>134</v>
      </c>
    </row>
    <row r="162" spans="2:55" s="1" customFormat="1" ht="48">
      <c r="B162" s="120"/>
      <c r="C162" s="134">
        <f t="shared" si="22"/>
        <v>29</v>
      </c>
      <c r="D162" s="134" t="s">
        <v>128</v>
      </c>
      <c r="E162" s="135"/>
      <c r="F162" s="136" t="s">
        <v>196</v>
      </c>
      <c r="G162" s="137" t="s">
        <v>120</v>
      </c>
      <c r="H162" s="138">
        <v>102</v>
      </c>
      <c r="I162" s="160"/>
      <c r="J162" s="139">
        <f t="shared" si="12"/>
        <v>0</v>
      </c>
      <c r="K162" s="140"/>
      <c r="L162" s="141"/>
      <c r="M162" s="142" t="s">
        <v>1</v>
      </c>
      <c r="N162" s="143" t="s">
        <v>34</v>
      </c>
      <c r="O162" s="130">
        <v>0</v>
      </c>
      <c r="P162" s="130">
        <f t="shared" si="13"/>
        <v>0</v>
      </c>
      <c r="Q162" s="130">
        <v>2.0000000000000001E-4</v>
      </c>
      <c r="R162" s="130">
        <f t="shared" si="14"/>
        <v>2.0400000000000001E-2</v>
      </c>
      <c r="S162" s="130">
        <v>0</v>
      </c>
      <c r="T162" s="131">
        <f t="shared" si="15"/>
        <v>0</v>
      </c>
      <c r="AH162" s="132" t="s">
        <v>130</v>
      </c>
      <c r="AJ162" s="132" t="s">
        <v>128</v>
      </c>
      <c r="AK162" s="132" t="s">
        <v>78</v>
      </c>
      <c r="AO162" s="13" t="s">
        <v>106</v>
      </c>
      <c r="AU162" s="133">
        <f t="shared" si="16"/>
        <v>0</v>
      </c>
      <c r="AV162" s="133">
        <f t="shared" si="17"/>
        <v>0</v>
      </c>
      <c r="AW162" s="133">
        <f t="shared" si="18"/>
        <v>0</v>
      </c>
      <c r="AX162" s="133">
        <f t="shared" si="19"/>
        <v>0</v>
      </c>
      <c r="AY162" s="133">
        <f t="shared" si="20"/>
        <v>0</v>
      </c>
      <c r="AZ162" s="13" t="s">
        <v>76</v>
      </c>
      <c r="BA162" s="133">
        <f t="shared" si="21"/>
        <v>0</v>
      </c>
      <c r="BB162" s="13" t="s">
        <v>113</v>
      </c>
      <c r="BC162" s="132" t="s">
        <v>134</v>
      </c>
    </row>
    <row r="163" spans="2:55" s="1" customFormat="1" ht="132">
      <c r="B163" s="120"/>
      <c r="C163" s="134">
        <f t="shared" si="22"/>
        <v>30</v>
      </c>
      <c r="D163" s="134" t="s">
        <v>128</v>
      </c>
      <c r="E163" s="135"/>
      <c r="F163" s="136" t="s">
        <v>195</v>
      </c>
      <c r="G163" s="137" t="s">
        <v>120</v>
      </c>
      <c r="H163" s="138">
        <v>150</v>
      </c>
      <c r="I163" s="160"/>
      <c r="J163" s="139">
        <f t="shared" si="12"/>
        <v>0</v>
      </c>
      <c r="K163" s="140"/>
      <c r="L163" s="141"/>
      <c r="M163" s="142" t="s">
        <v>1</v>
      </c>
      <c r="N163" s="143" t="s">
        <v>34</v>
      </c>
      <c r="O163" s="130">
        <v>0</v>
      </c>
      <c r="P163" s="130">
        <f t="shared" si="13"/>
        <v>0</v>
      </c>
      <c r="Q163" s="130">
        <v>2.0000000000000001E-4</v>
      </c>
      <c r="R163" s="130">
        <f t="shared" si="14"/>
        <v>3.0000000000000002E-2</v>
      </c>
      <c r="S163" s="130">
        <v>0</v>
      </c>
      <c r="T163" s="131">
        <f t="shared" si="15"/>
        <v>0</v>
      </c>
      <c r="AH163" s="132" t="s">
        <v>130</v>
      </c>
      <c r="AJ163" s="132" t="s">
        <v>128</v>
      </c>
      <c r="AK163" s="132" t="s">
        <v>78</v>
      </c>
      <c r="AO163" s="13" t="s">
        <v>106</v>
      </c>
      <c r="AU163" s="133">
        <f t="shared" si="16"/>
        <v>0</v>
      </c>
      <c r="AV163" s="133">
        <f t="shared" si="17"/>
        <v>0</v>
      </c>
      <c r="AW163" s="133">
        <f t="shared" si="18"/>
        <v>0</v>
      </c>
      <c r="AX163" s="133">
        <f t="shared" si="19"/>
        <v>0</v>
      </c>
      <c r="AY163" s="133">
        <f t="shared" si="20"/>
        <v>0</v>
      </c>
      <c r="AZ163" s="13" t="s">
        <v>76</v>
      </c>
      <c r="BA163" s="133">
        <f t="shared" si="21"/>
        <v>0</v>
      </c>
      <c r="BB163" s="13" t="s">
        <v>113</v>
      </c>
      <c r="BC163" s="132" t="s">
        <v>134</v>
      </c>
    </row>
    <row r="164" spans="2:55" s="1" customFormat="1" ht="36">
      <c r="B164" s="120"/>
      <c r="C164" s="134">
        <f t="shared" si="22"/>
        <v>31</v>
      </c>
      <c r="D164" s="134" t="s">
        <v>128</v>
      </c>
      <c r="E164" s="135"/>
      <c r="F164" s="136" t="s">
        <v>192</v>
      </c>
      <c r="G164" s="137" t="s">
        <v>120</v>
      </c>
      <c r="H164" s="138">
        <v>1</v>
      </c>
      <c r="I164" s="160"/>
      <c r="J164" s="139">
        <f t="shared" si="12"/>
        <v>0</v>
      </c>
      <c r="K164" s="140"/>
      <c r="L164" s="141"/>
      <c r="M164" s="142" t="s">
        <v>1</v>
      </c>
      <c r="N164" s="143" t="s">
        <v>34</v>
      </c>
      <c r="O164" s="130">
        <v>0</v>
      </c>
      <c r="P164" s="130">
        <f t="shared" si="13"/>
        <v>0</v>
      </c>
      <c r="Q164" s="130">
        <v>2.0000000000000001E-4</v>
      </c>
      <c r="R164" s="130">
        <f t="shared" si="14"/>
        <v>2.0000000000000001E-4</v>
      </c>
      <c r="S164" s="130">
        <v>0</v>
      </c>
      <c r="T164" s="131">
        <f t="shared" si="15"/>
        <v>0</v>
      </c>
      <c r="AH164" s="132" t="s">
        <v>130</v>
      </c>
      <c r="AJ164" s="132" t="s">
        <v>128</v>
      </c>
      <c r="AK164" s="132" t="s">
        <v>78</v>
      </c>
      <c r="AO164" s="13" t="s">
        <v>106</v>
      </c>
      <c r="AU164" s="133">
        <f t="shared" si="16"/>
        <v>0</v>
      </c>
      <c r="AV164" s="133">
        <f t="shared" si="17"/>
        <v>0</v>
      </c>
      <c r="AW164" s="133">
        <f t="shared" si="18"/>
        <v>0</v>
      </c>
      <c r="AX164" s="133">
        <f t="shared" si="19"/>
        <v>0</v>
      </c>
      <c r="AY164" s="133">
        <f t="shared" si="20"/>
        <v>0</v>
      </c>
      <c r="AZ164" s="13" t="s">
        <v>76</v>
      </c>
      <c r="BA164" s="133">
        <f t="shared" si="21"/>
        <v>0</v>
      </c>
      <c r="BB164" s="13" t="s">
        <v>113</v>
      </c>
      <c r="BC164" s="132" t="s">
        <v>134</v>
      </c>
    </row>
    <row r="165" spans="2:55" s="1" customFormat="1" ht="24">
      <c r="B165" s="120"/>
      <c r="C165" s="134">
        <f t="shared" si="22"/>
        <v>32</v>
      </c>
      <c r="D165" s="134" t="s">
        <v>128</v>
      </c>
      <c r="E165" s="135"/>
      <c r="F165" s="136" t="s">
        <v>213</v>
      </c>
      <c r="G165" s="137" t="s">
        <v>120</v>
      </c>
      <c r="H165" s="138">
        <v>12780</v>
      </c>
      <c r="I165" s="160"/>
      <c r="J165" s="139">
        <f t="shared" si="12"/>
        <v>0</v>
      </c>
      <c r="K165" s="140"/>
      <c r="L165" s="141"/>
      <c r="M165" s="142" t="s">
        <v>1</v>
      </c>
      <c r="N165" s="143" t="s">
        <v>34</v>
      </c>
      <c r="O165" s="130">
        <v>0</v>
      </c>
      <c r="P165" s="130">
        <f t="shared" si="13"/>
        <v>0</v>
      </c>
      <c r="Q165" s="130">
        <v>2.0000000000000001E-4</v>
      </c>
      <c r="R165" s="130">
        <f t="shared" si="14"/>
        <v>2.556</v>
      </c>
      <c r="S165" s="130">
        <v>0</v>
      </c>
      <c r="T165" s="131">
        <f t="shared" si="15"/>
        <v>0</v>
      </c>
      <c r="AH165" s="132" t="s">
        <v>130</v>
      </c>
      <c r="AJ165" s="132" t="s">
        <v>128</v>
      </c>
      <c r="AK165" s="132" t="s">
        <v>78</v>
      </c>
      <c r="AO165" s="13" t="s">
        <v>106</v>
      </c>
      <c r="AU165" s="133">
        <f t="shared" si="16"/>
        <v>0</v>
      </c>
      <c r="AV165" s="133">
        <f t="shared" si="17"/>
        <v>0</v>
      </c>
      <c r="AW165" s="133">
        <f t="shared" si="18"/>
        <v>0</v>
      </c>
      <c r="AX165" s="133">
        <f t="shared" si="19"/>
        <v>0</v>
      </c>
      <c r="AY165" s="133">
        <f t="shared" si="20"/>
        <v>0</v>
      </c>
      <c r="AZ165" s="13" t="s">
        <v>76</v>
      </c>
      <c r="BA165" s="133">
        <f t="shared" si="21"/>
        <v>0</v>
      </c>
      <c r="BB165" s="13" t="s">
        <v>113</v>
      </c>
      <c r="BC165" s="132" t="s">
        <v>134</v>
      </c>
    </row>
    <row r="166" spans="2:55" s="1" customFormat="1" ht="12">
      <c r="B166" s="120"/>
      <c r="C166" s="134">
        <f t="shared" si="22"/>
        <v>33</v>
      </c>
      <c r="D166" s="134" t="s">
        <v>128</v>
      </c>
      <c r="E166" s="135"/>
      <c r="F166" s="136" t="s">
        <v>214</v>
      </c>
      <c r="G166" s="137" t="s">
        <v>120</v>
      </c>
      <c r="H166" s="138">
        <v>6780</v>
      </c>
      <c r="I166" s="160"/>
      <c r="J166" s="139">
        <f t="shared" si="12"/>
        <v>0</v>
      </c>
      <c r="K166" s="140"/>
      <c r="L166" s="141"/>
      <c r="M166" s="142" t="s">
        <v>1</v>
      </c>
      <c r="N166" s="143" t="s">
        <v>34</v>
      </c>
      <c r="O166" s="130">
        <v>0</v>
      </c>
      <c r="P166" s="130">
        <f t="shared" si="13"/>
        <v>0</v>
      </c>
      <c r="Q166" s="130">
        <v>2.0000000000000001E-4</v>
      </c>
      <c r="R166" s="130">
        <f t="shared" si="14"/>
        <v>1.3560000000000001</v>
      </c>
      <c r="S166" s="130">
        <v>0</v>
      </c>
      <c r="T166" s="131">
        <f t="shared" si="15"/>
        <v>0</v>
      </c>
      <c r="AH166" s="132" t="s">
        <v>130</v>
      </c>
      <c r="AJ166" s="132" t="s">
        <v>128</v>
      </c>
      <c r="AK166" s="132" t="s">
        <v>78</v>
      </c>
      <c r="AO166" s="13" t="s">
        <v>106</v>
      </c>
      <c r="AU166" s="133">
        <f t="shared" si="16"/>
        <v>0</v>
      </c>
      <c r="AV166" s="133">
        <f t="shared" si="17"/>
        <v>0</v>
      </c>
      <c r="AW166" s="133">
        <f t="shared" si="18"/>
        <v>0</v>
      </c>
      <c r="AX166" s="133">
        <f t="shared" si="19"/>
        <v>0</v>
      </c>
      <c r="AY166" s="133">
        <f t="shared" si="20"/>
        <v>0</v>
      </c>
      <c r="AZ166" s="13" t="s">
        <v>76</v>
      </c>
      <c r="BA166" s="133">
        <f t="shared" si="21"/>
        <v>0</v>
      </c>
      <c r="BB166" s="13" t="s">
        <v>113</v>
      </c>
      <c r="BC166" s="132" t="s">
        <v>134</v>
      </c>
    </row>
    <row r="167" spans="2:55" s="1" customFormat="1" ht="12">
      <c r="B167" s="120"/>
      <c r="C167" s="134">
        <f t="shared" si="22"/>
        <v>34</v>
      </c>
      <c r="D167" s="134" t="s">
        <v>128</v>
      </c>
      <c r="E167" s="135"/>
      <c r="F167" s="136" t="s">
        <v>215</v>
      </c>
      <c r="G167" s="137" t="s">
        <v>120</v>
      </c>
      <c r="H167" s="138">
        <v>6000</v>
      </c>
      <c r="I167" s="160"/>
      <c r="J167" s="139">
        <f t="shared" si="12"/>
        <v>0</v>
      </c>
      <c r="K167" s="140"/>
      <c r="L167" s="141"/>
      <c r="M167" s="142" t="s">
        <v>1</v>
      </c>
      <c r="N167" s="143" t="s">
        <v>34</v>
      </c>
      <c r="O167" s="130">
        <v>0</v>
      </c>
      <c r="P167" s="130">
        <f t="shared" si="13"/>
        <v>0</v>
      </c>
      <c r="Q167" s="130">
        <v>2.0000000000000001E-4</v>
      </c>
      <c r="R167" s="130">
        <f t="shared" si="14"/>
        <v>1.2</v>
      </c>
      <c r="S167" s="130">
        <v>0</v>
      </c>
      <c r="T167" s="131">
        <f t="shared" si="15"/>
        <v>0</v>
      </c>
      <c r="AH167" s="132" t="s">
        <v>130</v>
      </c>
      <c r="AJ167" s="132" t="s">
        <v>128</v>
      </c>
      <c r="AK167" s="132" t="s">
        <v>78</v>
      </c>
      <c r="AO167" s="13" t="s">
        <v>106</v>
      </c>
      <c r="AU167" s="133">
        <f t="shared" si="16"/>
        <v>0</v>
      </c>
      <c r="AV167" s="133">
        <f t="shared" si="17"/>
        <v>0</v>
      </c>
      <c r="AW167" s="133">
        <f t="shared" si="18"/>
        <v>0</v>
      </c>
      <c r="AX167" s="133">
        <f t="shared" si="19"/>
        <v>0</v>
      </c>
      <c r="AY167" s="133">
        <f t="shared" si="20"/>
        <v>0</v>
      </c>
      <c r="AZ167" s="13" t="s">
        <v>76</v>
      </c>
      <c r="BA167" s="133">
        <f t="shared" si="21"/>
        <v>0</v>
      </c>
      <c r="BB167" s="13" t="s">
        <v>113</v>
      </c>
      <c r="BC167" s="132" t="s">
        <v>134</v>
      </c>
    </row>
    <row r="168" spans="2:55" s="1" customFormat="1" ht="12">
      <c r="B168" s="120"/>
      <c r="C168" s="134">
        <f t="shared" si="22"/>
        <v>35</v>
      </c>
      <c r="D168" s="134" t="s">
        <v>128</v>
      </c>
      <c r="E168" s="135"/>
      <c r="F168" s="136" t="s">
        <v>216</v>
      </c>
      <c r="G168" s="137" t="s">
        <v>120</v>
      </c>
      <c r="H168" s="138">
        <v>6000</v>
      </c>
      <c r="I168" s="160"/>
      <c r="J168" s="139">
        <f t="shared" si="12"/>
        <v>0</v>
      </c>
      <c r="K168" s="140"/>
      <c r="L168" s="141"/>
      <c r="M168" s="142" t="s">
        <v>1</v>
      </c>
      <c r="N168" s="143" t="s">
        <v>34</v>
      </c>
      <c r="O168" s="130">
        <v>0</v>
      </c>
      <c r="P168" s="130">
        <f t="shared" si="13"/>
        <v>0</v>
      </c>
      <c r="Q168" s="130">
        <v>2.0000000000000001E-4</v>
      </c>
      <c r="R168" s="130">
        <f t="shared" si="14"/>
        <v>1.2</v>
      </c>
      <c r="S168" s="130">
        <v>0</v>
      </c>
      <c r="T168" s="131">
        <f t="shared" si="15"/>
        <v>0</v>
      </c>
      <c r="AH168" s="132" t="s">
        <v>130</v>
      </c>
      <c r="AJ168" s="132" t="s">
        <v>128</v>
      </c>
      <c r="AK168" s="132" t="s">
        <v>78</v>
      </c>
      <c r="AO168" s="13" t="s">
        <v>106</v>
      </c>
      <c r="AU168" s="133">
        <f t="shared" si="16"/>
        <v>0</v>
      </c>
      <c r="AV168" s="133">
        <f t="shared" si="17"/>
        <v>0</v>
      </c>
      <c r="AW168" s="133">
        <f t="shared" si="18"/>
        <v>0</v>
      </c>
      <c r="AX168" s="133">
        <f t="shared" si="19"/>
        <v>0</v>
      </c>
      <c r="AY168" s="133">
        <f t="shared" si="20"/>
        <v>0</v>
      </c>
      <c r="AZ168" s="13" t="s">
        <v>76</v>
      </c>
      <c r="BA168" s="133">
        <f t="shared" si="21"/>
        <v>0</v>
      </c>
      <c r="BB168" s="13" t="s">
        <v>113</v>
      </c>
      <c r="BC168" s="132" t="s">
        <v>134</v>
      </c>
    </row>
    <row r="169" spans="2:55" s="1" customFormat="1" ht="12">
      <c r="B169" s="120"/>
      <c r="C169" s="134">
        <f t="shared" si="22"/>
        <v>36</v>
      </c>
      <c r="D169" s="134" t="s">
        <v>128</v>
      </c>
      <c r="E169" s="135"/>
      <c r="F169" s="136" t="s">
        <v>225</v>
      </c>
      <c r="G169" s="137" t="s">
        <v>112</v>
      </c>
      <c r="H169" s="138">
        <v>200</v>
      </c>
      <c r="I169" s="160"/>
      <c r="J169" s="139">
        <f t="shared" ref="J169" si="23">ROUND(I169*H169,2)</f>
        <v>0</v>
      </c>
      <c r="K169" s="140"/>
      <c r="L169" s="141"/>
      <c r="M169" s="142" t="s">
        <v>1</v>
      </c>
      <c r="N169" s="143" t="s">
        <v>34</v>
      </c>
      <c r="O169" s="130">
        <v>0</v>
      </c>
      <c r="P169" s="130">
        <f t="shared" ref="P169" si="24">O169*H169</f>
        <v>0</v>
      </c>
      <c r="Q169" s="130">
        <v>2.0000000000000001E-4</v>
      </c>
      <c r="R169" s="130">
        <f t="shared" ref="R169" si="25">Q169*H169</f>
        <v>0.04</v>
      </c>
      <c r="S169" s="130">
        <v>0</v>
      </c>
      <c r="T169" s="131">
        <f t="shared" ref="T169" si="26">S169*H169</f>
        <v>0</v>
      </c>
      <c r="AH169" s="132" t="s">
        <v>130</v>
      </c>
      <c r="AJ169" s="132" t="s">
        <v>128</v>
      </c>
      <c r="AK169" s="132" t="s">
        <v>78</v>
      </c>
      <c r="AO169" s="13" t="s">
        <v>106</v>
      </c>
      <c r="AU169" s="133">
        <f t="shared" ref="AU169" si="27">IF(N169="základní",J169,0)</f>
        <v>0</v>
      </c>
      <c r="AV169" s="133">
        <f t="shared" ref="AV169" si="28">IF(N169="snížená",J169,0)</f>
        <v>0</v>
      </c>
      <c r="AW169" s="133">
        <f t="shared" ref="AW169" si="29">IF(N169="zákl. přenesená",J169,0)</f>
        <v>0</v>
      </c>
      <c r="AX169" s="133">
        <f t="shared" ref="AX169" si="30">IF(N169="sníž. přenesená",J169,0)</f>
        <v>0</v>
      </c>
      <c r="AY169" s="133">
        <f t="shared" ref="AY169" si="31">IF(N169="nulová",J169,0)</f>
        <v>0</v>
      </c>
      <c r="AZ169" s="13" t="s">
        <v>76</v>
      </c>
      <c r="BA169" s="133">
        <f t="shared" ref="BA169" si="32">ROUND(I169*H169,2)</f>
        <v>0</v>
      </c>
      <c r="BB169" s="13" t="s">
        <v>113</v>
      </c>
      <c r="BC169" s="132" t="s">
        <v>134</v>
      </c>
    </row>
    <row r="170" spans="2:55" s="1" customFormat="1" ht="12">
      <c r="B170" s="120"/>
      <c r="C170" s="134">
        <f t="shared" si="22"/>
        <v>37</v>
      </c>
      <c r="D170" s="134" t="s">
        <v>128</v>
      </c>
      <c r="E170" s="135"/>
      <c r="F170" s="136" t="s">
        <v>218</v>
      </c>
      <c r="G170" s="137" t="s">
        <v>211</v>
      </c>
      <c r="H170" s="138">
        <v>1</v>
      </c>
      <c r="I170" s="160"/>
      <c r="J170" s="139">
        <f t="shared" si="12"/>
        <v>0</v>
      </c>
      <c r="K170" s="140"/>
      <c r="L170" s="141"/>
      <c r="M170" s="142" t="s">
        <v>1</v>
      </c>
      <c r="N170" s="143" t="s">
        <v>34</v>
      </c>
      <c r="O170" s="130">
        <v>0</v>
      </c>
      <c r="P170" s="130">
        <f t="shared" si="13"/>
        <v>0</v>
      </c>
      <c r="Q170" s="130">
        <v>2.0000000000000001E-4</v>
      </c>
      <c r="R170" s="130">
        <f t="shared" si="14"/>
        <v>2.0000000000000001E-4</v>
      </c>
      <c r="S170" s="130">
        <v>0</v>
      </c>
      <c r="T170" s="131">
        <f t="shared" si="15"/>
        <v>0</v>
      </c>
      <c r="AH170" s="132" t="s">
        <v>130</v>
      </c>
      <c r="AJ170" s="132" t="s">
        <v>128</v>
      </c>
      <c r="AK170" s="132" t="s">
        <v>78</v>
      </c>
      <c r="AO170" s="13" t="s">
        <v>106</v>
      </c>
      <c r="AU170" s="133">
        <f t="shared" si="16"/>
        <v>0</v>
      </c>
      <c r="AV170" s="133">
        <f t="shared" si="17"/>
        <v>0</v>
      </c>
      <c r="AW170" s="133">
        <f t="shared" si="18"/>
        <v>0</v>
      </c>
      <c r="AX170" s="133">
        <f t="shared" si="19"/>
        <v>0</v>
      </c>
      <c r="AY170" s="133">
        <f t="shared" si="20"/>
        <v>0</v>
      </c>
      <c r="AZ170" s="13" t="s">
        <v>76</v>
      </c>
      <c r="BA170" s="133">
        <f t="shared" si="21"/>
        <v>0</v>
      </c>
      <c r="BB170" s="13" t="s">
        <v>113</v>
      </c>
      <c r="BC170" s="132" t="s">
        <v>134</v>
      </c>
    </row>
    <row r="171" spans="2:55" s="1" customFormat="1" ht="24">
      <c r="B171" s="120"/>
      <c r="C171" s="121">
        <f>C170+1</f>
        <v>38</v>
      </c>
      <c r="D171" s="121" t="s">
        <v>109</v>
      </c>
      <c r="E171" s="122" t="s">
        <v>137</v>
      </c>
      <c r="F171" s="123" t="s">
        <v>138</v>
      </c>
      <c r="G171" s="124" t="s">
        <v>120</v>
      </c>
      <c r="H171" s="125">
        <v>12780</v>
      </c>
      <c r="I171" s="159"/>
      <c r="J171" s="126">
        <f t="shared" si="12"/>
        <v>0</v>
      </c>
      <c r="K171" s="127"/>
      <c r="L171" s="25"/>
      <c r="M171" s="128" t="s">
        <v>1</v>
      </c>
      <c r="N171" s="129" t="s">
        <v>34</v>
      </c>
      <c r="O171" s="130">
        <v>0.01</v>
      </c>
      <c r="P171" s="130">
        <f t="shared" si="13"/>
        <v>127.8</v>
      </c>
      <c r="Q171" s="130">
        <v>0</v>
      </c>
      <c r="R171" s="130">
        <f t="shared" si="14"/>
        <v>0</v>
      </c>
      <c r="S171" s="130">
        <v>0</v>
      </c>
      <c r="T171" s="131">
        <f t="shared" si="15"/>
        <v>0</v>
      </c>
      <c r="AH171" s="132" t="s">
        <v>113</v>
      </c>
      <c r="AJ171" s="132" t="s">
        <v>109</v>
      </c>
      <c r="AK171" s="132" t="s">
        <v>78</v>
      </c>
      <c r="AO171" s="13" t="s">
        <v>106</v>
      </c>
      <c r="AU171" s="133">
        <f t="shared" si="16"/>
        <v>0</v>
      </c>
      <c r="AV171" s="133">
        <f t="shared" si="17"/>
        <v>0</v>
      </c>
      <c r="AW171" s="133">
        <f t="shared" si="18"/>
        <v>0</v>
      </c>
      <c r="AX171" s="133">
        <f t="shared" si="19"/>
        <v>0</v>
      </c>
      <c r="AY171" s="133">
        <f t="shared" si="20"/>
        <v>0</v>
      </c>
      <c r="AZ171" s="13" t="s">
        <v>76</v>
      </c>
      <c r="BA171" s="133">
        <f t="shared" si="21"/>
        <v>0</v>
      </c>
      <c r="BB171" s="13" t="s">
        <v>113</v>
      </c>
      <c r="BC171" s="132" t="s">
        <v>139</v>
      </c>
    </row>
    <row r="172" spans="2:55" s="1" customFormat="1" ht="12">
      <c r="B172" s="120"/>
      <c r="C172" s="121">
        <f>C171+1</f>
        <v>39</v>
      </c>
      <c r="D172" s="121" t="s">
        <v>109</v>
      </c>
      <c r="E172" s="122" t="s">
        <v>226</v>
      </c>
      <c r="F172" s="123" t="s">
        <v>227</v>
      </c>
      <c r="G172" s="124" t="s">
        <v>112</v>
      </c>
      <c r="H172" s="125">
        <v>200</v>
      </c>
      <c r="I172" s="159"/>
      <c r="J172" s="126">
        <f t="shared" ref="J172" si="33">ROUND(I172*H172,2)</f>
        <v>0</v>
      </c>
      <c r="K172" s="127"/>
      <c r="L172" s="25"/>
      <c r="M172" s="128" t="s">
        <v>1</v>
      </c>
      <c r="N172" s="129" t="s">
        <v>34</v>
      </c>
      <c r="O172" s="130">
        <v>0.01</v>
      </c>
      <c r="P172" s="130">
        <f t="shared" ref="P172" si="34">O172*H172</f>
        <v>2</v>
      </c>
      <c r="Q172" s="130">
        <v>0</v>
      </c>
      <c r="R172" s="130">
        <f t="shared" ref="R172" si="35">Q172*H172</f>
        <v>0</v>
      </c>
      <c r="S172" s="130">
        <v>0</v>
      </c>
      <c r="T172" s="131">
        <f t="shared" ref="T172" si="36">S172*H172</f>
        <v>0</v>
      </c>
      <c r="AH172" s="132" t="s">
        <v>113</v>
      </c>
      <c r="AJ172" s="132" t="s">
        <v>109</v>
      </c>
      <c r="AK172" s="132" t="s">
        <v>78</v>
      </c>
      <c r="AO172" s="13" t="s">
        <v>106</v>
      </c>
      <c r="AU172" s="133">
        <f t="shared" ref="AU172" si="37">IF(N172="základní",J172,0)</f>
        <v>0</v>
      </c>
      <c r="AV172" s="133">
        <f t="shared" ref="AV172" si="38">IF(N172="snížená",J172,0)</f>
        <v>0</v>
      </c>
      <c r="AW172" s="133">
        <f t="shared" ref="AW172" si="39">IF(N172="zákl. přenesená",J172,0)</f>
        <v>0</v>
      </c>
      <c r="AX172" s="133">
        <f t="shared" ref="AX172" si="40">IF(N172="sníž. přenesená",J172,0)</f>
        <v>0</v>
      </c>
      <c r="AY172" s="133">
        <f t="shared" ref="AY172" si="41">IF(N172="nulová",J172,0)</f>
        <v>0</v>
      </c>
      <c r="AZ172" s="13" t="s">
        <v>76</v>
      </c>
      <c r="BA172" s="133">
        <f t="shared" ref="BA172" si="42">ROUND(I172*H172,2)</f>
        <v>0</v>
      </c>
      <c r="BB172" s="13" t="s">
        <v>113</v>
      </c>
      <c r="BC172" s="132" t="s">
        <v>139</v>
      </c>
    </row>
    <row r="173" spans="2:55" s="1" customFormat="1" ht="12">
      <c r="B173" s="120"/>
      <c r="C173" s="121">
        <f t="shared" ref="C173:C188" si="43">C172+1</f>
        <v>40</v>
      </c>
      <c r="D173" s="121" t="s">
        <v>109</v>
      </c>
      <c r="E173" s="122"/>
      <c r="F173" s="123" t="s">
        <v>222</v>
      </c>
      <c r="G173" s="124" t="s">
        <v>211</v>
      </c>
      <c r="H173" s="125">
        <v>1</v>
      </c>
      <c r="I173" s="159"/>
      <c r="J173" s="126">
        <f t="shared" ref="J173" si="44">ROUND(I173*H173,2)</f>
        <v>0</v>
      </c>
      <c r="K173" s="127"/>
      <c r="L173" s="25"/>
      <c r="M173" s="128" t="s">
        <v>1</v>
      </c>
      <c r="N173" s="129" t="s">
        <v>34</v>
      </c>
      <c r="O173" s="130">
        <v>0.5</v>
      </c>
      <c r="P173" s="130">
        <f t="shared" ref="P173" si="45">O173*H173</f>
        <v>0.5</v>
      </c>
      <c r="Q173" s="130">
        <v>5.4000000000000001E-4</v>
      </c>
      <c r="R173" s="130">
        <f t="shared" ref="R173" si="46">Q173*H173</f>
        <v>5.4000000000000001E-4</v>
      </c>
      <c r="S173" s="130">
        <v>0</v>
      </c>
      <c r="T173" s="131">
        <f t="shared" ref="T173" si="47">S173*H173</f>
        <v>0</v>
      </c>
      <c r="AH173" s="132" t="s">
        <v>113</v>
      </c>
      <c r="AJ173" s="132" t="s">
        <v>109</v>
      </c>
      <c r="AK173" s="132" t="s">
        <v>78</v>
      </c>
      <c r="AO173" s="13" t="s">
        <v>106</v>
      </c>
      <c r="AU173" s="133">
        <f t="shared" ref="AU173" si="48">IF(N173="základní",J173,0)</f>
        <v>0</v>
      </c>
      <c r="AV173" s="133">
        <f t="shared" ref="AV173" si="49">IF(N173="snížená",J173,0)</f>
        <v>0</v>
      </c>
      <c r="AW173" s="133">
        <f t="shared" ref="AW173" si="50">IF(N173="zákl. přenesená",J173,0)</f>
        <v>0</v>
      </c>
      <c r="AX173" s="133">
        <f t="shared" ref="AX173" si="51">IF(N173="sníž. přenesená",J173,0)</f>
        <v>0</v>
      </c>
      <c r="AY173" s="133">
        <f t="shared" ref="AY173" si="52">IF(N173="nulová",J173,0)</f>
        <v>0</v>
      </c>
      <c r="AZ173" s="13" t="s">
        <v>76</v>
      </c>
      <c r="BA173" s="133">
        <f t="shared" ref="BA173" si="53">ROUND(I173*H173,2)</f>
        <v>0</v>
      </c>
      <c r="BB173" s="13" t="s">
        <v>113</v>
      </c>
      <c r="BC173" s="132" t="s">
        <v>127</v>
      </c>
    </row>
    <row r="174" spans="2:55" s="1" customFormat="1" ht="12">
      <c r="B174" s="120"/>
      <c r="C174" s="121">
        <f t="shared" si="43"/>
        <v>41</v>
      </c>
      <c r="D174" s="121" t="s">
        <v>109</v>
      </c>
      <c r="E174" s="122"/>
      <c r="F174" s="123" t="s">
        <v>224</v>
      </c>
      <c r="G174" s="124" t="s">
        <v>211</v>
      </c>
      <c r="H174" s="125">
        <v>1</v>
      </c>
      <c r="I174" s="159"/>
      <c r="J174" s="126">
        <f t="shared" ref="J174" si="54">ROUND(I174*H174,2)</f>
        <v>0</v>
      </c>
      <c r="K174" s="127"/>
      <c r="L174" s="25"/>
      <c r="M174" s="128" t="s">
        <v>1</v>
      </c>
      <c r="N174" s="129" t="s">
        <v>34</v>
      </c>
      <c r="O174" s="130">
        <v>0.5</v>
      </c>
      <c r="P174" s="130">
        <f t="shared" ref="P174" si="55">O174*H174</f>
        <v>0.5</v>
      </c>
      <c r="Q174" s="130">
        <v>5.4000000000000001E-4</v>
      </c>
      <c r="R174" s="130">
        <f t="shared" ref="R174" si="56">Q174*H174</f>
        <v>5.4000000000000001E-4</v>
      </c>
      <c r="S174" s="130">
        <v>0</v>
      </c>
      <c r="T174" s="131">
        <f t="shared" ref="T174" si="57">S174*H174</f>
        <v>0</v>
      </c>
      <c r="AH174" s="132" t="s">
        <v>113</v>
      </c>
      <c r="AJ174" s="132" t="s">
        <v>109</v>
      </c>
      <c r="AK174" s="132" t="s">
        <v>78</v>
      </c>
      <c r="AO174" s="13" t="s">
        <v>106</v>
      </c>
      <c r="AU174" s="133">
        <f t="shared" ref="AU174" si="58">IF(N174="základní",J174,0)</f>
        <v>0</v>
      </c>
      <c r="AV174" s="133">
        <f t="shared" ref="AV174" si="59">IF(N174="snížená",J174,0)</f>
        <v>0</v>
      </c>
      <c r="AW174" s="133">
        <f t="shared" ref="AW174" si="60">IF(N174="zákl. přenesená",J174,0)</f>
        <v>0</v>
      </c>
      <c r="AX174" s="133">
        <f t="shared" ref="AX174" si="61">IF(N174="sníž. přenesená",J174,0)</f>
        <v>0</v>
      </c>
      <c r="AY174" s="133">
        <f t="shared" ref="AY174" si="62">IF(N174="nulová",J174,0)</f>
        <v>0</v>
      </c>
      <c r="AZ174" s="13" t="s">
        <v>76</v>
      </c>
      <c r="BA174" s="133">
        <f t="shared" ref="BA174" si="63">ROUND(I174*H174,2)</f>
        <v>0</v>
      </c>
      <c r="BB174" s="13" t="s">
        <v>113</v>
      </c>
      <c r="BC174" s="132" t="s">
        <v>127</v>
      </c>
    </row>
    <row r="175" spans="2:55" s="1" customFormat="1" ht="12">
      <c r="B175" s="120"/>
      <c r="C175" s="121">
        <f t="shared" si="43"/>
        <v>42</v>
      </c>
      <c r="D175" s="121" t="s">
        <v>109</v>
      </c>
      <c r="E175" s="122"/>
      <c r="F175" s="123" t="s">
        <v>223</v>
      </c>
      <c r="G175" s="124" t="s">
        <v>211</v>
      </c>
      <c r="H175" s="125">
        <v>1</v>
      </c>
      <c r="I175" s="159"/>
      <c r="J175" s="126">
        <f t="shared" ref="J175:J176" si="64">ROUND(I175*H175,2)</f>
        <v>0</v>
      </c>
      <c r="K175" s="127"/>
      <c r="L175" s="25"/>
      <c r="M175" s="128" t="s">
        <v>1</v>
      </c>
      <c r="N175" s="129" t="s">
        <v>34</v>
      </c>
      <c r="O175" s="130">
        <v>0.5</v>
      </c>
      <c r="P175" s="130">
        <f t="shared" ref="P175:P176" si="65">O175*H175</f>
        <v>0.5</v>
      </c>
      <c r="Q175" s="130">
        <v>5.4000000000000001E-4</v>
      </c>
      <c r="R175" s="130">
        <f t="shared" ref="R175:R176" si="66">Q175*H175</f>
        <v>5.4000000000000001E-4</v>
      </c>
      <c r="S175" s="130">
        <v>0</v>
      </c>
      <c r="T175" s="131">
        <f t="shared" ref="T175:T176" si="67">S175*H175</f>
        <v>0</v>
      </c>
      <c r="AH175" s="132" t="s">
        <v>113</v>
      </c>
      <c r="AJ175" s="132" t="s">
        <v>109</v>
      </c>
      <c r="AK175" s="132" t="s">
        <v>78</v>
      </c>
      <c r="AO175" s="13" t="s">
        <v>106</v>
      </c>
      <c r="AU175" s="133">
        <f t="shared" ref="AU175:AU176" si="68">IF(N175="základní",J175,0)</f>
        <v>0</v>
      </c>
      <c r="AV175" s="133">
        <f t="shared" ref="AV175:AV176" si="69">IF(N175="snížená",J175,0)</f>
        <v>0</v>
      </c>
      <c r="AW175" s="133">
        <f t="shared" ref="AW175:AW176" si="70">IF(N175="zákl. přenesená",J175,0)</f>
        <v>0</v>
      </c>
      <c r="AX175" s="133">
        <f t="shared" ref="AX175:AX176" si="71">IF(N175="sníž. přenesená",J175,0)</f>
        <v>0</v>
      </c>
      <c r="AY175" s="133">
        <f t="shared" ref="AY175:AY176" si="72">IF(N175="nulová",J175,0)</f>
        <v>0</v>
      </c>
      <c r="AZ175" s="13" t="s">
        <v>76</v>
      </c>
      <c r="BA175" s="133">
        <f t="shared" ref="BA175:BA176" si="73">ROUND(I175*H175,2)</f>
        <v>0</v>
      </c>
      <c r="BB175" s="13" t="s">
        <v>113</v>
      </c>
      <c r="BC175" s="132" t="s">
        <v>127</v>
      </c>
    </row>
    <row r="176" spans="2:55" s="1" customFormat="1" ht="12">
      <c r="B176" s="120"/>
      <c r="C176" s="121">
        <f t="shared" si="43"/>
        <v>43</v>
      </c>
      <c r="D176" s="121" t="s">
        <v>109</v>
      </c>
      <c r="E176" s="122"/>
      <c r="F176" s="123" t="s">
        <v>217</v>
      </c>
      <c r="G176" s="124" t="s">
        <v>211</v>
      </c>
      <c r="H176" s="125">
        <v>1</v>
      </c>
      <c r="I176" s="159"/>
      <c r="J176" s="126">
        <f t="shared" si="64"/>
        <v>0</v>
      </c>
      <c r="K176" s="127"/>
      <c r="L176" s="25"/>
      <c r="M176" s="128" t="s">
        <v>1</v>
      </c>
      <c r="N176" s="129" t="s">
        <v>34</v>
      </c>
      <c r="O176" s="130">
        <v>0.5</v>
      </c>
      <c r="P176" s="130">
        <f t="shared" si="65"/>
        <v>0.5</v>
      </c>
      <c r="Q176" s="130">
        <v>5.4000000000000001E-4</v>
      </c>
      <c r="R176" s="130">
        <f t="shared" si="66"/>
        <v>5.4000000000000001E-4</v>
      </c>
      <c r="S176" s="130">
        <v>0</v>
      </c>
      <c r="T176" s="131">
        <f t="shared" si="67"/>
        <v>0</v>
      </c>
      <c r="AH176" s="132" t="s">
        <v>113</v>
      </c>
      <c r="AJ176" s="132" t="s">
        <v>109</v>
      </c>
      <c r="AK176" s="132" t="s">
        <v>78</v>
      </c>
      <c r="AO176" s="13" t="s">
        <v>106</v>
      </c>
      <c r="AU176" s="133">
        <f t="shared" si="68"/>
        <v>0</v>
      </c>
      <c r="AV176" s="133">
        <f t="shared" si="69"/>
        <v>0</v>
      </c>
      <c r="AW176" s="133">
        <f t="shared" si="70"/>
        <v>0</v>
      </c>
      <c r="AX176" s="133">
        <f t="shared" si="71"/>
        <v>0</v>
      </c>
      <c r="AY176" s="133">
        <f t="shared" si="72"/>
        <v>0</v>
      </c>
      <c r="AZ176" s="13" t="s">
        <v>76</v>
      </c>
      <c r="BA176" s="133">
        <f t="shared" si="73"/>
        <v>0</v>
      </c>
      <c r="BB176" s="13" t="s">
        <v>113</v>
      </c>
      <c r="BC176" s="132" t="s">
        <v>127</v>
      </c>
    </row>
    <row r="177" spans="2:55" s="1" customFormat="1" ht="24">
      <c r="B177" s="120"/>
      <c r="C177" s="121">
        <f t="shared" si="43"/>
        <v>44</v>
      </c>
      <c r="D177" s="121" t="s">
        <v>109</v>
      </c>
      <c r="E177" s="122"/>
      <c r="F177" s="123" t="s">
        <v>191</v>
      </c>
      <c r="G177" s="124" t="s">
        <v>120</v>
      </c>
      <c r="H177" s="125">
        <v>1</v>
      </c>
      <c r="I177" s="159"/>
      <c r="J177" s="126">
        <f t="shared" si="12"/>
        <v>0</v>
      </c>
      <c r="K177" s="127"/>
      <c r="L177" s="25"/>
      <c r="M177" s="128" t="s">
        <v>1</v>
      </c>
      <c r="N177" s="129" t="s">
        <v>34</v>
      </c>
      <c r="O177" s="130">
        <v>0.01</v>
      </c>
      <c r="P177" s="130">
        <f t="shared" si="13"/>
        <v>0.01</v>
      </c>
      <c r="Q177" s="130">
        <v>0</v>
      </c>
      <c r="R177" s="130">
        <f t="shared" si="14"/>
        <v>0</v>
      </c>
      <c r="S177" s="130">
        <v>0</v>
      </c>
      <c r="T177" s="131">
        <f t="shared" si="15"/>
        <v>0</v>
      </c>
      <c r="AH177" s="132" t="s">
        <v>113</v>
      </c>
      <c r="AJ177" s="132" t="s">
        <v>109</v>
      </c>
      <c r="AK177" s="132" t="s">
        <v>78</v>
      </c>
      <c r="AO177" s="13" t="s">
        <v>106</v>
      </c>
      <c r="AU177" s="133">
        <f t="shared" si="16"/>
        <v>0</v>
      </c>
      <c r="AV177" s="133">
        <f t="shared" si="17"/>
        <v>0</v>
      </c>
      <c r="AW177" s="133">
        <f t="shared" si="18"/>
        <v>0</v>
      </c>
      <c r="AX177" s="133">
        <f t="shared" si="19"/>
        <v>0</v>
      </c>
      <c r="AY177" s="133">
        <f t="shared" si="20"/>
        <v>0</v>
      </c>
      <c r="AZ177" s="13" t="s">
        <v>76</v>
      </c>
      <c r="BA177" s="133">
        <f t="shared" si="21"/>
        <v>0</v>
      </c>
      <c r="BB177" s="13" t="s">
        <v>113</v>
      </c>
      <c r="BC177" s="132" t="s">
        <v>139</v>
      </c>
    </row>
    <row r="178" spans="2:55" s="1" customFormat="1" ht="12">
      <c r="B178" s="120"/>
      <c r="C178" s="121">
        <f t="shared" si="43"/>
        <v>45</v>
      </c>
      <c r="D178" s="121" t="s">
        <v>109</v>
      </c>
      <c r="E178" s="122" t="s">
        <v>140</v>
      </c>
      <c r="F178" s="123" t="s">
        <v>141</v>
      </c>
      <c r="G178" s="124" t="s">
        <v>120</v>
      </c>
      <c r="H178" s="125">
        <v>2</v>
      </c>
      <c r="I178" s="159"/>
      <c r="J178" s="126">
        <f t="shared" si="12"/>
        <v>0</v>
      </c>
      <c r="K178" s="127"/>
      <c r="L178" s="25"/>
      <c r="M178" s="128" t="s">
        <v>1</v>
      </c>
      <c r="N178" s="129" t="s">
        <v>34</v>
      </c>
      <c r="O178" s="130">
        <v>1.47</v>
      </c>
      <c r="P178" s="130">
        <f t="shared" si="13"/>
        <v>2.94</v>
      </c>
      <c r="Q178" s="130">
        <v>0</v>
      </c>
      <c r="R178" s="130">
        <f t="shared" si="14"/>
        <v>0</v>
      </c>
      <c r="S178" s="130">
        <v>0</v>
      </c>
      <c r="T178" s="131">
        <f t="shared" si="15"/>
        <v>0</v>
      </c>
      <c r="AH178" s="132" t="s">
        <v>113</v>
      </c>
      <c r="AJ178" s="132" t="s">
        <v>109</v>
      </c>
      <c r="AK178" s="132" t="s">
        <v>78</v>
      </c>
      <c r="AO178" s="13" t="s">
        <v>106</v>
      </c>
      <c r="AU178" s="133">
        <f t="shared" si="16"/>
        <v>0</v>
      </c>
      <c r="AV178" s="133">
        <f t="shared" si="17"/>
        <v>0</v>
      </c>
      <c r="AW178" s="133">
        <f t="shared" si="18"/>
        <v>0</v>
      </c>
      <c r="AX178" s="133">
        <f t="shared" si="19"/>
        <v>0</v>
      </c>
      <c r="AY178" s="133">
        <f t="shared" si="20"/>
        <v>0</v>
      </c>
      <c r="AZ178" s="13" t="s">
        <v>76</v>
      </c>
      <c r="BA178" s="133">
        <f t="shared" si="21"/>
        <v>0</v>
      </c>
      <c r="BB178" s="13" t="s">
        <v>113</v>
      </c>
      <c r="BC178" s="132" t="s">
        <v>142</v>
      </c>
    </row>
    <row r="179" spans="2:55" s="1" customFormat="1" ht="12">
      <c r="B179" s="120"/>
      <c r="C179" s="121">
        <f t="shared" si="43"/>
        <v>46</v>
      </c>
      <c r="D179" s="121" t="s">
        <v>109</v>
      </c>
      <c r="E179" s="122" t="s">
        <v>143</v>
      </c>
      <c r="F179" s="123" t="s">
        <v>144</v>
      </c>
      <c r="G179" s="124" t="s">
        <v>120</v>
      </c>
      <c r="H179" s="125">
        <v>1</v>
      </c>
      <c r="I179" s="159"/>
      <c r="J179" s="126">
        <f t="shared" si="12"/>
        <v>0</v>
      </c>
      <c r="K179" s="127"/>
      <c r="L179" s="25"/>
      <c r="M179" s="128" t="s">
        <v>1</v>
      </c>
      <c r="N179" s="129" t="s">
        <v>34</v>
      </c>
      <c r="O179" s="130">
        <v>0.45</v>
      </c>
      <c r="P179" s="130">
        <f t="shared" si="13"/>
        <v>0.45</v>
      </c>
      <c r="Q179" s="130">
        <v>0</v>
      </c>
      <c r="R179" s="130">
        <f t="shared" si="14"/>
        <v>0</v>
      </c>
      <c r="S179" s="130">
        <v>0</v>
      </c>
      <c r="T179" s="131">
        <f t="shared" si="15"/>
        <v>0</v>
      </c>
      <c r="AH179" s="132" t="s">
        <v>113</v>
      </c>
      <c r="AJ179" s="132" t="s">
        <v>109</v>
      </c>
      <c r="AK179" s="132" t="s">
        <v>78</v>
      </c>
      <c r="AO179" s="13" t="s">
        <v>106</v>
      </c>
      <c r="AU179" s="133">
        <f t="shared" si="16"/>
        <v>0</v>
      </c>
      <c r="AV179" s="133">
        <f t="shared" si="17"/>
        <v>0</v>
      </c>
      <c r="AW179" s="133">
        <f t="shared" si="18"/>
        <v>0</v>
      </c>
      <c r="AX179" s="133">
        <f t="shared" si="19"/>
        <v>0</v>
      </c>
      <c r="AY179" s="133">
        <f t="shared" si="20"/>
        <v>0</v>
      </c>
      <c r="AZ179" s="13" t="s">
        <v>76</v>
      </c>
      <c r="BA179" s="133">
        <f t="shared" si="21"/>
        <v>0</v>
      </c>
      <c r="BB179" s="13" t="s">
        <v>113</v>
      </c>
      <c r="BC179" s="132" t="s">
        <v>145</v>
      </c>
    </row>
    <row r="180" spans="2:55" s="1" customFormat="1" ht="24">
      <c r="B180" s="120"/>
      <c r="C180" s="121">
        <f t="shared" si="43"/>
        <v>47</v>
      </c>
      <c r="D180" s="121" t="s">
        <v>109</v>
      </c>
      <c r="E180" s="122" t="s">
        <v>147</v>
      </c>
      <c r="F180" s="123" t="s">
        <v>148</v>
      </c>
      <c r="G180" s="124" t="s">
        <v>120</v>
      </c>
      <c r="H180" s="125">
        <v>1</v>
      </c>
      <c r="I180" s="159"/>
      <c r="J180" s="126">
        <f t="shared" si="12"/>
        <v>0</v>
      </c>
      <c r="K180" s="127"/>
      <c r="L180" s="25"/>
      <c r="M180" s="128" t="s">
        <v>1</v>
      </c>
      <c r="N180" s="129" t="s">
        <v>34</v>
      </c>
      <c r="O180" s="130">
        <v>1.3</v>
      </c>
      <c r="P180" s="130">
        <f t="shared" si="13"/>
        <v>1.3</v>
      </c>
      <c r="Q180" s="130">
        <v>0</v>
      </c>
      <c r="R180" s="130">
        <f t="shared" si="14"/>
        <v>0</v>
      </c>
      <c r="S180" s="130">
        <v>0</v>
      </c>
      <c r="T180" s="131">
        <f t="shared" si="15"/>
        <v>0</v>
      </c>
      <c r="AH180" s="132" t="s">
        <v>113</v>
      </c>
      <c r="AJ180" s="132" t="s">
        <v>109</v>
      </c>
      <c r="AK180" s="132" t="s">
        <v>78</v>
      </c>
      <c r="AO180" s="13" t="s">
        <v>106</v>
      </c>
      <c r="AU180" s="133">
        <f t="shared" si="16"/>
        <v>0</v>
      </c>
      <c r="AV180" s="133">
        <f t="shared" si="17"/>
        <v>0</v>
      </c>
      <c r="AW180" s="133">
        <f t="shared" si="18"/>
        <v>0</v>
      </c>
      <c r="AX180" s="133">
        <f t="shared" si="19"/>
        <v>0</v>
      </c>
      <c r="AY180" s="133">
        <f t="shared" si="20"/>
        <v>0</v>
      </c>
      <c r="AZ180" s="13" t="s">
        <v>76</v>
      </c>
      <c r="BA180" s="133">
        <f t="shared" si="21"/>
        <v>0</v>
      </c>
      <c r="BB180" s="13" t="s">
        <v>113</v>
      </c>
      <c r="BC180" s="132" t="s">
        <v>149</v>
      </c>
    </row>
    <row r="181" spans="2:55" s="1" customFormat="1" ht="24">
      <c r="B181" s="120"/>
      <c r="C181" s="121">
        <f t="shared" si="43"/>
        <v>48</v>
      </c>
      <c r="D181" s="121" t="s">
        <v>109</v>
      </c>
      <c r="E181" s="122" t="s">
        <v>150</v>
      </c>
      <c r="F181" s="123" t="s">
        <v>151</v>
      </c>
      <c r="G181" s="124" t="s">
        <v>120</v>
      </c>
      <c r="H181" s="125">
        <v>3</v>
      </c>
      <c r="I181" s="159"/>
      <c r="J181" s="126">
        <f t="shared" si="12"/>
        <v>0</v>
      </c>
      <c r="K181" s="127"/>
      <c r="L181" s="25"/>
      <c r="M181" s="128" t="s">
        <v>1</v>
      </c>
      <c r="N181" s="129" t="s">
        <v>34</v>
      </c>
      <c r="O181" s="130">
        <v>0.22</v>
      </c>
      <c r="P181" s="130">
        <f t="shared" si="13"/>
        <v>0.66</v>
      </c>
      <c r="Q181" s="130">
        <v>0</v>
      </c>
      <c r="R181" s="130">
        <f t="shared" si="14"/>
        <v>0</v>
      </c>
      <c r="S181" s="130">
        <v>0</v>
      </c>
      <c r="T181" s="131">
        <f t="shared" si="15"/>
        <v>0</v>
      </c>
      <c r="AH181" s="132" t="s">
        <v>113</v>
      </c>
      <c r="AJ181" s="132" t="s">
        <v>109</v>
      </c>
      <c r="AK181" s="132" t="s">
        <v>78</v>
      </c>
      <c r="AO181" s="13" t="s">
        <v>106</v>
      </c>
      <c r="AU181" s="133">
        <f t="shared" si="16"/>
        <v>0</v>
      </c>
      <c r="AV181" s="133">
        <f t="shared" si="17"/>
        <v>0</v>
      </c>
      <c r="AW181" s="133">
        <f t="shared" si="18"/>
        <v>0</v>
      </c>
      <c r="AX181" s="133">
        <f t="shared" si="19"/>
        <v>0</v>
      </c>
      <c r="AY181" s="133">
        <f t="shared" si="20"/>
        <v>0</v>
      </c>
      <c r="AZ181" s="13" t="s">
        <v>76</v>
      </c>
      <c r="BA181" s="133">
        <f t="shared" si="21"/>
        <v>0</v>
      </c>
      <c r="BB181" s="13" t="s">
        <v>113</v>
      </c>
      <c r="BC181" s="132" t="s">
        <v>152</v>
      </c>
    </row>
    <row r="182" spans="2:55" s="1" customFormat="1" ht="12">
      <c r="B182" s="120"/>
      <c r="C182" s="121">
        <f t="shared" si="43"/>
        <v>49</v>
      </c>
      <c r="D182" s="121" t="s">
        <v>109</v>
      </c>
      <c r="E182" s="122" t="s">
        <v>153</v>
      </c>
      <c r="F182" s="123" t="s">
        <v>154</v>
      </c>
      <c r="G182" s="124" t="s">
        <v>120</v>
      </c>
      <c r="H182" s="125">
        <v>150</v>
      </c>
      <c r="I182" s="159"/>
      <c r="J182" s="126">
        <f t="shared" si="12"/>
        <v>0</v>
      </c>
      <c r="K182" s="127"/>
      <c r="L182" s="25"/>
      <c r="M182" s="128" t="s">
        <v>1</v>
      </c>
      <c r="N182" s="129" t="s">
        <v>34</v>
      </c>
      <c r="O182" s="130">
        <v>0.22</v>
      </c>
      <c r="P182" s="130">
        <f t="shared" si="13"/>
        <v>33</v>
      </c>
      <c r="Q182" s="130">
        <v>0</v>
      </c>
      <c r="R182" s="130">
        <f t="shared" si="14"/>
        <v>0</v>
      </c>
      <c r="S182" s="130">
        <v>0</v>
      </c>
      <c r="T182" s="131">
        <f t="shared" si="15"/>
        <v>0</v>
      </c>
      <c r="AH182" s="132" t="s">
        <v>113</v>
      </c>
      <c r="AJ182" s="132" t="s">
        <v>109</v>
      </c>
      <c r="AK182" s="132" t="s">
        <v>78</v>
      </c>
      <c r="AO182" s="13" t="s">
        <v>106</v>
      </c>
      <c r="AU182" s="133">
        <f t="shared" si="16"/>
        <v>0</v>
      </c>
      <c r="AV182" s="133">
        <f t="shared" si="17"/>
        <v>0</v>
      </c>
      <c r="AW182" s="133">
        <f t="shared" si="18"/>
        <v>0</v>
      </c>
      <c r="AX182" s="133">
        <f t="shared" si="19"/>
        <v>0</v>
      </c>
      <c r="AY182" s="133">
        <f t="shared" si="20"/>
        <v>0</v>
      </c>
      <c r="AZ182" s="13" t="s">
        <v>76</v>
      </c>
      <c r="BA182" s="133">
        <f t="shared" si="21"/>
        <v>0</v>
      </c>
      <c r="BB182" s="13" t="s">
        <v>113</v>
      </c>
      <c r="BC182" s="132" t="s">
        <v>155</v>
      </c>
    </row>
    <row r="183" spans="2:55" s="1" customFormat="1" ht="12">
      <c r="B183" s="120"/>
      <c r="C183" s="121">
        <f t="shared" si="43"/>
        <v>50</v>
      </c>
      <c r="D183" s="121" t="s">
        <v>109</v>
      </c>
      <c r="E183" s="122" t="s">
        <v>156</v>
      </c>
      <c r="F183" s="123" t="s">
        <v>157</v>
      </c>
      <c r="G183" s="124" t="s">
        <v>120</v>
      </c>
      <c r="H183" s="125">
        <v>9</v>
      </c>
      <c r="I183" s="159"/>
      <c r="J183" s="126">
        <f t="shared" si="12"/>
        <v>0</v>
      </c>
      <c r="K183" s="127"/>
      <c r="L183" s="25"/>
      <c r="M183" s="128" t="s">
        <v>1</v>
      </c>
      <c r="N183" s="129" t="s">
        <v>34</v>
      </c>
      <c r="O183" s="130">
        <v>0.33</v>
      </c>
      <c r="P183" s="130">
        <f t="shared" si="13"/>
        <v>2.97</v>
      </c>
      <c r="Q183" s="130">
        <v>0</v>
      </c>
      <c r="R183" s="130">
        <f t="shared" si="14"/>
        <v>0</v>
      </c>
      <c r="S183" s="130">
        <v>0</v>
      </c>
      <c r="T183" s="131">
        <f t="shared" si="15"/>
        <v>0</v>
      </c>
      <c r="AH183" s="132" t="s">
        <v>113</v>
      </c>
      <c r="AJ183" s="132" t="s">
        <v>109</v>
      </c>
      <c r="AK183" s="132" t="s">
        <v>78</v>
      </c>
      <c r="AO183" s="13" t="s">
        <v>106</v>
      </c>
      <c r="AU183" s="133">
        <f t="shared" si="16"/>
        <v>0</v>
      </c>
      <c r="AV183" s="133">
        <f t="shared" si="17"/>
        <v>0</v>
      </c>
      <c r="AW183" s="133">
        <f t="shared" si="18"/>
        <v>0</v>
      </c>
      <c r="AX183" s="133">
        <f t="shared" si="19"/>
        <v>0</v>
      </c>
      <c r="AY183" s="133">
        <f t="shared" si="20"/>
        <v>0</v>
      </c>
      <c r="AZ183" s="13" t="s">
        <v>76</v>
      </c>
      <c r="BA183" s="133">
        <f t="shared" si="21"/>
        <v>0</v>
      </c>
      <c r="BB183" s="13" t="s">
        <v>113</v>
      </c>
      <c r="BC183" s="132" t="s">
        <v>158</v>
      </c>
    </row>
    <row r="184" spans="2:55" s="1" customFormat="1" ht="12">
      <c r="B184" s="120"/>
      <c r="C184" s="121">
        <f t="shared" si="43"/>
        <v>51</v>
      </c>
      <c r="D184" s="121" t="s">
        <v>109</v>
      </c>
      <c r="E184" s="122" t="s">
        <v>159</v>
      </c>
      <c r="F184" s="123" t="s">
        <v>160</v>
      </c>
      <c r="G184" s="124" t="s">
        <v>120</v>
      </c>
      <c r="H184" s="125">
        <v>102</v>
      </c>
      <c r="I184" s="159"/>
      <c r="J184" s="126">
        <f t="shared" si="12"/>
        <v>0</v>
      </c>
      <c r="K184" s="127"/>
      <c r="L184" s="25"/>
      <c r="M184" s="128" t="s">
        <v>1</v>
      </c>
      <c r="N184" s="129" t="s">
        <v>34</v>
      </c>
      <c r="O184" s="130">
        <v>0.53</v>
      </c>
      <c r="P184" s="130">
        <f t="shared" si="13"/>
        <v>54.06</v>
      </c>
      <c r="Q184" s="130">
        <v>0</v>
      </c>
      <c r="R184" s="130">
        <f t="shared" si="14"/>
        <v>0</v>
      </c>
      <c r="S184" s="130">
        <v>0</v>
      </c>
      <c r="T184" s="131">
        <f t="shared" si="15"/>
        <v>0</v>
      </c>
      <c r="AH184" s="132" t="s">
        <v>113</v>
      </c>
      <c r="AJ184" s="132" t="s">
        <v>109</v>
      </c>
      <c r="AK184" s="132" t="s">
        <v>78</v>
      </c>
      <c r="AO184" s="13" t="s">
        <v>106</v>
      </c>
      <c r="AU184" s="133">
        <f t="shared" si="16"/>
        <v>0</v>
      </c>
      <c r="AV184" s="133">
        <f t="shared" si="17"/>
        <v>0</v>
      </c>
      <c r="AW184" s="133">
        <f t="shared" si="18"/>
        <v>0</v>
      </c>
      <c r="AX184" s="133">
        <f t="shared" si="19"/>
        <v>0</v>
      </c>
      <c r="AY184" s="133">
        <f t="shared" si="20"/>
        <v>0</v>
      </c>
      <c r="AZ184" s="13" t="s">
        <v>76</v>
      </c>
      <c r="BA184" s="133">
        <f t="shared" si="21"/>
        <v>0</v>
      </c>
      <c r="BB184" s="13" t="s">
        <v>113</v>
      </c>
      <c r="BC184" s="132" t="s">
        <v>161</v>
      </c>
    </row>
    <row r="185" spans="2:55" s="1" customFormat="1" ht="48">
      <c r="B185" s="120"/>
      <c r="C185" s="121">
        <f t="shared" si="43"/>
        <v>52</v>
      </c>
      <c r="D185" s="121" t="s">
        <v>109</v>
      </c>
      <c r="E185" s="122"/>
      <c r="F185" s="123" t="s">
        <v>194</v>
      </c>
      <c r="G185" s="124" t="s">
        <v>120</v>
      </c>
      <c r="H185" s="125">
        <v>1</v>
      </c>
      <c r="I185" s="159"/>
      <c r="J185" s="126">
        <f t="shared" si="12"/>
        <v>0</v>
      </c>
      <c r="K185" s="127"/>
      <c r="L185" s="25"/>
      <c r="M185" s="128" t="s">
        <v>1</v>
      </c>
      <c r="N185" s="129" t="s">
        <v>34</v>
      </c>
      <c r="O185" s="130">
        <v>0.28000000000000003</v>
      </c>
      <c r="P185" s="130">
        <f t="shared" si="13"/>
        <v>0.28000000000000003</v>
      </c>
      <c r="Q185" s="130">
        <v>0</v>
      </c>
      <c r="R185" s="130">
        <f t="shared" si="14"/>
        <v>0</v>
      </c>
      <c r="S185" s="130">
        <v>0</v>
      </c>
      <c r="T185" s="131">
        <f t="shared" si="15"/>
        <v>0</v>
      </c>
      <c r="AH185" s="132" t="s">
        <v>113</v>
      </c>
      <c r="AJ185" s="132" t="s">
        <v>109</v>
      </c>
      <c r="AK185" s="132" t="s">
        <v>78</v>
      </c>
      <c r="AO185" s="13" t="s">
        <v>106</v>
      </c>
      <c r="AU185" s="133">
        <f t="shared" si="16"/>
        <v>0</v>
      </c>
      <c r="AV185" s="133">
        <f t="shared" si="17"/>
        <v>0</v>
      </c>
      <c r="AW185" s="133">
        <f t="shared" si="18"/>
        <v>0</v>
      </c>
      <c r="AX185" s="133">
        <f t="shared" si="19"/>
        <v>0</v>
      </c>
      <c r="AY185" s="133">
        <f t="shared" si="20"/>
        <v>0</v>
      </c>
      <c r="AZ185" s="13" t="s">
        <v>76</v>
      </c>
      <c r="BA185" s="133">
        <f t="shared" si="21"/>
        <v>0</v>
      </c>
      <c r="BB185" s="13" t="s">
        <v>113</v>
      </c>
      <c r="BC185" s="132" t="s">
        <v>162</v>
      </c>
    </row>
    <row r="186" spans="2:55" s="1" customFormat="1" ht="36">
      <c r="B186" s="120"/>
      <c r="C186" s="121">
        <f t="shared" si="43"/>
        <v>53</v>
      </c>
      <c r="D186" s="121" t="s">
        <v>109</v>
      </c>
      <c r="E186" s="122"/>
      <c r="F186" s="123" t="s">
        <v>193</v>
      </c>
      <c r="G186" s="124" t="s">
        <v>120</v>
      </c>
      <c r="H186" s="125">
        <v>1</v>
      </c>
      <c r="I186" s="159"/>
      <c r="J186" s="126">
        <f t="shared" si="12"/>
        <v>0</v>
      </c>
      <c r="K186" s="127"/>
      <c r="L186" s="25"/>
      <c r="M186" s="128" t="s">
        <v>1</v>
      </c>
      <c r="N186" s="129" t="s">
        <v>34</v>
      </c>
      <c r="O186" s="130">
        <v>35.700000000000003</v>
      </c>
      <c r="P186" s="130">
        <f t="shared" si="13"/>
        <v>35.700000000000003</v>
      </c>
      <c r="Q186" s="130">
        <v>0</v>
      </c>
      <c r="R186" s="130">
        <f t="shared" si="14"/>
        <v>0</v>
      </c>
      <c r="S186" s="130">
        <v>0</v>
      </c>
      <c r="T186" s="131">
        <f t="shared" si="15"/>
        <v>0</v>
      </c>
      <c r="AH186" s="132" t="s">
        <v>113</v>
      </c>
      <c r="AJ186" s="132" t="s">
        <v>109</v>
      </c>
      <c r="AK186" s="132" t="s">
        <v>78</v>
      </c>
      <c r="AO186" s="13" t="s">
        <v>106</v>
      </c>
      <c r="AU186" s="133">
        <f t="shared" si="16"/>
        <v>0</v>
      </c>
      <c r="AV186" s="133">
        <f t="shared" si="17"/>
        <v>0</v>
      </c>
      <c r="AW186" s="133">
        <f t="shared" si="18"/>
        <v>0</v>
      </c>
      <c r="AX186" s="133">
        <f t="shared" si="19"/>
        <v>0</v>
      </c>
      <c r="AY186" s="133">
        <f t="shared" si="20"/>
        <v>0</v>
      </c>
      <c r="AZ186" s="13" t="s">
        <v>76</v>
      </c>
      <c r="BA186" s="133">
        <f t="shared" si="21"/>
        <v>0</v>
      </c>
      <c r="BB186" s="13" t="s">
        <v>113</v>
      </c>
      <c r="BC186" s="132" t="s">
        <v>163</v>
      </c>
    </row>
    <row r="187" spans="2:55" s="1" customFormat="1" ht="12">
      <c r="B187" s="120"/>
      <c r="C187" s="121">
        <f t="shared" si="43"/>
        <v>54</v>
      </c>
      <c r="D187" s="121" t="s">
        <v>109</v>
      </c>
      <c r="E187" s="122"/>
      <c r="F187" s="123" t="s">
        <v>221</v>
      </c>
      <c r="G187" s="124" t="s">
        <v>211</v>
      </c>
      <c r="H187" s="125">
        <v>1</v>
      </c>
      <c r="I187" s="159"/>
      <c r="J187" s="126">
        <f t="shared" si="12"/>
        <v>0</v>
      </c>
      <c r="K187" s="127"/>
      <c r="L187" s="25"/>
      <c r="M187" s="128" t="s">
        <v>1</v>
      </c>
      <c r="N187" s="129" t="s">
        <v>34</v>
      </c>
      <c r="O187" s="130">
        <v>35.700000000000003</v>
      </c>
      <c r="P187" s="130">
        <f t="shared" si="13"/>
        <v>35.700000000000003</v>
      </c>
      <c r="Q187" s="130">
        <v>0</v>
      </c>
      <c r="R187" s="130">
        <f t="shared" si="14"/>
        <v>0</v>
      </c>
      <c r="S187" s="130">
        <v>0</v>
      </c>
      <c r="T187" s="131">
        <f t="shared" si="15"/>
        <v>0</v>
      </c>
      <c r="AH187" s="132" t="s">
        <v>113</v>
      </c>
      <c r="AJ187" s="132" t="s">
        <v>109</v>
      </c>
      <c r="AK187" s="132" t="s">
        <v>78</v>
      </c>
      <c r="AO187" s="13" t="s">
        <v>106</v>
      </c>
      <c r="AU187" s="133">
        <f t="shared" si="16"/>
        <v>0</v>
      </c>
      <c r="AV187" s="133">
        <f t="shared" si="17"/>
        <v>0</v>
      </c>
      <c r="AW187" s="133">
        <f t="shared" si="18"/>
        <v>0</v>
      </c>
      <c r="AX187" s="133">
        <f t="shared" si="19"/>
        <v>0</v>
      </c>
      <c r="AY187" s="133">
        <f t="shared" si="20"/>
        <v>0</v>
      </c>
      <c r="AZ187" s="13" t="s">
        <v>76</v>
      </c>
      <c r="BA187" s="133">
        <f t="shared" si="21"/>
        <v>0</v>
      </c>
      <c r="BB187" s="13" t="s">
        <v>113</v>
      </c>
      <c r="BC187" s="132" t="s">
        <v>163</v>
      </c>
    </row>
    <row r="188" spans="2:55" s="1" customFormat="1" ht="12">
      <c r="B188" s="120"/>
      <c r="C188" s="121">
        <f t="shared" si="43"/>
        <v>55</v>
      </c>
      <c r="D188" s="121" t="s">
        <v>109</v>
      </c>
      <c r="E188" s="122"/>
      <c r="F188" s="123" t="s">
        <v>219</v>
      </c>
      <c r="G188" s="124" t="s">
        <v>211</v>
      </c>
      <c r="H188" s="125">
        <v>1</v>
      </c>
      <c r="I188" s="159"/>
      <c r="J188" s="126">
        <f t="shared" si="12"/>
        <v>0</v>
      </c>
      <c r="K188" s="127"/>
      <c r="L188" s="25"/>
      <c r="M188" s="128" t="s">
        <v>1</v>
      </c>
      <c r="N188" s="129" t="s">
        <v>34</v>
      </c>
      <c r="O188" s="130">
        <v>35.700000000000003</v>
      </c>
      <c r="P188" s="130">
        <f t="shared" si="13"/>
        <v>35.700000000000003</v>
      </c>
      <c r="Q188" s="130">
        <v>0</v>
      </c>
      <c r="R188" s="130">
        <f t="shared" si="14"/>
        <v>0</v>
      </c>
      <c r="S188" s="130">
        <v>0</v>
      </c>
      <c r="T188" s="131">
        <f t="shared" si="15"/>
        <v>0</v>
      </c>
      <c r="AH188" s="132" t="s">
        <v>113</v>
      </c>
      <c r="AJ188" s="132" t="s">
        <v>109</v>
      </c>
      <c r="AK188" s="132" t="s">
        <v>78</v>
      </c>
      <c r="AO188" s="13" t="s">
        <v>106</v>
      </c>
      <c r="AU188" s="133">
        <f t="shared" si="16"/>
        <v>0</v>
      </c>
      <c r="AV188" s="133">
        <f t="shared" si="17"/>
        <v>0</v>
      </c>
      <c r="AW188" s="133">
        <f t="shared" si="18"/>
        <v>0</v>
      </c>
      <c r="AX188" s="133">
        <f t="shared" si="19"/>
        <v>0</v>
      </c>
      <c r="AY188" s="133">
        <f t="shared" si="20"/>
        <v>0</v>
      </c>
      <c r="AZ188" s="13" t="s">
        <v>76</v>
      </c>
      <c r="BA188" s="133">
        <f t="shared" si="21"/>
        <v>0</v>
      </c>
      <c r="BB188" s="13" t="s">
        <v>113</v>
      </c>
      <c r="BC188" s="132" t="s">
        <v>163</v>
      </c>
    </row>
    <row r="189" spans="2:55" s="11" customFormat="1" ht="15">
      <c r="B189" s="109"/>
      <c r="D189" s="110" t="s">
        <v>68</v>
      </c>
      <c r="E189" s="111" t="s">
        <v>128</v>
      </c>
      <c r="F189" s="157" t="s">
        <v>164</v>
      </c>
      <c r="J189" s="112">
        <f>BA189</f>
        <v>0</v>
      </c>
      <c r="L189" s="109"/>
      <c r="M189" s="113"/>
      <c r="P189" s="114">
        <f>P190</f>
        <v>49.624873000000001</v>
      </c>
      <c r="R189" s="114">
        <f>R190</f>
        <v>0</v>
      </c>
      <c r="T189" s="115">
        <f>T190</f>
        <v>0.95600000000000007</v>
      </c>
      <c r="AH189" s="110" t="s">
        <v>146</v>
      </c>
      <c r="AJ189" s="116" t="s">
        <v>68</v>
      </c>
      <c r="AK189" s="116" t="s">
        <v>69</v>
      </c>
      <c r="AO189" s="110" t="s">
        <v>106</v>
      </c>
      <c r="BA189" s="117">
        <f>BA190</f>
        <v>0</v>
      </c>
    </row>
    <row r="190" spans="2:55" s="11" customFormat="1" ht="12.75">
      <c r="B190" s="109"/>
      <c r="D190" s="110" t="s">
        <v>68</v>
      </c>
      <c r="E190" s="118" t="s">
        <v>165</v>
      </c>
      <c r="F190" s="158" t="s">
        <v>166</v>
      </c>
      <c r="J190" s="119">
        <f>SUM(J191:J197)</f>
        <v>0</v>
      </c>
      <c r="L190" s="109"/>
      <c r="M190" s="113"/>
      <c r="P190" s="114">
        <f>SUM(P191:P197)</f>
        <v>49.624873000000001</v>
      </c>
      <c r="R190" s="114">
        <f>SUM(R191:R197)</f>
        <v>0</v>
      </c>
      <c r="T190" s="115">
        <f>SUM(T191:T197)</f>
        <v>0.95600000000000007</v>
      </c>
      <c r="AH190" s="110" t="s">
        <v>146</v>
      </c>
      <c r="AJ190" s="116" t="s">
        <v>68</v>
      </c>
      <c r="AK190" s="116" t="s">
        <v>76</v>
      </c>
      <c r="AO190" s="110" t="s">
        <v>106</v>
      </c>
      <c r="BA190" s="117">
        <f>SUM(BA191:BA197)</f>
        <v>0</v>
      </c>
    </row>
    <row r="191" spans="2:55" s="1" customFormat="1" ht="24">
      <c r="B191" s="120"/>
      <c r="C191" s="121">
        <f>C188+1</f>
        <v>56</v>
      </c>
      <c r="D191" s="121" t="s">
        <v>109</v>
      </c>
      <c r="E191" s="122" t="s">
        <v>167</v>
      </c>
      <c r="F191" s="123" t="s">
        <v>168</v>
      </c>
      <c r="G191" s="124" t="s">
        <v>120</v>
      </c>
      <c r="H191" s="125">
        <v>103</v>
      </c>
      <c r="I191" s="159"/>
      <c r="J191" s="126">
        <f t="shared" ref="J191:J197" si="74">ROUND(I191*H191,2)</f>
        <v>0</v>
      </c>
      <c r="K191" s="127"/>
      <c r="L191" s="25"/>
      <c r="M191" s="128" t="s">
        <v>1</v>
      </c>
      <c r="N191" s="129" t="s">
        <v>34</v>
      </c>
      <c r="O191" s="130">
        <v>0.19</v>
      </c>
      <c r="P191" s="130">
        <f t="shared" ref="P191:P197" si="75">O191*H191</f>
        <v>19.57</v>
      </c>
      <c r="Q191" s="130">
        <v>0</v>
      </c>
      <c r="R191" s="130">
        <f t="shared" ref="R191:R197" si="76">Q191*H191</f>
        <v>0</v>
      </c>
      <c r="S191" s="130">
        <v>4.0000000000000001E-3</v>
      </c>
      <c r="T191" s="131">
        <f t="shared" ref="T191:T197" si="77">S191*H191</f>
        <v>0.41200000000000003</v>
      </c>
      <c r="AH191" s="132" t="s">
        <v>169</v>
      </c>
      <c r="AJ191" s="132" t="s">
        <v>109</v>
      </c>
      <c r="AK191" s="132" t="s">
        <v>78</v>
      </c>
      <c r="AO191" s="13" t="s">
        <v>106</v>
      </c>
      <c r="AU191" s="133">
        <f t="shared" ref="AU191:AU197" si="78">IF(N191="základní",J191,0)</f>
        <v>0</v>
      </c>
      <c r="AV191" s="133">
        <f t="shared" ref="AV191:AV197" si="79">IF(N191="snížená",J191,0)</f>
        <v>0</v>
      </c>
      <c r="AW191" s="133">
        <f t="shared" ref="AW191:AW197" si="80">IF(N191="zákl. přenesená",J191,0)</f>
        <v>0</v>
      </c>
      <c r="AX191" s="133">
        <f t="shared" ref="AX191:AX197" si="81">IF(N191="sníž. přenesená",J191,0)</f>
        <v>0</v>
      </c>
      <c r="AY191" s="133">
        <f t="shared" ref="AY191:AY197" si="82">IF(N191="nulová",J191,0)</f>
        <v>0</v>
      </c>
      <c r="AZ191" s="13" t="s">
        <v>76</v>
      </c>
      <c r="BA191" s="133">
        <f t="shared" ref="BA191:BA197" si="83">ROUND(I191*H191,2)</f>
        <v>0</v>
      </c>
      <c r="BB191" s="13" t="s">
        <v>169</v>
      </c>
      <c r="BC191" s="132" t="s">
        <v>170</v>
      </c>
    </row>
    <row r="192" spans="2:55" s="1" customFormat="1" ht="24">
      <c r="B192" s="120"/>
      <c r="C192" s="121">
        <f t="shared" ref="C192:C197" si="84">C191+1</f>
        <v>57</v>
      </c>
      <c r="D192" s="121" t="s">
        <v>109</v>
      </c>
      <c r="E192" s="122" t="s">
        <v>171</v>
      </c>
      <c r="F192" s="123" t="s">
        <v>172</v>
      </c>
      <c r="G192" s="124" t="s">
        <v>120</v>
      </c>
      <c r="H192" s="125">
        <v>4</v>
      </c>
      <c r="I192" s="159"/>
      <c r="J192" s="126">
        <f t="shared" si="74"/>
        <v>0</v>
      </c>
      <c r="K192" s="127"/>
      <c r="L192" s="25"/>
      <c r="M192" s="128" t="s">
        <v>1</v>
      </c>
      <c r="N192" s="129" t="s">
        <v>34</v>
      </c>
      <c r="O192" s="130">
        <v>0.27300000000000002</v>
      </c>
      <c r="P192" s="130">
        <f t="shared" si="75"/>
        <v>1.0920000000000001</v>
      </c>
      <c r="Q192" s="130">
        <v>0</v>
      </c>
      <c r="R192" s="130">
        <f t="shared" si="76"/>
        <v>0</v>
      </c>
      <c r="S192" s="130">
        <v>8.0000000000000002E-3</v>
      </c>
      <c r="T192" s="131">
        <f t="shared" si="77"/>
        <v>3.2000000000000001E-2</v>
      </c>
      <c r="AH192" s="132" t="s">
        <v>169</v>
      </c>
      <c r="AJ192" s="132" t="s">
        <v>109</v>
      </c>
      <c r="AK192" s="132" t="s">
        <v>78</v>
      </c>
      <c r="AO192" s="13" t="s">
        <v>106</v>
      </c>
      <c r="AU192" s="133">
        <f t="shared" si="78"/>
        <v>0</v>
      </c>
      <c r="AV192" s="133">
        <f t="shared" si="79"/>
        <v>0</v>
      </c>
      <c r="AW192" s="133">
        <f t="shared" si="80"/>
        <v>0</v>
      </c>
      <c r="AX192" s="133">
        <f t="shared" si="81"/>
        <v>0</v>
      </c>
      <c r="AY192" s="133">
        <f t="shared" si="82"/>
        <v>0</v>
      </c>
      <c r="AZ192" s="13" t="s">
        <v>76</v>
      </c>
      <c r="BA192" s="133">
        <f t="shared" si="83"/>
        <v>0</v>
      </c>
      <c r="BB192" s="13" t="s">
        <v>169</v>
      </c>
      <c r="BC192" s="132" t="s">
        <v>173</v>
      </c>
    </row>
    <row r="193" spans="2:55" s="1" customFormat="1" ht="24">
      <c r="B193" s="120"/>
      <c r="C193" s="121">
        <f t="shared" si="84"/>
        <v>58</v>
      </c>
      <c r="D193" s="121" t="s">
        <v>109</v>
      </c>
      <c r="E193" s="122" t="s">
        <v>174</v>
      </c>
      <c r="F193" s="123" t="s">
        <v>175</v>
      </c>
      <c r="G193" s="124" t="s">
        <v>120</v>
      </c>
      <c r="H193" s="125">
        <v>32</v>
      </c>
      <c r="I193" s="159"/>
      <c r="J193" s="126">
        <f t="shared" si="74"/>
        <v>0</v>
      </c>
      <c r="K193" s="127"/>
      <c r="L193" s="25"/>
      <c r="M193" s="128" t="s">
        <v>1</v>
      </c>
      <c r="N193" s="129" t="s">
        <v>34</v>
      </c>
      <c r="O193" s="130">
        <v>0.84</v>
      </c>
      <c r="P193" s="130">
        <f t="shared" si="75"/>
        <v>26.88</v>
      </c>
      <c r="Q193" s="130">
        <v>0</v>
      </c>
      <c r="R193" s="130">
        <f t="shared" si="76"/>
        <v>0</v>
      </c>
      <c r="S193" s="130">
        <v>1.6E-2</v>
      </c>
      <c r="T193" s="131">
        <f t="shared" si="77"/>
        <v>0.51200000000000001</v>
      </c>
      <c r="AH193" s="132" t="s">
        <v>169</v>
      </c>
      <c r="AJ193" s="132" t="s">
        <v>109</v>
      </c>
      <c r="AK193" s="132" t="s">
        <v>78</v>
      </c>
      <c r="AO193" s="13" t="s">
        <v>106</v>
      </c>
      <c r="AU193" s="133">
        <f t="shared" si="78"/>
        <v>0</v>
      </c>
      <c r="AV193" s="133">
        <f t="shared" si="79"/>
        <v>0</v>
      </c>
      <c r="AW193" s="133">
        <f t="shared" si="80"/>
        <v>0</v>
      </c>
      <c r="AX193" s="133">
        <f t="shared" si="81"/>
        <v>0</v>
      </c>
      <c r="AY193" s="133">
        <f t="shared" si="82"/>
        <v>0</v>
      </c>
      <c r="AZ193" s="13" t="s">
        <v>76</v>
      </c>
      <c r="BA193" s="133">
        <f t="shared" si="83"/>
        <v>0</v>
      </c>
      <c r="BB193" s="13" t="s">
        <v>169</v>
      </c>
      <c r="BC193" s="132" t="s">
        <v>176</v>
      </c>
    </row>
    <row r="194" spans="2:55" s="1" customFormat="1" ht="24">
      <c r="B194" s="120"/>
      <c r="C194" s="121">
        <f t="shared" si="84"/>
        <v>59</v>
      </c>
      <c r="D194" s="121" t="s">
        <v>109</v>
      </c>
      <c r="E194" s="122" t="s">
        <v>177</v>
      </c>
      <c r="F194" s="123" t="s">
        <v>178</v>
      </c>
      <c r="G194" s="124" t="s">
        <v>179</v>
      </c>
      <c r="H194" s="125">
        <v>0.23899999999999999</v>
      </c>
      <c r="I194" s="159"/>
      <c r="J194" s="126">
        <f t="shared" si="74"/>
        <v>0</v>
      </c>
      <c r="K194" s="127"/>
      <c r="L194" s="25"/>
      <c r="M194" s="128" t="s">
        <v>1</v>
      </c>
      <c r="N194" s="129" t="s">
        <v>34</v>
      </c>
      <c r="O194" s="130">
        <v>0.93300000000000005</v>
      </c>
      <c r="P194" s="130">
        <f t="shared" si="75"/>
        <v>0.22298699999999999</v>
      </c>
      <c r="Q194" s="130">
        <v>0</v>
      </c>
      <c r="R194" s="130">
        <f t="shared" si="76"/>
        <v>0</v>
      </c>
      <c r="S194" s="130">
        <v>0</v>
      </c>
      <c r="T194" s="131">
        <f t="shared" si="77"/>
        <v>0</v>
      </c>
      <c r="AH194" s="132" t="s">
        <v>169</v>
      </c>
      <c r="AJ194" s="132" t="s">
        <v>109</v>
      </c>
      <c r="AK194" s="132" t="s">
        <v>78</v>
      </c>
      <c r="AO194" s="13" t="s">
        <v>106</v>
      </c>
      <c r="AU194" s="133">
        <f t="shared" si="78"/>
        <v>0</v>
      </c>
      <c r="AV194" s="133">
        <f t="shared" si="79"/>
        <v>0</v>
      </c>
      <c r="AW194" s="133">
        <f t="shared" si="80"/>
        <v>0</v>
      </c>
      <c r="AX194" s="133">
        <f t="shared" si="81"/>
        <v>0</v>
      </c>
      <c r="AY194" s="133">
        <f t="shared" si="82"/>
        <v>0</v>
      </c>
      <c r="AZ194" s="13" t="s">
        <v>76</v>
      </c>
      <c r="BA194" s="133">
        <f t="shared" si="83"/>
        <v>0</v>
      </c>
      <c r="BB194" s="13" t="s">
        <v>169</v>
      </c>
      <c r="BC194" s="132" t="s">
        <v>180</v>
      </c>
    </row>
    <row r="195" spans="2:55" s="1" customFormat="1" ht="24">
      <c r="B195" s="120"/>
      <c r="C195" s="121">
        <f t="shared" si="84"/>
        <v>60</v>
      </c>
      <c r="D195" s="121" t="s">
        <v>109</v>
      </c>
      <c r="E195" s="122" t="s">
        <v>181</v>
      </c>
      <c r="F195" s="123" t="s">
        <v>182</v>
      </c>
      <c r="G195" s="124" t="s">
        <v>179</v>
      </c>
      <c r="H195" s="125">
        <v>0.71799999999999997</v>
      </c>
      <c r="I195" s="159"/>
      <c r="J195" s="126">
        <f t="shared" si="74"/>
        <v>0</v>
      </c>
      <c r="K195" s="127"/>
      <c r="L195" s="25"/>
      <c r="M195" s="128" t="s">
        <v>1</v>
      </c>
      <c r="N195" s="129" t="s">
        <v>34</v>
      </c>
      <c r="O195" s="130">
        <v>0.65300000000000002</v>
      </c>
      <c r="P195" s="130">
        <f t="shared" si="75"/>
        <v>0.46885399999999999</v>
      </c>
      <c r="Q195" s="130">
        <v>0</v>
      </c>
      <c r="R195" s="130">
        <f t="shared" si="76"/>
        <v>0</v>
      </c>
      <c r="S195" s="130">
        <v>0</v>
      </c>
      <c r="T195" s="131">
        <f t="shared" si="77"/>
        <v>0</v>
      </c>
      <c r="AH195" s="132" t="s">
        <v>169</v>
      </c>
      <c r="AJ195" s="132" t="s">
        <v>109</v>
      </c>
      <c r="AK195" s="132" t="s">
        <v>78</v>
      </c>
      <c r="AO195" s="13" t="s">
        <v>106</v>
      </c>
      <c r="AU195" s="133">
        <f t="shared" si="78"/>
        <v>0</v>
      </c>
      <c r="AV195" s="133">
        <f t="shared" si="79"/>
        <v>0</v>
      </c>
      <c r="AW195" s="133">
        <f t="shared" si="80"/>
        <v>0</v>
      </c>
      <c r="AX195" s="133">
        <f t="shared" si="81"/>
        <v>0</v>
      </c>
      <c r="AY195" s="133">
        <f t="shared" si="82"/>
        <v>0</v>
      </c>
      <c r="AZ195" s="13" t="s">
        <v>76</v>
      </c>
      <c r="BA195" s="133">
        <f t="shared" si="83"/>
        <v>0</v>
      </c>
      <c r="BB195" s="13" t="s">
        <v>169</v>
      </c>
      <c r="BC195" s="132" t="s">
        <v>183</v>
      </c>
    </row>
    <row r="196" spans="2:55" s="1" customFormat="1" ht="24">
      <c r="B196" s="120"/>
      <c r="C196" s="121">
        <f t="shared" si="84"/>
        <v>61</v>
      </c>
      <c r="D196" s="121" t="s">
        <v>109</v>
      </c>
      <c r="E196" s="122" t="s">
        <v>184</v>
      </c>
      <c r="F196" s="123" t="s">
        <v>185</v>
      </c>
      <c r="G196" s="124" t="s">
        <v>179</v>
      </c>
      <c r="H196" s="125">
        <v>0.95599999999999996</v>
      </c>
      <c r="I196" s="159"/>
      <c r="J196" s="126">
        <f t="shared" si="74"/>
        <v>0</v>
      </c>
      <c r="K196" s="127"/>
      <c r="L196" s="25"/>
      <c r="M196" s="128" t="s">
        <v>1</v>
      </c>
      <c r="N196" s="129" t="s">
        <v>34</v>
      </c>
      <c r="O196" s="130">
        <v>0.77200000000000002</v>
      </c>
      <c r="P196" s="130">
        <f t="shared" si="75"/>
        <v>0.73803200000000002</v>
      </c>
      <c r="Q196" s="130">
        <v>0</v>
      </c>
      <c r="R196" s="130">
        <f t="shared" si="76"/>
        <v>0</v>
      </c>
      <c r="S196" s="130">
        <v>0</v>
      </c>
      <c r="T196" s="131">
        <f t="shared" si="77"/>
        <v>0</v>
      </c>
      <c r="AH196" s="132" t="s">
        <v>169</v>
      </c>
      <c r="AJ196" s="132" t="s">
        <v>109</v>
      </c>
      <c r="AK196" s="132" t="s">
        <v>78</v>
      </c>
      <c r="AO196" s="13" t="s">
        <v>106</v>
      </c>
      <c r="AU196" s="133">
        <f t="shared" si="78"/>
        <v>0</v>
      </c>
      <c r="AV196" s="133">
        <f t="shared" si="79"/>
        <v>0</v>
      </c>
      <c r="AW196" s="133">
        <f t="shared" si="80"/>
        <v>0</v>
      </c>
      <c r="AX196" s="133">
        <f t="shared" si="81"/>
        <v>0</v>
      </c>
      <c r="AY196" s="133">
        <f t="shared" si="82"/>
        <v>0</v>
      </c>
      <c r="AZ196" s="13" t="s">
        <v>76</v>
      </c>
      <c r="BA196" s="133">
        <f t="shared" si="83"/>
        <v>0</v>
      </c>
      <c r="BB196" s="13" t="s">
        <v>169</v>
      </c>
      <c r="BC196" s="132" t="s">
        <v>186</v>
      </c>
    </row>
    <row r="197" spans="2:55" s="1" customFormat="1" ht="12">
      <c r="B197" s="120"/>
      <c r="C197" s="121">
        <f t="shared" si="84"/>
        <v>62</v>
      </c>
      <c r="D197" s="121" t="s">
        <v>109</v>
      </c>
      <c r="E197" s="122"/>
      <c r="F197" s="123" t="s">
        <v>220</v>
      </c>
      <c r="G197" s="124" t="s">
        <v>211</v>
      </c>
      <c r="H197" s="125">
        <v>1</v>
      </c>
      <c r="I197" s="159"/>
      <c r="J197" s="126">
        <f t="shared" si="74"/>
        <v>0</v>
      </c>
      <c r="K197" s="127"/>
      <c r="L197" s="25"/>
      <c r="M197" s="128" t="s">
        <v>1</v>
      </c>
      <c r="N197" s="129" t="s">
        <v>34</v>
      </c>
      <c r="O197" s="130">
        <v>0.65300000000000002</v>
      </c>
      <c r="P197" s="130">
        <f t="shared" si="75"/>
        <v>0.65300000000000002</v>
      </c>
      <c r="Q197" s="130">
        <v>0</v>
      </c>
      <c r="R197" s="130">
        <f t="shared" si="76"/>
        <v>0</v>
      </c>
      <c r="S197" s="130">
        <v>0</v>
      </c>
      <c r="T197" s="131">
        <f t="shared" si="77"/>
        <v>0</v>
      </c>
      <c r="AH197" s="132" t="s">
        <v>169</v>
      </c>
      <c r="AJ197" s="132" t="s">
        <v>109</v>
      </c>
      <c r="AK197" s="132" t="s">
        <v>78</v>
      </c>
      <c r="AO197" s="13" t="s">
        <v>106</v>
      </c>
      <c r="AU197" s="133">
        <f t="shared" si="78"/>
        <v>0</v>
      </c>
      <c r="AV197" s="133">
        <f t="shared" si="79"/>
        <v>0</v>
      </c>
      <c r="AW197" s="133">
        <f t="shared" si="80"/>
        <v>0</v>
      </c>
      <c r="AX197" s="133">
        <f t="shared" si="81"/>
        <v>0</v>
      </c>
      <c r="AY197" s="133">
        <f t="shared" si="82"/>
        <v>0</v>
      </c>
      <c r="AZ197" s="13" t="s">
        <v>76</v>
      </c>
      <c r="BA197" s="133">
        <f t="shared" si="83"/>
        <v>0</v>
      </c>
      <c r="BB197" s="13" t="s">
        <v>169</v>
      </c>
      <c r="BC197" s="132" t="s">
        <v>183</v>
      </c>
    </row>
    <row r="198" spans="2:55" s="1" customFormat="1">
      <c r="B198" s="37"/>
      <c r="C198" s="38"/>
      <c r="D198" s="38"/>
      <c r="E198" s="38"/>
      <c r="F198" s="152"/>
      <c r="G198" s="38"/>
      <c r="H198" s="38"/>
      <c r="I198" s="38"/>
      <c r="J198" s="38"/>
      <c r="K198" s="38"/>
      <c r="L198" s="25"/>
    </row>
  </sheetData>
  <autoFilter ref="C129:K197" xr:uid="{00000000-0009-0000-0000-000001000000}"/>
  <mergeCells count="9">
    <mergeCell ref="E96:H96"/>
    <mergeCell ref="E120:H120"/>
    <mergeCell ref="E122:H122"/>
    <mergeCell ref="L2:U2"/>
    <mergeCell ref="E7:H7"/>
    <mergeCell ref="E9:H9"/>
    <mergeCell ref="E18:H18"/>
    <mergeCell ref="E27:H27"/>
    <mergeCell ref="E94:H94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2024-06-18 - pracovni-NNM...</vt:lpstr>
      <vt:lpstr>'2024-06-18 - pracovni-NNM...'!Názvy_tisku</vt:lpstr>
      <vt:lpstr>'Rekapitulace stavby'!Názvy_tisku</vt:lpstr>
      <vt:lpstr>'2024-06-18 - pracovni-NNM...'!Oblast_tisku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Šmejkal</dc:creator>
  <cp:lastModifiedBy>Sylva Klementová</cp:lastModifiedBy>
  <cp:lastPrinted>2024-07-02T10:59:53Z</cp:lastPrinted>
  <dcterms:created xsi:type="dcterms:W3CDTF">2024-06-26T10:41:03Z</dcterms:created>
  <dcterms:modified xsi:type="dcterms:W3CDTF">2026-03-24T07:06:13Z</dcterms:modified>
</cp:coreProperties>
</file>