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57"/>
  <workbookPr/>
  <mc:AlternateContent xmlns:mc="http://schemas.openxmlformats.org/markup-compatibility/2006">
    <mc:Choice Requires="x15">
      <x15ac:absPath xmlns:x15ac="http://schemas.microsoft.com/office/spreadsheetml/2010/11/ac" url="C:\Users\jiri.houda\Desktop\pelhrimov\DGPN-R01-KGJ_2_PDF a OPEN\D0_Hlavni SO\SO009_DGPN\100_ARS\open\"/>
    </mc:Choice>
  </mc:AlternateContent>
  <xr:revisionPtr revIDLastSave="0" documentId="13_ncr:1_{46B1F05D-F7AB-4156-AEA1-4FED8B864A36}" xr6:coauthVersionLast="36" xr6:coauthVersionMax="36" xr10:uidLastSave="{00000000-0000-0000-0000-000000000000}"/>
  <bookViews>
    <workbookView xWindow="0" yWindow="0" windowWidth="28800" windowHeight="12300" xr2:uid="{00000000-000D-0000-FFFF-FFFF00000000}"/>
  </bookViews>
  <sheets>
    <sheet name="ROZPISKA" sheetId="3" r:id="rId1"/>
    <sheet name="Kódování a poznámky" sheetId="4" r:id="rId2"/>
    <sheet name="Ostatní výrobky" sheetId="6" r:id="rId3"/>
    <sheet name="Žaluzie" sheetId="5" r:id="rId4"/>
    <sheet name="Revizní dvířka" sheetId="7" r:id="rId5"/>
  </sheets>
  <externalReferences>
    <externalReference r:id="rId6"/>
    <externalReference r:id="rId7"/>
  </externalReferences>
  <definedNames>
    <definedName name="_xlnm._FilterDatabase" localSheetId="2" hidden="1">'Ostatní výrobky'!$A$5:$U$5</definedName>
    <definedName name="_xlnm._FilterDatabase" localSheetId="3" hidden="1">Žaluzie!$A$5:$V$5</definedName>
    <definedName name="DDD" localSheetId="2">[1]RP!#REF!</definedName>
    <definedName name="DDD" localSheetId="3">[1]RP!#REF!</definedName>
    <definedName name="DDD">[1]RP!#REF!</definedName>
    <definedName name="G" localSheetId="2">[1]RP!#REF!</definedName>
    <definedName name="G" localSheetId="3">[1]RP!#REF!</definedName>
    <definedName name="G">[1]RP!#REF!</definedName>
    <definedName name="_xlnm.Print_Titles" localSheetId="2">'Ostatní výrobky'!$4:$5</definedName>
    <definedName name="_xlnm.Print_Titles" localSheetId="4">'Revizní dvířka'!$1:$6</definedName>
    <definedName name="_xlnm.Print_Titles" localSheetId="3">Žaluzie!$4:$6</definedName>
    <definedName name="_xlnm.Print_Area" localSheetId="1">'Kódování a poznámky'!$A$1:$H$34</definedName>
    <definedName name="_xlnm.Print_Area" localSheetId="2">'Ostatní výrobky'!$A$1:$H$105</definedName>
    <definedName name="_xlnm.Print_Area" localSheetId="0">ROZPISKA!$A$1:$V$58</definedName>
    <definedName name="_xlnm.Print_Area" localSheetId="3">Žaluzie!$A$1:$I$20</definedName>
    <definedName name="Q" localSheetId="2">[2]RP!#REF!</definedName>
    <definedName name="Q" localSheetId="3">[2]RP!#REF!</definedName>
    <definedName name="Q">[2]RP!#REF!</definedName>
    <definedName name="s" localSheetId="2">[1]RP!#REF!</definedName>
    <definedName name="s" localSheetId="3">[1]RP!#REF!</definedName>
    <definedName name="s">[1]RP!#REF!</definedName>
    <definedName name="samostatný_náhradní_zdroj" localSheetId="2">[2]RP!#REF!</definedName>
    <definedName name="samostatný_náhradní_zdroj" localSheetId="3">[2]RP!#REF!</definedName>
    <definedName name="samostatný_náhradní_zdroj">[2]RP!#REF!</definedName>
    <definedName name="souhrn" localSheetId="2">[2]RP!#REF!</definedName>
    <definedName name="souhrn" localSheetId="3">[2]RP!#REF!</definedName>
    <definedName name="souhrn">[2]RP!#REF!</definedName>
    <definedName name="W" localSheetId="2">[2]RP!#REF!</definedName>
    <definedName name="W" localSheetId="3">[2]RP!#REF!</definedName>
    <definedName name="W">[2]RP!#REF!</definedName>
    <definedName name="WW" localSheetId="2">[2]RP!#REF!</definedName>
    <definedName name="WW" localSheetId="3">[2]RP!#REF!</definedName>
    <definedName name="WW">[2]RP!#REF!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95" i="6" l="1"/>
  <c r="N32" i="6" l="1"/>
  <c r="M32" i="6"/>
  <c r="L32" i="6"/>
  <c r="K32" i="6"/>
  <c r="J32" i="6"/>
  <c r="O32" i="6" l="1"/>
  <c r="J36" i="6"/>
  <c r="J37" i="6"/>
  <c r="J35" i="6" l="1"/>
  <c r="J34" i="6"/>
</calcChain>
</file>

<file path=xl/sharedStrings.xml><?xml version="1.0" encoding="utf-8"?>
<sst xmlns="http://schemas.openxmlformats.org/spreadsheetml/2006/main" count="943" uniqueCount="497">
  <si>
    <t>stavební objekt:</t>
  </si>
  <si>
    <t>revize dokumentu:</t>
  </si>
  <si>
    <t>dokument:</t>
  </si>
  <si>
    <t>aktuální stav ke dni:</t>
  </si>
  <si>
    <t>R15</t>
  </si>
  <si>
    <t xml:space="preserve"> </t>
  </si>
  <si>
    <t>R14</t>
  </si>
  <si>
    <t>R13</t>
  </si>
  <si>
    <t>R12</t>
  </si>
  <si>
    <t>R11</t>
  </si>
  <si>
    <t>R10</t>
  </si>
  <si>
    <t>R09</t>
  </si>
  <si>
    <t>R08</t>
  </si>
  <si>
    <t>R07</t>
  </si>
  <si>
    <t>R06</t>
  </si>
  <si>
    <t>R05</t>
  </si>
  <si>
    <t>R04</t>
  </si>
  <si>
    <t>R03</t>
  </si>
  <si>
    <t>R02</t>
  </si>
  <si>
    <t>SOUŘ.SYSTÉM S-JTSK / GRID SYSTEM S-JTSK</t>
  </si>
  <si>
    <t>R01</t>
  </si>
  <si>
    <t>SCHÉMA / SCHEME</t>
  </si>
  <si>
    <t>VÝŠKOVÝ SYSTÉM BpV / VERTICAL SYSTEM BpV</t>
  </si>
  <si>
    <t>No.REV</t>
  </si>
  <si>
    <t xml:space="preserve">  POPIS / DESCRIPTION</t>
  </si>
  <si>
    <t>DATUM / DATE</t>
  </si>
  <si>
    <t>GENERÁLNÍ PROJEKTANT / HEAD DESIGNER</t>
  </si>
  <si>
    <t>OBJEDNATEL / CLIENT</t>
  </si>
  <si>
    <t>BERANOVÝCH 65              P.O.BOX 4, 199 21 PRAHA 9 TEL.:+420 281 097 222        EMAIL: info@obermeyer.cz</t>
  </si>
  <si>
    <t>PROJEKTANT / DESIGNER</t>
  </si>
  <si>
    <t>VYPRACOVAL / DRAWN BY</t>
  </si>
  <si>
    <t>KONTROLOVAL / CHECKER</t>
  </si>
  <si>
    <t>BERANOVÝCH 65            P.O.BOX 4, 199 21 PRAHA 9 TEL.:+420 281 097 222        EMAIL: info@obermeyer.cz</t>
  </si>
  <si>
    <t>ING. MARTIN CHROMJAK</t>
  </si>
  <si>
    <t>ZODP. PROJEKTANT / RESPONSIBLE</t>
  </si>
  <si>
    <t>SCHVÁLIL / APPROVER</t>
  </si>
  <si>
    <t>ING. JIŘÍ HOUDA</t>
  </si>
  <si>
    <t>NÁZEV ZAKÁZKY / PROJEKT NAME</t>
  </si>
  <si>
    <t>STUPEŇ PD / PROJECT STAGE</t>
  </si>
  <si>
    <t>MĚŘÍTKO / SCALE</t>
  </si>
  <si>
    <t xml:space="preserve">  DATUM VYDÁNÍ / DATE OF ISSUE</t>
  </si>
  <si>
    <t xml:space="preserve">  POČET A4 / NUMBER OF A4</t>
  </si>
  <si>
    <t>NÁZEV OBJEKTU SO/IO / OBJECT NAME</t>
  </si>
  <si>
    <t>NÁZEV PROFESNÍHO DÍLU / PROFESSION PART</t>
  </si>
  <si>
    <t>ARCHITEKTONICKO STAVEBNÍ ŘEŠENÍ</t>
  </si>
  <si>
    <t>NÁZEV DOKUMENTU / DOCUMENT NAME</t>
  </si>
  <si>
    <t>NÁZEV SOUBORU / FILE NAME</t>
  </si>
  <si>
    <t>KOPIE / COPY</t>
  </si>
  <si>
    <t>D</t>
  </si>
  <si>
    <t>ČÍSLO PROJEKTU</t>
  </si>
  <si>
    <t>STUPEŇ PD</t>
  </si>
  <si>
    <t>OBCHODNÍ SOUBOR</t>
  </si>
  <si>
    <t>ČÁST</t>
  </si>
  <si>
    <t>SO/IO</t>
  </si>
  <si>
    <t xml:space="preserve">PROFESNÍ DÍL </t>
  </si>
  <si>
    <t>DILATACE</t>
  </si>
  <si>
    <t>ČÍSLO DOKUMENTU</t>
  </si>
  <si>
    <t>REVIZE</t>
  </si>
  <si>
    <t>PROJEKT NUMBER</t>
  </si>
  <si>
    <t>PROJECT STAGE</t>
  </si>
  <si>
    <t>BUSINESS PART</t>
  </si>
  <si>
    <t>PART</t>
  </si>
  <si>
    <t>OBJECT NAME</t>
  </si>
  <si>
    <t>PROF. PART</t>
  </si>
  <si>
    <t>DILATATION</t>
  </si>
  <si>
    <t>DOCUMENT NUMBER</t>
  </si>
  <si>
    <t xml:space="preserve"> REVIZION</t>
  </si>
  <si>
    <t>DURSP</t>
  </si>
  <si>
    <t xml:space="preserve">Nemocnice Pelhřimov - Pavilon dětského, gynekologicko - porodnického a neurologického oddělení </t>
  </si>
  <si>
    <t>±0,000= 503,86 m n.m.</t>
  </si>
  <si>
    <t>009</t>
  </si>
  <si>
    <t>KRAJ VYSOČINA
ŽIŽKOVA 57/1882, 
587 33, JIHLAVA</t>
  </si>
  <si>
    <t>DOKUMENTACE PRO VYDÁNÍ SPOLEČNÉHO POVOLENÍ</t>
  </si>
  <si>
    <t>SO 009 - PAVILON č. 09 DGPN</t>
  </si>
  <si>
    <t>Poznámka</t>
  </si>
  <si>
    <t>Poznámky</t>
  </si>
  <si>
    <t>až</t>
  </si>
  <si>
    <t>…</t>
  </si>
  <si>
    <t>Číselná řada podrobného členění typu</t>
  </si>
  <si>
    <t>Popis kódu a barevné značení</t>
  </si>
  <si>
    <t>Tvar kódu</t>
  </si>
  <si>
    <t>Systém kódování</t>
  </si>
  <si>
    <t>Kód</t>
  </si>
  <si>
    <t>TABULKA SPECIFIKACÍ - OBKLADY</t>
  </si>
  <si>
    <t>Plocha [m2]</t>
  </si>
  <si>
    <t>Název</t>
  </si>
  <si>
    <t>Specifikace</t>
  </si>
  <si>
    <t>Počet</t>
  </si>
  <si>
    <t>TABULKA SPECIFIKACÍ - OSTATNÍ VÝROBKY</t>
  </si>
  <si>
    <t>2019</t>
  </si>
  <si>
    <t>OV.</t>
  </si>
  <si>
    <t>Žaluzie</t>
  </si>
  <si>
    <t>Plocha celkem [m2]</t>
  </si>
  <si>
    <t>Povrchová úprava</t>
  </si>
  <si>
    <t>OV.101</t>
  </si>
  <si>
    <t>Hliníkové lamelové žaluzie exteriérové, s možností natáčení lamel</t>
  </si>
  <si>
    <t>OV.102</t>
  </si>
  <si>
    <t>OV.103</t>
  </si>
  <si>
    <t>OV.104</t>
  </si>
  <si>
    <t>OV.105</t>
  </si>
  <si>
    <t>OV.106</t>
  </si>
  <si>
    <t>OV.107</t>
  </si>
  <si>
    <t>POZNÁMKA:</t>
  </si>
  <si>
    <t>Šířka [mm]</t>
  </si>
  <si>
    <t>Výška [mm]</t>
  </si>
  <si>
    <t>Rozměry [mm]</t>
  </si>
  <si>
    <t>Umístnění</t>
  </si>
  <si>
    <t>měrná jednotka</t>
  </si>
  <si>
    <t>Celkem</t>
  </si>
  <si>
    <t>Funkční typ</t>
  </si>
  <si>
    <t>08/ 2019</t>
  </si>
  <si>
    <t>1.PP</t>
  </si>
  <si>
    <t>OV.901</t>
  </si>
  <si>
    <t>OV.902</t>
  </si>
  <si>
    <t>OV.903</t>
  </si>
  <si>
    <t>Příprava pro kotvení kamery - pevná, ETICS</t>
  </si>
  <si>
    <t>Příprava pro kotvení kamery - pevná, fasádní obklad</t>
  </si>
  <si>
    <t>Příprava pro kotvení kamery - pevná, rastrová fasáda</t>
  </si>
  <si>
    <t>OV.905</t>
  </si>
  <si>
    <t>Plastový teleskopický držák, přišroubovaný k ŽB stěně/sloupu, součástí je chránička kabelu (ohebná plastová trubka) vstup a výstup kabelku vodotěsně zatmelit</t>
  </si>
  <si>
    <t>Kotevní Al. Plech 85x85x4mm, přišroubovaný k nosnému rastru předsazené fasády, součástí je chránička kabelu (ohebná plastová trubka) vstup a výstup kabelku vodotěsně zatmelit</t>
  </si>
  <si>
    <t>Kotevní Al. Plech 85x85x4mm, přišroubovaný ke krycí sloupkové liště rastrové fasády, součástí je chránička kabelu (ohebná plastová trubka) vstup a výstup kabelku vodotěsně zatmelit</t>
  </si>
  <si>
    <t>ks</t>
  </si>
  <si>
    <t>85x85x4</t>
  </si>
  <si>
    <t>dle rozměru skutečně instalované kamery</t>
  </si>
  <si>
    <t>1.NP, 2.NP</t>
  </si>
  <si>
    <t>1.NP</t>
  </si>
  <si>
    <t>OV.001</t>
  </si>
  <si>
    <t>OV.002</t>
  </si>
  <si>
    <t>OV.004</t>
  </si>
  <si>
    <t>OV.003</t>
  </si>
  <si>
    <t>Vnitřní čistící zóna</t>
  </si>
  <si>
    <t>2050x1400x30</t>
  </si>
  <si>
    <t>Vnejší čistící zóna</t>
  </si>
  <si>
    <t>před hlavními vstupy</t>
  </si>
  <si>
    <t>za hlavními vstupy</t>
  </si>
  <si>
    <t>2050x2950x30</t>
  </si>
  <si>
    <t>za hlavním vstupem</t>
  </si>
  <si>
    <t>Přechodová lišta</t>
  </si>
  <si>
    <t>OV.005</t>
  </si>
  <si>
    <t>OV.006</t>
  </si>
  <si>
    <t>OV.007</t>
  </si>
  <si>
    <t>OV.008</t>
  </si>
  <si>
    <t>2.NP; 3.NP; 4.NP</t>
  </si>
  <si>
    <t>OV.009</t>
  </si>
  <si>
    <t>OV.010</t>
  </si>
  <si>
    <t>OV.011</t>
  </si>
  <si>
    <t>3.NP</t>
  </si>
  <si>
    <t>OV.012</t>
  </si>
  <si>
    <t>bm</t>
  </si>
  <si>
    <t>OV.013</t>
  </si>
  <si>
    <t>kpl</t>
  </si>
  <si>
    <t xml:space="preserve">d=24358mm;      š=150mm </t>
  </si>
  <si>
    <t>OV.014</t>
  </si>
  <si>
    <t>OV.015</t>
  </si>
  <si>
    <t>Silniční vodíci podélny práh</t>
  </si>
  <si>
    <t>Silniční práh</t>
  </si>
  <si>
    <t>OV.016</t>
  </si>
  <si>
    <t>Soklová lišta</t>
  </si>
  <si>
    <t>v=50mm</t>
  </si>
  <si>
    <t>OV.017</t>
  </si>
  <si>
    <t>OV.018</t>
  </si>
  <si>
    <t>OV.019</t>
  </si>
  <si>
    <t>hygienický místnosti</t>
  </si>
  <si>
    <t>operačné sály</t>
  </si>
  <si>
    <t>vstupní haly, zádveří a čajové kuchynky</t>
  </si>
  <si>
    <t>OV.020</t>
  </si>
  <si>
    <t>chodby</t>
  </si>
  <si>
    <t>1x vodorovné madlo délky min.600mm; v souladu s vyhláškou č. 398/2009</t>
  </si>
  <si>
    <t>d=600mm</t>
  </si>
  <si>
    <t>WC pacientů</t>
  </si>
  <si>
    <t>WC immobil.</t>
  </si>
  <si>
    <t>Sestava madel na WC pacientů</t>
  </si>
  <si>
    <t>1.NP; 4.NP</t>
  </si>
  <si>
    <t>Madla</t>
  </si>
  <si>
    <t>OV.201</t>
  </si>
  <si>
    <t>OV.202</t>
  </si>
  <si>
    <t>OV.301</t>
  </si>
  <si>
    <t>5.NP</t>
  </si>
  <si>
    <t>OV.021</t>
  </si>
  <si>
    <t xml:space="preserve">d=3000mm;      š=150mm </t>
  </si>
  <si>
    <t xml:space="preserve">d=4000mm;      š=150mm </t>
  </si>
  <si>
    <t>OV.022</t>
  </si>
  <si>
    <t>Hygienický žlab</t>
  </si>
  <si>
    <t>Nerezový hygienický žlab s protiskluzným roštem, bočním odtokem DN 75 a průtokem 1,4l/s.</t>
  </si>
  <si>
    <t xml:space="preserve">d=2540mm;      š=200mm </t>
  </si>
  <si>
    <t>OV.108</t>
  </si>
  <si>
    <t>Revizní dvířka</t>
  </si>
  <si>
    <t>OV.401</t>
  </si>
  <si>
    <t>OV.402</t>
  </si>
  <si>
    <t>OV.403</t>
  </si>
  <si>
    <t>Revizní dvířka 600 x 600 mm</t>
  </si>
  <si>
    <t>OV.023</t>
  </si>
  <si>
    <t>Dilatační lišta schodišťová</t>
  </si>
  <si>
    <t>d=700 mm</t>
  </si>
  <si>
    <t>d= 800 mm</t>
  </si>
  <si>
    <t>d= 900 mm</t>
  </si>
  <si>
    <t>d= 1300 mm</t>
  </si>
  <si>
    <t>d= 1400 mm</t>
  </si>
  <si>
    <t>d= 1600 mm</t>
  </si>
  <si>
    <t>d= 1740 mm</t>
  </si>
  <si>
    <t>d= 2000 mm</t>
  </si>
  <si>
    <t>d= 1100 mm</t>
  </si>
  <si>
    <t>pod INT dveřmi na rozmezí podlah PVC/PVC</t>
  </si>
  <si>
    <t>Na rozhraní nášlapných vrstev; kovová nerezová, včetně osazení a kotvení do stavební konstrukce; tvar a rozměry odpovídají skladbám podlah a nášlapným vrstvám</t>
  </si>
  <si>
    <t>pod INT dveřmi na rozmezí podlah PVC/dlažba/stěrka</t>
  </si>
  <si>
    <t>Lišta - sprchový kout</t>
  </si>
  <si>
    <t>Lišta - sprcha</t>
  </si>
  <si>
    <t>1.PP, 1.NP, 4.NP</t>
  </si>
  <si>
    <t>1.NP, 2.NP, 3.NP, 4.NP</t>
  </si>
  <si>
    <t>d= 1170 mm</t>
  </si>
  <si>
    <t>1.NP, 3.NP, 4.NP</t>
  </si>
  <si>
    <t>d= 1340 mm</t>
  </si>
  <si>
    <t>d= 1425 mm</t>
  </si>
  <si>
    <t>d= 1440 mm</t>
  </si>
  <si>
    <t>d= 1495 mm</t>
  </si>
  <si>
    <t>d= 1540 mm</t>
  </si>
  <si>
    <t>2.NP</t>
  </si>
  <si>
    <t>OV.024</t>
  </si>
  <si>
    <t>OV.025</t>
  </si>
  <si>
    <t>OV.026</t>
  </si>
  <si>
    <t>1.PP, 1.NP, 2.NP, 3.NP, 4.NP</t>
  </si>
  <si>
    <t>2.NP, 3.NP, 4.NP</t>
  </si>
  <si>
    <t>1.PP, 1.NP, 2.NP, 3.NP, 4.NP, 5.NP</t>
  </si>
  <si>
    <t>OV.027</t>
  </si>
  <si>
    <t>OV.028</t>
  </si>
  <si>
    <t>OV.029</t>
  </si>
  <si>
    <t>OV.030</t>
  </si>
  <si>
    <t>OV.031</t>
  </si>
  <si>
    <t>OV.032</t>
  </si>
  <si>
    <t>OV.033</t>
  </si>
  <si>
    <t>Lemovací lišta schodišťových stupňů</t>
  </si>
  <si>
    <t>OV.034</t>
  </si>
  <si>
    <t xml:space="preserve">Dilatační lišta pro smršťovací spáry podkladních vrstev </t>
  </si>
  <si>
    <t>Dilatační lišta pod dveřním křídlem</t>
  </si>
  <si>
    <t>Systémová dilatační lišta (přechodová). Na rozhraní dilatačních celků podkladních vrstev; PVC, včetně osazení a kotvení do stavební konstrukce; tvar a rozměry odpovídají skladbám podlah a nášlapným vrstvám</t>
  </si>
  <si>
    <t>Systémová lišta (přechodová) proti rozlévání vody. Na rozhraní hranice sprchového koutu/koupelny; PVC, včetně osazení a kotvení do stavební konstrukce; tvar a rozměry odpovídají skladbám podlah a nášlapným vrstvám</t>
  </si>
  <si>
    <t>Systémová dilatační lišta (přechodová) pro překrytí spáry u osazení prefa schodišťového ramene. Nerez + PVC, včetně osazení a kotvení do stavební konstrukce; tvar a rozměry odpovídají skladbám podlah a nášlapným vrstvám</t>
  </si>
  <si>
    <t>š=30 mm, v=11 mm</t>
  </si>
  <si>
    <t>1.PP; 1.NP; 2.NP; 3.NP; 4.NP; 5.NP</t>
  </si>
  <si>
    <t>protiskluzová schodová lišta nerezová</t>
  </si>
  <si>
    <t>OV.035</t>
  </si>
  <si>
    <t>1.NP; 2.NP; 3.NP; 4.NP</t>
  </si>
  <si>
    <t>Květník</t>
  </si>
  <si>
    <t>Květníky a treláže</t>
  </si>
  <si>
    <t>OV.302</t>
  </si>
  <si>
    <t>Treláž</t>
  </si>
  <si>
    <t>m2</t>
  </si>
  <si>
    <t>Nerezový lankový systém pro popínavé rostliny, do exteriéru, včetně kotvení skrz fasádu ETICS tl.120 mm</t>
  </si>
  <si>
    <t>Žaluzie venkovní</t>
  </si>
  <si>
    <t>mb</t>
  </si>
  <si>
    <t>TABULKA SPECIFIKACÍ - OKENNÍ ŽALUZIE</t>
  </si>
  <si>
    <t>OV.110</t>
  </si>
  <si>
    <t>Fasáda v 5.NP</t>
  </si>
  <si>
    <t>16x84x1,8</t>
  </si>
  <si>
    <t>12 ks
á 1,8x5,0 m</t>
  </si>
  <si>
    <t>OV.211</t>
  </si>
  <si>
    <t>OV.212</t>
  </si>
  <si>
    <t>OV.036</t>
  </si>
  <si>
    <t>Kontrolní šachta pro vegetační střechy</t>
  </si>
  <si>
    <t>5.NP, STR</t>
  </si>
  <si>
    <t>v=330mm š=400mm d=400mm</t>
  </si>
  <si>
    <t>Kontrolní šachta pro vegetační střechy s krycí mřížkou o rozměrech 400x400 v.330 mm, z UV stabilního a povětrnosti odolný materiál.</t>
  </si>
  <si>
    <t>Ochrana rohu - PVC</t>
  </si>
  <si>
    <t>Ochrana rohu - nerez</t>
  </si>
  <si>
    <t>Ochranný profil s lepicími páskami, hladký povrch, Bs2d0, upevněný lepícími pěnovými pásy s univerzálním lepidlem od shodného výrobce. Aplikován po celé výšce místnosti.</t>
  </si>
  <si>
    <t>tl. 2mm; 50x50mm</t>
  </si>
  <si>
    <t>OV.501</t>
  </si>
  <si>
    <t>VZT žaluzie</t>
  </si>
  <si>
    <t>600x400</t>
  </si>
  <si>
    <t>750x1350</t>
  </si>
  <si>
    <t>OV.502</t>
  </si>
  <si>
    <t>800x700</t>
  </si>
  <si>
    <t>800x1800</t>
  </si>
  <si>
    <t>1400x700</t>
  </si>
  <si>
    <t>1400x1800</t>
  </si>
  <si>
    <t>1400x2200</t>
  </si>
  <si>
    <t>1650x1100</t>
  </si>
  <si>
    <t>1850x1150</t>
  </si>
  <si>
    <t>2100x1100</t>
  </si>
  <si>
    <t>2650x700</t>
  </si>
  <si>
    <t>2750x650</t>
  </si>
  <si>
    <t>STR</t>
  </si>
  <si>
    <t>Světlíky</t>
  </si>
  <si>
    <t>1200x1200</t>
  </si>
  <si>
    <t>1500x1500</t>
  </si>
  <si>
    <t>OV.151</t>
  </si>
  <si>
    <t>OV.152</t>
  </si>
  <si>
    <t>OV.153</t>
  </si>
  <si>
    <t>OV.154</t>
  </si>
  <si>
    <t>OV.155</t>
  </si>
  <si>
    <t>OV.156</t>
  </si>
  <si>
    <t>OV.157</t>
  </si>
  <si>
    <t>OV.158</t>
  </si>
  <si>
    <t>OV.159</t>
  </si>
  <si>
    <t>OV.160</t>
  </si>
  <si>
    <t>OV.161</t>
  </si>
  <si>
    <t>OV.162</t>
  </si>
  <si>
    <t>Velkoobjemový sklolaminátový květník - truhlík, do exteriéru, barva šedá RAL9006; nádoba musí být vybavena odtokovými otvory a s vnitřní termoizolací (XPS v rámci tl. stěny 50 mm) a doplněn o 150 mm drenážní vrstvy z keramzitu + 350 mm substrátu - tříděná zahradní zemina.</t>
  </si>
  <si>
    <t>vnější rozměry
d = 2000
š = 600
v = 600</t>
  </si>
  <si>
    <t>400 x 400</t>
  </si>
  <si>
    <t>600 x 600</t>
  </si>
  <si>
    <t>Vnitřní zatemňovací rolety</t>
  </si>
  <si>
    <t>OV.601</t>
  </si>
  <si>
    <t xml:space="preserve">1710x150x3150 </t>
  </si>
  <si>
    <t>OV.602</t>
  </si>
  <si>
    <t>1740x150x3150</t>
  </si>
  <si>
    <t>2640x150x3150</t>
  </si>
  <si>
    <t>1800x150x3150</t>
  </si>
  <si>
    <t>OV.603</t>
  </si>
  <si>
    <t>OV.604</t>
  </si>
  <si>
    <t>OV.605</t>
  </si>
  <si>
    <t>OV.606</t>
  </si>
  <si>
    <t>1800x150x2810</t>
  </si>
  <si>
    <t>900x150x2810</t>
  </si>
  <si>
    <t>OV.607</t>
  </si>
  <si>
    <t>2710x150x3000</t>
  </si>
  <si>
    <t xml:space="preserve">Vnitřní zatemňovací roleta, screenová roleta (délka zastínení 2,85m). Technické tkaniny určené pro tyto systémy zajišťují maximální ochranu proti slunečnímu záření, průniku tepla, a zároveň zabezpečují optimální úroveň přirozeného světla v interiéru. Materiálové složení – skelné vlákno, PVC, polyester. Rolety vytvářejí v interiéru optimální tepelné podmínky a jsou vynikajícím doplňkem konceptu pasivních staveb. Povrchová úprava prášková vypalovací barva. Barva všech prvků RAL 9005 . </t>
  </si>
  <si>
    <t>OV.608</t>
  </si>
  <si>
    <t>910x150x3000</t>
  </si>
  <si>
    <t>OV.609</t>
  </si>
  <si>
    <t>1510x150x3000</t>
  </si>
  <si>
    <t>OV.203</t>
  </si>
  <si>
    <t>Sestava madel na chodbách</t>
  </si>
  <si>
    <t>1.NP;2.NP; 3.NP; 4.NP</t>
  </si>
  <si>
    <t xml:space="preserve">Specifikace:
Barva: saténově stříbrný eloxovaný efekt hliníku + dřevo-dekor 
Materiál: hliníkový profil, s PVC folií, s antibakteriální úpravou
Tvar: zaoblené trojhranné madlo, Průřez: výška 42 mm x šířka 40 mm, Odstup madla od stěny 40 mm
Technické parametry: 
2mm hliníkový profil madla, madlo kotveno na posílené hliníkové samosvorné konzole tl. 20mm, přišroubováno ke stěně každé 1,20 m (středy po 0,80 m ve velmi zatěžovaných oblastech a na lehkých příčkách, např. ze sádrokartonu.) únosnost 220kg. Zábradlí je 100% antibakteriální, umyvatelné. Instalace madla ve výšce 900mm od podlahy. Součástí výrobku je příslušenství obsahující kotevní materiál, rohové spojky madel a koncové prvky madla.
</t>
  </si>
  <si>
    <t xml:space="preserve">Pevné venkovní horizontální protidešťové žaluzie z hliníkových otevřených "Z" profilů š.55 mm v osazovacím rámu s minimální viditelnou plochou. Volná plocha dle požadavků VZT. Povrchová úprava prášková vypalovací barva. Barva všech prvků RAL 9010 pure white. </t>
  </si>
  <si>
    <t>Vodotěsné napojení k zadní stěně, nutné koordinovat s instalací VZT</t>
  </si>
  <si>
    <t xml:space="preserve">Pevné venkovní žaluzie horizontální, žaluzie z hliníkových otevřených profilů ve tvaru "C" 16x84x1,8 mm (délka max.6,0m). Vertikální vzdálenost profilů osově á 69 mm (při kolmém pohledu netvoří mezeru). Rovina profilu pod úhlem 45°. Podkonstrukce z vertikálních systémových plechových konzol pro nacvaknutí žaluzií s pevnou roztečí. Plechové konzoly jsou našroubovány do vertikálních nosných profilů š. 50mm rozmístěných á 1,5 m - součást nosné ocelové příhradové konstrukce. Povrchová úprava prášková vypalovací barva. Barva všech prvků RAL 9010 pure white. </t>
  </si>
  <si>
    <t>1.PP;1.NP; 2.NP; 3.NP; 4.NP</t>
  </si>
  <si>
    <t xml:space="preserve">tl. 3mm
rozvinutá šířka 60mm </t>
  </si>
  <si>
    <t>Ocraný profil nároží sklěněného obkladu, vyplňující spáru mezi obkladovými deskami  v nároží na celou výšku místnosti, od soklu po podhled. Tloušťka nerezového plechuu min. 3mm. Včetně kotvícího materiálu. Brus plechu 240.</t>
  </si>
  <si>
    <t>Podkladová lišta soklu</t>
  </si>
  <si>
    <t>Ukončující lišta soklu s pobkladem</t>
  </si>
  <si>
    <t>Ukončující lišta soklu s malbou</t>
  </si>
  <si>
    <t>32x32mm</t>
  </si>
  <si>
    <t>v.= 20mm
tl.= 5mm</t>
  </si>
  <si>
    <t>v. =16mm
tl.= 5mm</t>
  </si>
  <si>
    <t>OV.204</t>
  </si>
  <si>
    <t>Madla do sprch pacientů</t>
  </si>
  <si>
    <t>Sestava 1x vodorovné madlo délky 600mm, 1x svislé madlo délky min.600mm; v souladu s vyhláškou č. 398/2009</t>
  </si>
  <si>
    <t>d=600; 600mm</t>
  </si>
  <si>
    <t>Koupelna pacientů</t>
  </si>
  <si>
    <t>OV.205</t>
  </si>
  <si>
    <t>Madla do sprch personálu</t>
  </si>
  <si>
    <t>1x vodorovné madlo délky 300mm;
nosnost min. 150 kg</t>
  </si>
  <si>
    <t>d=300mm</t>
  </si>
  <si>
    <t>1.NP až 4.NP</t>
  </si>
  <si>
    <t>Koupelna personálu</t>
  </si>
  <si>
    <t>OV.206</t>
  </si>
  <si>
    <t>Ochrany rohů</t>
  </si>
  <si>
    <t>Prvky podlah</t>
  </si>
  <si>
    <t>Madla, ochryny rohů</t>
  </si>
  <si>
    <t>Prvky fasád</t>
  </si>
  <si>
    <t>Madlo na WC pacientů</t>
  </si>
  <si>
    <t>Sklopné madlo na WC pacientů</t>
  </si>
  <si>
    <t xml:space="preserve">1x vodorovné sklopné madlo invalida délky 855mm mezi umyvadlem a WC mísou </t>
  </si>
  <si>
    <t>d=855mm</t>
  </si>
  <si>
    <t>4.NP</t>
  </si>
  <si>
    <t>OV.101 - 108</t>
  </si>
  <si>
    <t>Okenní žaluzie</t>
  </si>
  <si>
    <t>viz samostatný list</t>
  </si>
  <si>
    <t>OV.401 - 4xx</t>
  </si>
  <si>
    <t>200 x 300</t>
  </si>
  <si>
    <t>300 x 300</t>
  </si>
  <si>
    <t>400 x 300</t>
  </si>
  <si>
    <t>400 x 600</t>
  </si>
  <si>
    <t>500 x 600</t>
  </si>
  <si>
    <t>600 x 300</t>
  </si>
  <si>
    <t>600 x 400</t>
  </si>
  <si>
    <t>620 x 620</t>
  </si>
  <si>
    <t>720 x 720</t>
  </si>
  <si>
    <t>OV.404</t>
  </si>
  <si>
    <t>OV.405</t>
  </si>
  <si>
    <t>OV.406</t>
  </si>
  <si>
    <t>OV.407</t>
  </si>
  <si>
    <t>OV.408</t>
  </si>
  <si>
    <t>OV.409</t>
  </si>
  <si>
    <t>OV.410</t>
  </si>
  <si>
    <t>OV.411</t>
  </si>
  <si>
    <t>1.NP, 2.NP, 3.NP</t>
  </si>
  <si>
    <t>2.NP až 5.NP</t>
  </si>
  <si>
    <t>2.NP a 3.NP</t>
  </si>
  <si>
    <t>k armaturám ZTI</t>
  </si>
  <si>
    <t>Revizní jednokřídlová dvířka do SDK stěny, z pozinkovaného plechu opatřeného bílou práškovou barvou RAL 9010, uzavírání na čtyřhran. V případě, že jsou dvířka umístěná v příčce s požadovanou požární odolností, musí být v provedení EW xx DP1 se shodnou dobou požární odolnosti (xx v minutách)</t>
  </si>
  <si>
    <t>Regulační jednotka se světlíkem k umístění na střechu</t>
  </si>
  <si>
    <t>Skleněný světlík plochý, výlez na střechu, umístěn na střechu (vodotěsné řešení); vč. osazovacího rámu;  pneumatické písty pro zajištění otevřené polohy, tepelně izolační bezpečnostní sklo, 1,1W/m2K, vrchní kalené, hliníkový rám s přerušeným tep mostem</t>
  </si>
  <si>
    <r>
      <t xml:space="preserve">Izolovaný (minerální vlna) střešní sokl (pozink), vč. osazovacího rámu, integrovaná samočinná klapka k regulaci tlaku na schodišti CHUC, nastavitelný přetlak, volitelná možnost větrání a odvodu kouře; přídavný servopohon s vratnou pružinou, světlík (otevření cca 160st), venkovní svorkovnice, 230V. Vazba na EPS
</t>
    </r>
    <r>
      <rPr>
        <u/>
        <sz val="11"/>
        <color theme="1"/>
        <rFont val="Arial Narrow"/>
        <family val="2"/>
        <charset val="238"/>
      </rPr>
      <t>Upravit prostup dle TL vybraného typu klapky!!</t>
    </r>
  </si>
  <si>
    <t>Světlík plochý / výlez na střechu</t>
  </si>
  <si>
    <t>Očista pacientů, Koupelna pacientů Neurologie</t>
  </si>
  <si>
    <t>OV.210</t>
  </si>
  <si>
    <t>Ochrana dveří - sloupek</t>
  </si>
  <si>
    <t xml:space="preserve">Sestava madel do koupelen pacientů obsahujíci: u zách. misy 1x 202a) vodorovné madlo invalida madlo délky 855mm a 1x 202b) vodorovné madlo délky min.600mm; u umyvadla 2x 202c) svislé madlo délky min. 600mm; </t>
  </si>
  <si>
    <t>d=855; 600; 600mm</t>
  </si>
  <si>
    <t>30 ks různé délky od 0,66 m po 8,6 m</t>
  </si>
  <si>
    <t>v=900mm</t>
  </si>
  <si>
    <t>Sloupek na ochranu posuvných křídel dveří, materiál nerez (brus 240), kruhový průřez 90 mm, výška 900 mm, tloušťka stěny sloupku min. 3,6 mm. Kotvené do podlahy, včetně kotveních šroubů se zápustnou hlavou - nerez imbus, patní plech zakrýt kruhovou nerezovou manžetou . Místo kotvení do podlahy bude určeno na stavbě, dle pozice dveřních křídel konkrétně dodaného výrobku posuvných dveří.</t>
  </si>
  <si>
    <t>Vnitřní rolety, závěsy</t>
  </si>
  <si>
    <t>1.NP. - 4.NP</t>
  </si>
  <si>
    <t>OV.611</t>
  </si>
  <si>
    <t>Tyče pro zatahování PVC závěsů</t>
  </si>
  <si>
    <t>PVC závěsy do sprchových koutů, včetně vodících kolejnic, kotvení  a příslušenství</t>
  </si>
  <si>
    <t>OV.610</t>
  </si>
  <si>
    <t>Tyč pro zatahování závěsů, průměr 15mm, délka 1200mm, materiál hliník a polyesterový práškový lak RAL 9010 bílý, 1ks / 1ks závěsu. Materiálové provedení do vlhkých prostor.</t>
  </si>
  <si>
    <t>OV.910</t>
  </si>
  <si>
    <t>Prostorové  z boku svítící logo názvu pavilonu na fasádě</t>
  </si>
  <si>
    <t>fasáda 1.PP.</t>
  </si>
  <si>
    <t xml:space="preserve">Prostorové logo vytvořeno jednotlivými vnitřně vyztuženými boxy z pozinkovaného plechu pro jednotlivá písměna. Zadní stěna boxu bude bodově kotvena na obvodový plášť. Čelo provedeno z pozikovaného plechu, lakovaného černou práškovou barvou RAL 9005, boky jsou navrženy z černého avšak světlopropustného PVC. Uvnitř jednotlivých písmen jsou instalovány LED zdroje s krytím min IPE64. Jejich poloha bude zvolena tak, aby vnitřní konstrukční prvky nevrhaly stín boky byly rozsvíceny kontunuálně. Kotvící prvky budou provedeny v nerez oceli. Výška liter 750mm, font ARIAL. Nápis ve dvou řádcích předpokládaná délka do 6m každá řádka, odstup řádek 250mm. Hloubka 100mm, odsazení 30mm. Před zadáním loga do výroby je dodavatel povinen předložit detail písměne v měřítku 1:1 keschválení architektovi. Součástí dodávky je i související rozvod a elektroinstalace v rámci loga.
</t>
  </si>
  <si>
    <t>1750x6000</t>
  </si>
  <si>
    <t>Příprava pro kotvení kamery - pevná, kotveno do ŽB</t>
  </si>
  <si>
    <t>Ocelová konstrukce pro uchycení kamery, dle výrobku, vč. Kotvení</t>
  </si>
  <si>
    <t>-</t>
  </si>
  <si>
    <t xml:space="preserve">Ochrana ZTI </t>
  </si>
  <si>
    <t>Ochrana ZTI</t>
  </si>
  <si>
    <t>OV.701</t>
  </si>
  <si>
    <t xml:space="preserve">Ochrana svislého kanalizačního potrubí, 2x trubka Ø76x4 mm, ohnutá. Přivařeno ke 2 ks stojek z TRØ89x4mm, trubka je kotvena pomocí patního plechu tl.6mm k  ŽB sloupu/stěně pomocí 4x šrouby M10. Veškeré detaily budou zámečnicky opracovány, hrany a sváry přebroušeny. Povrchová úprava: žárový pozink.
</t>
  </si>
  <si>
    <t xml:space="preserve">1.PP </t>
  </si>
  <si>
    <t>viz výkres ochrany kanalizace</t>
  </si>
  <si>
    <t>OV.702</t>
  </si>
  <si>
    <t xml:space="preserve">Ochrana vodorovného kanalizačního potrubí, trubka Ø76/4mm, ohnutá. Kce je kotvena přes dva plechy 90/200/6mm pomocí 
4x šroubů M10. Prvky jsou umístěny a kotveny k nosné kci po 600mm ( platí pro ležatá potrubí a svislá potrubí nad tímto ležatým potrubím, která se vyskytují do 2,3m nad čistou podlahou). Veškeré detaily budou zámečnicky opracovány, hrany a sváry přebroušeny. Povrchová úprava: žárový pozink.
</t>
  </si>
  <si>
    <t>viz výkres detail ochrany kanalizace</t>
  </si>
  <si>
    <t>Speciální vybavení</t>
  </si>
  <si>
    <t>OV.801</t>
  </si>
  <si>
    <t>Sprchové sedátko</t>
  </si>
  <si>
    <t>š= 440,0mm   v=460,0mm</t>
  </si>
  <si>
    <t>Pokoje pacientů, porodní boxy</t>
  </si>
  <si>
    <t xml:space="preserve">Sklopné sprchové sedátko s opěrnou nohou, nerez. Povrchová úprava brus. Uchyceno nerez šroubami DIN 95, 6x60mm s hmoždinkami s plastu. Maximální nosnost 150kg. </t>
  </si>
  <si>
    <t>Držák na stěnu s přípravou pro uchycení krycího plechu. Kabel ovládání bude vyveden k ovladači, přes trubku,osazenou v betonové stěně při betonáži, nebo přes dodatečně vrtaný otvor. Dvoustupňové ovládání žaluzií (centrální tlačítko + jednotlivé sekce) s vazbou na čidlo povětrnostních podmínek. Vytahování a spouštění, jakož i nastavování lamel elektromotorem s koncovm spínačem pro horní a spodní polohu</t>
  </si>
  <si>
    <t>OV.612</t>
  </si>
  <si>
    <t>1.NP 2.NP 4.NP</t>
  </si>
  <si>
    <t>6ks á 900
29ks á 1440
1ks á 1490
2ks á 1495</t>
  </si>
  <si>
    <t>1ks á 1390
1ks á 1425
10ks á 1440
1ks á 1445
1ks á 1450
2ks á 1495
1ks á 1540</t>
  </si>
  <si>
    <r>
      <t xml:space="preserve">Hliníková vodící kolejnice s polyesterovým práškovým lakem bílé barvy RAL9010, s PVC závěsem výšky </t>
    </r>
    <r>
      <rPr>
        <sz val="11"/>
        <rFont val="Arial Narrow"/>
        <family val="2"/>
        <charset val="238"/>
      </rPr>
      <t>2500mm, v</t>
    </r>
    <r>
      <rPr>
        <sz val="11"/>
        <color theme="1"/>
        <rFont val="Arial Narrow"/>
        <family val="2"/>
        <charset val="238"/>
      </rPr>
      <t xml:space="preserve"> barevnosti dle určení architekta. Vše včetně kotvení kolejnice do SDK podhledu, ukončujících PVC krytek a příslušenství pro uchyceni po 600mm a pojezd závěsu (pojezdy a háčky z vyztuženého polyamidového plastu 10ks/1bm). Materiálové provedení do vlhkých prostor.</t>
    </r>
  </si>
  <si>
    <r>
      <t xml:space="preserve">Hliníková vodící kolejnice s polyesterovým práškovým lakem bílé barvy RAL9010, s PVC závěsem výšky </t>
    </r>
    <r>
      <rPr>
        <sz val="11"/>
        <rFont val="Arial Narrow"/>
        <family val="2"/>
        <charset val="238"/>
      </rPr>
      <t xml:space="preserve">2600mm, </t>
    </r>
    <r>
      <rPr>
        <sz val="11"/>
        <color theme="1"/>
        <rFont val="Arial Narrow"/>
        <family val="2"/>
        <charset val="238"/>
      </rPr>
      <t>v barevnosti dle určení architekta. Vše včetně kotvení kolejnice do SDK podhledu, ukončujících PVC krytek a příslušenství pro uchyceni po 600mm a pojezd závěsu (pojezdy a háčky z vyztuženého polyamidového plastu 10ks/1bm). Materiálové provedení do vlhkých prostor.</t>
    </r>
  </si>
  <si>
    <t>OV.037</t>
  </si>
  <si>
    <t>Odtokový žlab</t>
  </si>
  <si>
    <t>v=63mm š=167mm</t>
  </si>
  <si>
    <t>Odtokový žlab s krycí mřížkou na odvodnění vody smíchané s nečistotami, palivem, olejem nebo zbytky solí. Plochý žlab z polymerbetonu, vnitřní rozměr 100x45 mm, sklon 0,5%. Celkový rozměr drážky pro zabudování žlabu je 175x65 mm. Rošt můstkový kompozitní šedý. Včetně čelních stěn, žlabu s nátrubkem DN110, mezidílu pro prostup stropní konstrukcí. Včetně kotvení a  zálivky cementovou maltou M15, tesnění prostupů a spárování v úrovni podlahy.</t>
  </si>
  <si>
    <t>Sada délky 2,5m v 0.06 v 1.PP Sada délky 6,5m v 0.12 v 1.PP</t>
  </si>
  <si>
    <t>01</t>
  </si>
  <si>
    <t>ZAPRACOVÁNÍ DOPORUČENÍ EP</t>
  </si>
  <si>
    <t>10/ 2019</t>
  </si>
  <si>
    <t>OV.911</t>
  </si>
  <si>
    <t>Pamětní deska, mosazná</t>
  </si>
  <si>
    <t>500x400</t>
  </si>
  <si>
    <t>fasáda vstup</t>
  </si>
  <si>
    <t>vel. 50 x 40cm, tl. plechu 3mm;  obsah zadá investor; umístěno u vstupu, vč. osazení</t>
  </si>
  <si>
    <t>OV.421</t>
  </si>
  <si>
    <t>600x600</t>
  </si>
  <si>
    <t>Revizní dvířka do podhledu</t>
  </si>
  <si>
    <t>OV.422</t>
  </si>
  <si>
    <t>Požární odolnost</t>
  </si>
  <si>
    <t>viz poznámka 1)</t>
  </si>
  <si>
    <t>V případě, že jsou revizní dvířka umístěná v příčce s požadovanou požární odolností, musí být v provedení EW xx DP1 se shodnou dobou požární odolnosti (xx v minutách)</t>
  </si>
  <si>
    <t>Poznámky:</t>
  </si>
  <si>
    <t>1)</t>
  </si>
  <si>
    <t>bez požadavku</t>
  </si>
  <si>
    <r>
      <t xml:space="preserve">Revizní dvířka do </t>
    </r>
    <r>
      <rPr>
        <sz val="11"/>
        <rFont val="Arial Narrow"/>
        <family val="2"/>
        <charset val="238"/>
      </rPr>
      <t>sádrokartonového podhledu jednoplášťového</t>
    </r>
    <r>
      <rPr>
        <sz val="11"/>
        <color theme="1"/>
        <rFont val="Arial Narrow"/>
        <family val="2"/>
        <charset val="238"/>
      </rPr>
      <t>, z kovových L profilů, odnímatelný poklop, vyplněn sádrokartonovou deskou RB 12,5 mm (nebo voděodolné RBI dle typu podhledu), automatická západka. Z pohledové strany podhledu neviditelný rám konstrukce.</t>
    </r>
  </si>
  <si>
    <t>1.-4.NP</t>
  </si>
  <si>
    <t>Revizní dvířka do sádrokartonového podhledu jednoplášťového, z kovových L profilů, odnímatelný poklop, vyplněn sádrokartonovou deskou RB 12,5 mm (nebo voděodolné RBI dle typu podhledu), automatická západka. Z pohledové strany podhledu neviditelný rám konstrukce.</t>
  </si>
  <si>
    <t>OV.423</t>
  </si>
  <si>
    <t>600x350</t>
  </si>
  <si>
    <t>OV.424</t>
  </si>
  <si>
    <t>400x400</t>
  </si>
  <si>
    <t>OV.425</t>
  </si>
  <si>
    <t>300x400</t>
  </si>
  <si>
    <t>1.-2.NP</t>
  </si>
  <si>
    <t>OV.426</t>
  </si>
  <si>
    <t>250x400</t>
  </si>
  <si>
    <t>OV.427</t>
  </si>
  <si>
    <t>OV.428</t>
  </si>
  <si>
    <t>1.PP - 5.NP</t>
  </si>
  <si>
    <t>Revizní dvířka do sádrokartonového požárního opláštění komína - počet, rozměr a umístění bude doplněno</t>
  </si>
  <si>
    <t>EI 60 DP1</t>
  </si>
  <si>
    <t>OV.412</t>
  </si>
  <si>
    <t>450 x 450</t>
  </si>
  <si>
    <t>500 x 500</t>
  </si>
  <si>
    <t>EI 30 DP1</t>
  </si>
  <si>
    <t>OV.413</t>
  </si>
  <si>
    <t>k odvodu spalin KGJ</t>
  </si>
  <si>
    <t>1500x900</t>
  </si>
  <si>
    <t>Odolnost proti větru standardně 61Km/h., větrné čislo, dešťový senzor.</t>
  </si>
  <si>
    <t xml:space="preserve">Hliníkové lamelové žaluzie okenní v pásech, rozměr na výšku okna, s možností natáčení jednotlivých lamel. El. ovládání. Barevné provedení RAL. </t>
  </si>
  <si>
    <t>Lamely - hliníkové šířky min. 80 mm, opatřené těsnícími lištami tlumící hluk, žaluzie jsou venkovní s bočním vedením ve vodící liště, Horní lišta - U-profil pozinkovaný, Spodní lišta - Al profil. Vše v barvě RAL tm. bílá.
Rozdílný stupeň naklopení lamel horní a dolní části žaluzie současně.</t>
  </si>
  <si>
    <t>ral</t>
  </si>
  <si>
    <t>viz text pod tabulkou</t>
  </si>
  <si>
    <t xml:space="preserve">Rohož s hliníkovým rámem pro velmi silný provoz, pro zapuštěné prohlubně, umožňuje provoz vozíků a malých vozů, z hliníkových panelů, rohož s žebrovanou gumovou výplní       </t>
  </si>
  <si>
    <t xml:space="preserve">rohož s hliníkovým rámem pro velmi silný provoz, pro zapuštěné prohlubně v interiérech, umožňuje provoz vozíků a malých vozů, z hliníkových panelů, vybavených textilními vložkami z materiálu snímajícího nečistoty a zadržujícího vodu.        </t>
  </si>
  <si>
    <t xml:space="preserve">rohož s hliníkovým rámem pro velmi silný provoz, pro zapuštěné prohlubně v interiérech, umožňuje provoz vozíků a malých vozů, z hliníkových panelů, vybavených textilními vložkami z materiálu snímajícího nečistoty a zadržujícího vodu.            </t>
  </si>
  <si>
    <t>Lišty z nerezové oceli - AISI 304 - DIN 1.4301, jsou vysoce odolné proti hlavním chemickým a atmosférickým vlivům, proti vápnu a maltě, proti lepidlům na dlažbu a čistícím přípravkům.</t>
  </si>
  <si>
    <r>
      <t>Schodové profily z ušlechtilé oceli AISI 304 - DIN 1.4301 s vlepenou protiskluznou nášlapnou plochou, se speciální protiskluznou nášlapnou plochou (třída protiskluznosti R11) z barevných minerálních zrn</t>
    </r>
    <r>
      <rPr>
        <sz val="11"/>
        <color theme="0"/>
        <rFont val="Arial Narrow"/>
        <family val="2"/>
        <charset val="238"/>
      </rPr>
      <t xml:space="preserve"> </t>
    </r>
  </si>
  <si>
    <t xml:space="preserve">Podkladový antibakteriální PVC rohový podlahový profil soklu, umožňující přesné a jednotné tvarování soklů, které zlepšuje čistitelnost podlah, chrání porušení povlakové podlahové krytiny a chrání proti kumulaci nečistot a baktérií. š x v. 32 x 32mm. Jednobarevný výrobek – černý. Svařování pomocí st. svaru, lepit buď dvojitě lepené lepidlo, disperzní kontaktní lepidlo, nebo oboustrannou pásku vhodnou na lišty z PVC. </t>
  </si>
  <si>
    <t>Ukončení soklu povlakové PVC podlahy v místech kde navazuje obklad stěn. Jednobarevný výrobek – šedý. antibakteriální PVC, ohebný profil : š. 5 mm, s hranatým zakončením v.4mm, umožňuje navaření na povlakovou krytinu tl. do 2.2mm, svařování pomocí st. svaru, lepit buď dvojitě lepené lepidlo, disperzní kontaktní lepidlo, nebo oboustrannou pásku vhodnou na lišty z PVC.</t>
  </si>
  <si>
    <t>Ukončení soklu povlakové PVC podlahy v místech kde navazuje obklad stěn. Jednobarevný výrobek – šedý. antibakteriální PVC, ohebný profil : š. 5 mm, se zaobleným zakončením v. 8mm, umožňuje navaření na povlakovou krytinu tl. do 2.2mm, svařování pomocí st. svaru, lepit buď dvojitě lepené lepidlo, disperzní kontaktní lepidlo, nebo oboustrannou pásku vhodnou na lišty z PVC.</t>
  </si>
  <si>
    <t>Vnitřní zatemňovací roleta, 100% zatemnění (délka cca 3,0m). Látková kazetová roleta s celohliníkovou konstrukcí, opatřena subtilními vodicími lištami, ve kterých je látka vedena pomocí blackoutového zipu. Motorické ovládání
Barva všech prvků RAL 9005. Určené do vyšetřovny.</t>
  </si>
  <si>
    <t>Vnitřní zatemňovací roleta, 100% zatemnění (délka cca 2,7m). Látková kazetová roleta s celohliníkovou konstrukcí, opatřena subtilními vodicími lištami, ve kterých je látka vedena pomocí blackoutového zipu. Motorické ovládání
Barva všech prvků RAL 9005. Určené do vyšetřovny.</t>
  </si>
  <si>
    <t>Vnitřní zatemňovací roleta, 100% zatemnění (délka cca 2,8m). Látková kazetová roleta s celohliníkovou konstrukcí, opatřena subtilními vodicími lištami, ve kterých je látka vedena pomocí blackoutového zipu. Motorické ovládání
Barva všech prvků RAL 9005. Určené do vyšetřovny.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</si>
</sst>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m/yyyy;@"/>
  </numFmts>
  <fonts count="43" x14ac:knownFonts="1">
    <font>
      <sz val="11"/>
      <color theme="1"/>
      <name val="Calibri"/>
      <family val="2"/>
      <charset val="238"/>
      <scheme val="minor"/>
    </font>
    <font>
      <sz val="11"/>
      <color theme="1"/>
      <name val="Calibri"/>
      <family val="2"/>
      <charset val="238"/>
      <scheme val="minor"/>
    </font>
    <font>
      <b/>
      <sz val="16"/>
      <color theme="1"/>
      <name val="Arial Narrow"/>
      <family val="2"/>
      <charset val="238"/>
    </font>
    <font>
      <sz val="12"/>
      <color theme="1"/>
      <name val="Arial Narrow"/>
      <family val="2"/>
      <charset val="238"/>
    </font>
    <font>
      <sz val="8"/>
      <color theme="1"/>
      <name val="Arial Narrow"/>
      <family val="2"/>
      <charset val="238"/>
    </font>
    <font>
      <b/>
      <sz val="12"/>
      <name val="Arial"/>
      <family val="2"/>
      <charset val="238"/>
    </font>
    <font>
      <sz val="12"/>
      <name val="Arial"/>
      <family val="2"/>
      <charset val="238"/>
    </font>
    <font>
      <b/>
      <sz val="22"/>
      <name val="Arial CE"/>
      <charset val="238"/>
    </font>
    <font>
      <sz val="12"/>
      <name val="Arial CE"/>
      <charset val="238"/>
    </font>
    <font>
      <b/>
      <sz val="12"/>
      <color theme="1"/>
      <name val="Arial Narrow"/>
      <family val="2"/>
      <charset val="238"/>
    </font>
    <font>
      <sz val="19"/>
      <color theme="1"/>
      <name val="Arial Narrow"/>
      <family val="2"/>
      <charset val="238"/>
    </font>
    <font>
      <sz val="60"/>
      <color theme="1"/>
      <name val="Arial Narrow"/>
      <family val="2"/>
      <charset val="238"/>
    </font>
    <font>
      <sz val="20"/>
      <color theme="1"/>
      <name val="Arial Narrow"/>
      <family val="2"/>
      <charset val="238"/>
    </font>
    <font>
      <sz val="7"/>
      <color theme="1"/>
      <name val="Arial Narrow"/>
      <family val="2"/>
      <charset val="238"/>
    </font>
    <font>
      <sz val="6"/>
      <color theme="1"/>
      <name val="Arial Narrow"/>
      <family val="2"/>
      <charset val="238"/>
    </font>
    <font>
      <sz val="2"/>
      <color theme="1"/>
      <name val="Arial Narrow"/>
      <family val="2"/>
      <charset val="238"/>
    </font>
    <font>
      <sz val="10"/>
      <color theme="1"/>
      <name val="Arial Narrow"/>
      <family val="2"/>
      <charset val="238"/>
    </font>
    <font>
      <b/>
      <sz val="10"/>
      <color theme="1"/>
      <name val="Arial Narrow"/>
      <family val="2"/>
      <charset val="238"/>
    </font>
    <font>
      <sz val="8"/>
      <color theme="1"/>
      <name val="Arial"/>
      <family val="2"/>
      <charset val="238"/>
    </font>
    <font>
      <b/>
      <sz val="12"/>
      <name val="Arial CE"/>
      <family val="2"/>
      <charset val="238"/>
    </font>
    <font>
      <b/>
      <sz val="11"/>
      <color theme="1"/>
      <name val="Arial"/>
      <family val="2"/>
      <charset val="238"/>
    </font>
    <font>
      <sz val="12"/>
      <name val="Arial Narrow"/>
      <family val="2"/>
      <charset val="238"/>
    </font>
    <font>
      <b/>
      <sz val="8"/>
      <color theme="1"/>
      <name val="Arial Narrow"/>
      <family val="2"/>
      <charset val="238"/>
    </font>
    <font>
      <b/>
      <sz val="28"/>
      <color theme="1"/>
      <name val="Arial Narrow"/>
      <family val="2"/>
      <charset val="238"/>
    </font>
    <font>
      <b/>
      <sz val="11"/>
      <color theme="1"/>
      <name val="Arial Narrow"/>
      <family val="2"/>
      <charset val="238"/>
    </font>
    <font>
      <sz val="11"/>
      <color theme="1" tint="0.499984740745262"/>
      <name val="Calibri"/>
      <family val="2"/>
      <charset val="238"/>
      <scheme val="minor"/>
    </font>
    <font>
      <sz val="11"/>
      <color theme="1"/>
      <name val="Arial Narrow"/>
      <family val="2"/>
      <charset val="238"/>
    </font>
    <font>
      <sz val="11"/>
      <name val="Arial Narrow"/>
      <family val="2"/>
      <charset val="238"/>
    </font>
    <font>
      <b/>
      <sz val="11"/>
      <name val="Arial Narrow"/>
      <family val="2"/>
      <charset val="238"/>
    </font>
    <font>
      <sz val="11"/>
      <color theme="0" tint="-0.249977111117893"/>
      <name val="Arial Narrow"/>
      <family val="2"/>
      <charset val="238"/>
    </font>
    <font>
      <b/>
      <sz val="12"/>
      <name val="Arial Narrow"/>
      <family val="2"/>
      <charset val="238"/>
    </font>
    <font>
      <sz val="9"/>
      <name val="Arial Narrow"/>
      <family val="2"/>
      <charset val="238"/>
    </font>
    <font>
      <b/>
      <sz val="18"/>
      <color theme="1"/>
      <name val="Arial Narrow"/>
      <family val="2"/>
      <charset val="238"/>
    </font>
    <font>
      <b/>
      <sz val="22"/>
      <color theme="1"/>
      <name val="Arial Narrow"/>
      <family val="2"/>
      <charset val="238"/>
    </font>
    <font>
      <sz val="10"/>
      <color rgb="FF000000"/>
      <name val="Segoe UI"/>
      <family val="2"/>
      <charset val="238"/>
    </font>
    <font>
      <sz val="11"/>
      <color theme="0"/>
      <name val="Arial Narrow"/>
      <family val="2"/>
      <charset val="238"/>
    </font>
    <font>
      <b/>
      <sz val="14"/>
      <color theme="1"/>
      <name val="Arial Narrow"/>
      <family val="2"/>
      <charset val="238"/>
    </font>
    <font>
      <u/>
      <sz val="11"/>
      <color theme="1"/>
      <name val="Arial Narrow"/>
      <family val="2"/>
      <charset val="238"/>
    </font>
    <font>
      <sz val="11"/>
      <color rgb="FFFF0000"/>
      <name val="Arial Narrow"/>
      <family val="2"/>
      <charset val="238"/>
    </font>
    <font>
      <sz val="12"/>
      <color rgb="FFFF0000"/>
      <name val="Arial CE"/>
      <charset val="238"/>
    </font>
    <font>
      <b/>
      <sz val="11"/>
      <color theme="1"/>
      <name val="Calibri"/>
      <family val="2"/>
      <charset val="238"/>
      <scheme val="minor"/>
    </font>
    <font>
      <i/>
      <sz val="9"/>
      <color theme="1"/>
      <name val="Arial Narrow"/>
      <family val="2"/>
      <charset val="238"/>
    </font>
    <font>
      <sz val="11"/>
      <color theme="8" tint="-0.499984740745262"/>
      <name val="Arial Narrow"/>
      <family val="2"/>
      <charset val="238"/>
    </font>
  </fonts>
  <fills count="5">
    <fill>
      <patternFill patternType="none"/>
    </fill>
    <fill>
      <patternFill patternType="gray125"/>
    </fill>
    <fill>
      <patternFill patternType="solid">
        <fgColor rgb="FFCEB166"/>
        <bgColor indexed="64"/>
      </patternFill>
    </fill>
    <fill>
      <patternFill patternType="solid">
        <fgColor rgb="FFE2C779"/>
        <bgColor indexed="64"/>
      </patternFill>
    </fill>
    <fill>
      <patternFill patternType="solid">
        <fgColor theme="6" tint="0.59999389629810485"/>
        <bgColor indexed="64"/>
      </patternFill>
    </fill>
  </fills>
  <borders count="50">
    <border>
      <left/>
      <right/>
      <top/>
      <bottom/>
      <diagonal/>
    </border>
    <border>
      <left style="thin">
        <color auto="1"/>
      </left>
      <right style="medium">
        <color indexed="64"/>
      </right>
      <top style="medium">
        <color indexed="64"/>
      </top>
      <bottom style="thin">
        <color auto="1"/>
      </bottom>
      <diagonal/>
    </border>
    <border>
      <left style="hair">
        <color auto="1"/>
      </left>
      <right style="hair">
        <color auto="1"/>
      </right>
      <top style="hair">
        <color auto="1"/>
      </top>
      <bottom style="hair">
        <color auto="1"/>
      </bottom>
      <diagonal/>
    </border>
    <border>
      <left style="thin">
        <color auto="1"/>
      </left>
      <right style="medium">
        <color indexed="64"/>
      </right>
      <top style="thin">
        <color auto="1"/>
      </top>
      <bottom style="medium">
        <color indexed="64"/>
      </bottom>
      <diagonal/>
    </border>
    <border>
      <left style="thin">
        <color auto="1"/>
      </left>
      <right style="thin">
        <color auto="1"/>
      </right>
      <top/>
      <bottom/>
      <diagonal/>
    </border>
    <border>
      <left style="thin">
        <color auto="1"/>
      </left>
      <right style="medium">
        <color indexed="64"/>
      </right>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right style="medium">
        <color indexed="64"/>
      </right>
      <top/>
      <bottom/>
      <diagonal/>
    </border>
    <border>
      <left style="thin">
        <color indexed="64"/>
      </left>
      <right/>
      <top style="thin">
        <color indexed="64"/>
      </top>
      <bottom style="thin">
        <color indexed="64"/>
      </bottom>
      <diagonal/>
    </border>
    <border>
      <left/>
      <right/>
      <top style="thin">
        <color auto="1"/>
      </top>
      <bottom style="thin">
        <color indexed="64"/>
      </bottom>
      <diagonal/>
    </border>
    <border>
      <left/>
      <right style="thin">
        <color indexed="64"/>
      </right>
      <top style="thin">
        <color indexed="64"/>
      </top>
      <bottom style="thin">
        <color indexed="64"/>
      </bottom>
      <diagonal/>
    </border>
    <border>
      <left/>
      <right/>
      <top style="thin">
        <color auto="1"/>
      </top>
      <bottom/>
      <diagonal/>
    </border>
    <border>
      <left style="thin">
        <color indexed="64"/>
      </left>
      <right/>
      <top style="thin">
        <color auto="1"/>
      </top>
      <bottom/>
      <diagonal/>
    </border>
    <border>
      <left style="thin">
        <color indexed="64"/>
      </left>
      <right/>
      <top/>
      <bottom/>
      <diagonal/>
    </border>
    <border>
      <left/>
      <right/>
      <top/>
      <bottom style="thin">
        <color indexed="64"/>
      </bottom>
      <diagonal/>
    </border>
    <border>
      <left style="thin">
        <color indexed="64"/>
      </left>
      <right/>
      <top/>
      <bottom style="thin">
        <color auto="1"/>
      </bottom>
      <diagonal/>
    </border>
    <border>
      <left/>
      <right style="thin">
        <color auto="1"/>
      </right>
      <top style="medium">
        <color indexed="64"/>
      </top>
      <bottom style="thin">
        <color auto="1"/>
      </bottom>
      <diagonal/>
    </border>
    <border>
      <left/>
      <right style="thin">
        <color auto="1"/>
      </right>
      <top style="thin">
        <color auto="1"/>
      </top>
      <bottom style="medium">
        <color indexed="64"/>
      </bottom>
      <diagonal/>
    </border>
    <border>
      <left/>
      <right style="thin">
        <color auto="1"/>
      </right>
      <top/>
      <bottom/>
      <diagonal/>
    </border>
    <border>
      <left style="thin">
        <color auto="1"/>
      </left>
      <right/>
      <top style="medium">
        <color indexed="64"/>
      </top>
      <bottom style="thin">
        <color auto="1"/>
      </bottom>
      <diagonal/>
    </border>
    <border>
      <left/>
      <right/>
      <top style="medium">
        <color indexed="64"/>
      </top>
      <bottom style="thin">
        <color auto="1"/>
      </bottom>
      <diagonal/>
    </border>
    <border>
      <left style="thin">
        <color auto="1"/>
      </left>
      <right/>
      <top style="thin">
        <color auto="1"/>
      </top>
      <bottom style="medium">
        <color indexed="64"/>
      </bottom>
      <diagonal/>
    </border>
    <border>
      <left/>
      <right/>
      <top style="thin">
        <color auto="1"/>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auto="1"/>
      </right>
      <top style="hair">
        <color auto="1"/>
      </top>
      <bottom style="hair">
        <color auto="1"/>
      </bottom>
      <diagonal/>
    </border>
    <border>
      <left/>
      <right/>
      <top style="medium">
        <color indexed="64"/>
      </top>
      <bottom/>
      <diagonal/>
    </border>
    <border>
      <left/>
      <right/>
      <top/>
      <bottom style="medium">
        <color indexed="64"/>
      </bottom>
      <diagonal/>
    </border>
    <border>
      <left style="medium">
        <color indexed="64"/>
      </left>
      <right/>
      <top/>
      <bottom style="medium">
        <color indexed="64"/>
      </bottom>
      <diagonal/>
    </border>
    <border>
      <left style="hair">
        <color auto="1"/>
      </left>
      <right style="hair">
        <color auto="1"/>
      </right>
      <top/>
      <bottom style="hair">
        <color auto="1"/>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style="thin">
        <color auto="1"/>
      </right>
      <top style="medium">
        <color indexed="64"/>
      </top>
      <bottom/>
      <diagonal/>
    </border>
    <border>
      <left style="thin">
        <color auto="1"/>
      </left>
      <right style="thin">
        <color auto="1"/>
      </right>
      <top style="medium">
        <color indexed="64"/>
      </top>
      <bottom/>
      <diagonal/>
    </border>
    <border>
      <left style="thin">
        <color auto="1"/>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auto="1"/>
      </left>
      <right style="hair">
        <color auto="1"/>
      </right>
      <top style="hair">
        <color auto="1"/>
      </top>
      <bottom style="thin">
        <color auto="1"/>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diagonal/>
    </border>
  </borders>
  <cellStyleXfs count="14">
    <xf numFmtId="0" fontId="0" fillId="0" borderId="0"/>
    <xf numFmtId="0" fontId="2" fillId="2" borderId="0">
      <alignment vertical="center"/>
    </xf>
    <xf numFmtId="0" fontId="18" fillId="0" borderId="2">
      <alignment wrapText="1"/>
    </xf>
    <xf numFmtId="0" fontId="3" fillId="3" borderId="9">
      <alignment horizontal="center" vertical="center" wrapText="1"/>
    </xf>
    <xf numFmtId="0" fontId="1" fillId="0" borderId="0"/>
    <xf numFmtId="0" fontId="10" fillId="0" borderId="0">
      <alignment horizontal="left" vertical="center"/>
    </xf>
    <xf numFmtId="0" fontId="4" fillId="0" borderId="0">
      <alignment horizontal="left" vertical="center"/>
    </xf>
    <xf numFmtId="0" fontId="13" fillId="0" borderId="0">
      <alignment horizontal="center" vertical="center"/>
    </xf>
    <xf numFmtId="0" fontId="3" fillId="0" borderId="0">
      <alignment horizontal="left" vertical="center"/>
    </xf>
    <xf numFmtId="0" fontId="10" fillId="0" borderId="0">
      <alignment horizontal="center" vertical="center"/>
    </xf>
    <xf numFmtId="0" fontId="1" fillId="0" borderId="2">
      <alignment wrapText="1"/>
    </xf>
    <xf numFmtId="49" fontId="21" fillId="0" borderId="2">
      <alignment horizontal="center" vertical="center"/>
    </xf>
    <xf numFmtId="0" fontId="2" fillId="2" borderId="0">
      <alignment vertical="center"/>
    </xf>
    <xf numFmtId="0" fontId="1" fillId="0" borderId="0"/>
  </cellStyleXfs>
  <cellXfs count="302">
    <xf numFmtId="0" fontId="0" fillId="0" borderId="0" xfId="0"/>
    <xf numFmtId="0" fontId="18" fillId="0" borderId="0" xfId="2" applyBorder="1">
      <alignment wrapText="1"/>
    </xf>
    <xf numFmtId="49" fontId="7" fillId="0" borderId="0" xfId="2" applyNumberFormat="1" applyFont="1" applyFill="1" applyBorder="1" applyAlignment="1">
      <alignment vertical="center" wrapText="1"/>
    </xf>
    <xf numFmtId="0" fontId="7" fillId="0" borderId="0" xfId="2" applyNumberFormat="1" applyFont="1" applyFill="1" applyBorder="1" applyAlignment="1">
      <alignment vertical="center"/>
    </xf>
    <xf numFmtId="2" fontId="8" fillId="0" borderId="0" xfId="2" applyNumberFormat="1" applyFont="1" applyFill="1" applyBorder="1" applyAlignment="1">
      <alignment horizontal="center" vertical="top" wrapText="1"/>
    </xf>
    <xf numFmtId="0" fontId="8" fillId="0" borderId="0" xfId="2" applyFont="1" applyFill="1" applyBorder="1" applyAlignment="1">
      <alignment vertical="center" wrapText="1"/>
    </xf>
    <xf numFmtId="0" fontId="1" fillId="0" borderId="0" xfId="4"/>
    <xf numFmtId="0" fontId="1" fillId="0" borderId="0" xfId="4" applyBorder="1"/>
    <xf numFmtId="164" fontId="12" fillId="0" borderId="0" xfId="6" applyNumberFormat="1" applyFont="1" applyBorder="1" applyAlignment="1" applyProtection="1">
      <protection locked="0"/>
    </xf>
    <xf numFmtId="0" fontId="4" fillId="0" borderId="0" xfId="4" applyFont="1" applyBorder="1" applyAlignment="1">
      <alignment vertical="top" wrapText="1"/>
    </xf>
    <xf numFmtId="0" fontId="1" fillId="0" borderId="0" xfId="4" applyBorder="1" applyAlignment="1"/>
    <xf numFmtId="0" fontId="4" fillId="0" borderId="0" xfId="6" applyBorder="1">
      <alignment horizontal="left" vertical="center"/>
    </xf>
    <xf numFmtId="0" fontId="3" fillId="0" borderId="0" xfId="4" applyFont="1" applyBorder="1" applyAlignment="1">
      <alignment vertical="center" wrapText="1"/>
    </xf>
    <xf numFmtId="0" fontId="4" fillId="0" borderId="0" xfId="6" applyBorder="1" applyAlignment="1">
      <alignment horizontal="right" vertical="center"/>
    </xf>
    <xf numFmtId="0" fontId="13" fillId="0" borderId="11" xfId="6" applyFont="1" applyBorder="1" applyAlignment="1">
      <alignment vertical="center"/>
    </xf>
    <xf numFmtId="0" fontId="4" fillId="0" borderId="0" xfId="6" applyBorder="1" applyAlignment="1">
      <alignment vertical="center"/>
    </xf>
    <xf numFmtId="0" fontId="4" fillId="0" borderId="0" xfId="4" applyFont="1" applyBorder="1" applyAlignment="1">
      <alignment vertical="center" wrapText="1"/>
    </xf>
    <xf numFmtId="0" fontId="4" fillId="0" borderId="14" xfId="6" applyBorder="1">
      <alignment horizontal="left" vertical="center"/>
    </xf>
    <xf numFmtId="0" fontId="4" fillId="0" borderId="14" xfId="4" applyFont="1" applyBorder="1" applyAlignment="1">
      <alignment vertical="center" wrapText="1"/>
    </xf>
    <xf numFmtId="0" fontId="14" fillId="0" borderId="14" xfId="4" applyFont="1" applyBorder="1" applyAlignment="1">
      <alignment vertical="center" wrapText="1"/>
    </xf>
    <xf numFmtId="0" fontId="1" fillId="0" borderId="14" xfId="4" applyBorder="1"/>
    <xf numFmtId="0" fontId="14" fillId="0" borderId="0" xfId="4" applyFont="1" applyBorder="1" applyAlignment="1">
      <alignment vertical="center" wrapText="1"/>
    </xf>
    <xf numFmtId="0" fontId="4" fillId="0" borderId="0" xfId="4" applyFont="1" applyAlignment="1">
      <alignment vertical="center" wrapText="1"/>
    </xf>
    <xf numFmtId="0" fontId="4" fillId="0" borderId="0" xfId="6" applyBorder="1" applyAlignment="1">
      <alignment vertical="top" wrapText="1"/>
    </xf>
    <xf numFmtId="0" fontId="0" fillId="0" borderId="0" xfId="6" applyFont="1" applyBorder="1" applyAlignment="1" applyProtection="1">
      <alignment vertical="center"/>
      <protection locked="0"/>
    </xf>
    <xf numFmtId="0" fontId="4" fillId="0" borderId="0" xfId="6" applyBorder="1" applyAlignment="1" applyProtection="1">
      <alignment vertical="center"/>
      <protection locked="0"/>
    </xf>
    <xf numFmtId="0" fontId="4" fillId="0" borderId="0" xfId="6" applyAlignment="1">
      <alignment vertical="top" wrapText="1"/>
    </xf>
    <xf numFmtId="0" fontId="15" fillId="0" borderId="0" xfId="4" applyFont="1" applyBorder="1" applyAlignment="1">
      <alignment vertical="center" wrapText="1"/>
    </xf>
    <xf numFmtId="0" fontId="1" fillId="0" borderId="15" xfId="4" applyBorder="1"/>
    <xf numFmtId="0" fontId="1" fillId="0" borderId="16" xfId="4" applyBorder="1"/>
    <xf numFmtId="0" fontId="4" fillId="0" borderId="17" xfId="6" applyBorder="1" applyAlignment="1">
      <alignment vertical="top" wrapText="1"/>
    </xf>
    <xf numFmtId="0" fontId="1" fillId="0" borderId="18" xfId="4" applyBorder="1"/>
    <xf numFmtId="0" fontId="10" fillId="0" borderId="0" xfId="4" applyFont="1" applyAlignment="1">
      <alignment vertical="center" wrapText="1"/>
    </xf>
    <xf numFmtId="0" fontId="10" fillId="0" borderId="0" xfId="4" applyFont="1" applyBorder="1" applyAlignment="1">
      <alignment vertical="center" wrapText="1"/>
    </xf>
    <xf numFmtId="0" fontId="4" fillId="0" borderId="14" xfId="6" applyBorder="1" applyAlignment="1">
      <alignment horizontal="left" vertical="center"/>
    </xf>
    <xf numFmtId="0" fontId="4" fillId="0" borderId="14" xfId="6" applyBorder="1" applyAlignment="1">
      <alignment vertical="center"/>
    </xf>
    <xf numFmtId="0" fontId="4" fillId="0" borderId="14" xfId="6" applyBorder="1" applyAlignment="1">
      <alignment horizontal="right" vertical="center"/>
    </xf>
    <xf numFmtId="0" fontId="3" fillId="0" borderId="17" xfId="8" applyBorder="1" applyAlignment="1" applyProtection="1">
      <alignment vertical="center"/>
      <protection locked="0"/>
    </xf>
    <xf numFmtId="0" fontId="3" fillId="0" borderId="0" xfId="8" applyBorder="1" applyAlignment="1">
      <alignment vertical="center"/>
    </xf>
    <xf numFmtId="0" fontId="13" fillId="0" borderId="0" xfId="7" applyBorder="1" applyAlignment="1">
      <alignment vertical="center"/>
    </xf>
    <xf numFmtId="0" fontId="13" fillId="0" borderId="0" xfId="4" applyFont="1" applyBorder="1" applyAlignment="1">
      <alignment vertical="center" wrapText="1"/>
    </xf>
    <xf numFmtId="0" fontId="13" fillId="0" borderId="0" xfId="7" applyBorder="1">
      <alignment horizontal="center" vertical="center"/>
    </xf>
    <xf numFmtId="0" fontId="16" fillId="0" borderId="17" xfId="8" applyFont="1" applyBorder="1" applyAlignment="1" applyProtection="1">
      <alignment vertical="center"/>
      <protection locked="0"/>
    </xf>
    <xf numFmtId="0" fontId="13" fillId="0" borderId="0" xfId="7" applyBorder="1">
      <alignment horizontal="center" vertical="center"/>
    </xf>
    <xf numFmtId="0" fontId="10" fillId="0" borderId="0" xfId="5" applyBorder="1" applyProtection="1">
      <alignment horizontal="left" vertical="center"/>
      <protection locked="0"/>
    </xf>
    <xf numFmtId="0" fontId="10" fillId="0" borderId="0" xfId="9" applyBorder="1" applyProtection="1">
      <alignment horizontal="center" vertical="center"/>
      <protection locked="0"/>
    </xf>
    <xf numFmtId="49" fontId="10" fillId="0" borderId="0" xfId="9" applyNumberFormat="1" applyBorder="1" applyProtection="1">
      <alignment horizontal="center" vertical="center"/>
      <protection locked="0"/>
    </xf>
    <xf numFmtId="0" fontId="1" fillId="0" borderId="16" xfId="4" applyBorder="1"/>
    <xf numFmtId="0" fontId="10" fillId="0" borderId="0" xfId="4" applyFont="1" applyBorder="1" applyAlignment="1">
      <alignment horizontal="center" vertical="center" wrapText="1"/>
    </xf>
    <xf numFmtId="0" fontId="1" fillId="0" borderId="17" xfId="4" applyBorder="1"/>
    <xf numFmtId="0" fontId="4" fillId="0" borderId="12" xfId="4" applyFont="1" applyBorder="1" applyAlignment="1">
      <alignment vertical="center" wrapText="1"/>
    </xf>
    <xf numFmtId="0" fontId="1" fillId="0" borderId="13" xfId="4" applyBorder="1"/>
    <xf numFmtId="0" fontId="3" fillId="0" borderId="0" xfId="4" applyFont="1" applyBorder="1" applyAlignment="1">
      <alignment horizontal="right" vertical="center" wrapText="1"/>
    </xf>
    <xf numFmtId="0" fontId="4" fillId="0" borderId="0" xfId="4" applyFont="1" applyBorder="1" applyAlignment="1">
      <alignment horizontal="right" vertical="center" wrapText="1"/>
    </xf>
    <xf numFmtId="0" fontId="8" fillId="0" borderId="0" xfId="2" applyNumberFormat="1" applyFont="1" applyFill="1" applyBorder="1" applyAlignment="1">
      <alignment horizontal="center" textRotation="90" wrapText="1"/>
    </xf>
    <xf numFmtId="0" fontId="18" fillId="0" borderId="0" xfId="2" applyFill="1" applyBorder="1" applyAlignment="1">
      <alignment vertical="top" wrapText="1"/>
    </xf>
    <xf numFmtId="0" fontId="18" fillId="0" borderId="0" xfId="2" applyFill="1" applyBorder="1">
      <alignment wrapText="1"/>
    </xf>
    <xf numFmtId="0" fontId="4" fillId="0" borderId="0" xfId="2" applyFont="1" applyFill="1" applyBorder="1">
      <alignment wrapText="1"/>
    </xf>
    <xf numFmtId="0" fontId="4" fillId="0" borderId="0" xfId="2" applyFont="1" applyFill="1" applyBorder="1" applyAlignment="1">
      <alignment horizontal="center" wrapText="1"/>
    </xf>
    <xf numFmtId="0" fontId="1" fillId="0" borderId="2" xfId="10">
      <alignment wrapText="1"/>
    </xf>
    <xf numFmtId="0" fontId="19" fillId="0" borderId="2" xfId="10" applyFont="1">
      <alignment wrapText="1"/>
    </xf>
    <xf numFmtId="0" fontId="1" fillId="0" borderId="30" xfId="10" applyBorder="1">
      <alignment wrapText="1"/>
    </xf>
    <xf numFmtId="0" fontId="1" fillId="0" borderId="0" xfId="10" applyBorder="1">
      <alignment wrapText="1"/>
    </xf>
    <xf numFmtId="0" fontId="20" fillId="0" borderId="0" xfId="10" applyFont="1" applyBorder="1" applyAlignment="1">
      <alignment horizontal="center" vertical="center" wrapText="1"/>
    </xf>
    <xf numFmtId="0" fontId="3" fillId="0" borderId="0" xfId="10" applyFont="1" applyBorder="1" applyAlignment="1">
      <alignment horizontal="center" wrapText="1"/>
    </xf>
    <xf numFmtId="0" fontId="9" fillId="0" borderId="0" xfId="10" applyFont="1" applyBorder="1">
      <alignment wrapText="1"/>
    </xf>
    <xf numFmtId="0" fontId="20" fillId="0" borderId="31" xfId="10" applyFont="1" applyBorder="1" applyAlignment="1">
      <alignment horizontal="center" vertical="center" wrapText="1"/>
    </xf>
    <xf numFmtId="0" fontId="20" fillId="0" borderId="32" xfId="10" applyFont="1" applyBorder="1" applyAlignment="1">
      <alignment horizontal="center" vertical="center" wrapText="1"/>
    </xf>
    <xf numFmtId="0" fontId="20" fillId="0" borderId="10" xfId="10" applyFont="1" applyBorder="1" applyAlignment="1">
      <alignment horizontal="center" vertical="center" wrapText="1"/>
    </xf>
    <xf numFmtId="0" fontId="1" fillId="0" borderId="10" xfId="10" applyBorder="1">
      <alignment wrapText="1"/>
    </xf>
    <xf numFmtId="0" fontId="23" fillId="0" borderId="30" xfId="10" applyFont="1" applyBorder="1" applyAlignment="1">
      <alignment wrapText="1"/>
    </xf>
    <xf numFmtId="0" fontId="23" fillId="0" borderId="30" xfId="10" applyFont="1" applyBorder="1" applyAlignment="1">
      <alignment horizontal="left" wrapText="1"/>
    </xf>
    <xf numFmtId="0" fontId="23" fillId="0" borderId="30" xfId="10" applyFont="1" applyBorder="1" applyAlignment="1">
      <alignment horizontal="right" wrapText="1"/>
    </xf>
    <xf numFmtId="0" fontId="1" fillId="0" borderId="2" xfId="10" applyFill="1">
      <alignment wrapText="1"/>
    </xf>
    <xf numFmtId="0" fontId="1" fillId="0" borderId="31" xfId="10" applyBorder="1">
      <alignment wrapText="1"/>
    </xf>
    <xf numFmtId="0" fontId="24" fillId="0" borderId="31" xfId="10" applyFont="1" applyBorder="1">
      <alignment wrapText="1"/>
    </xf>
    <xf numFmtId="49" fontId="25" fillId="0" borderId="0" xfId="0" applyNumberFormat="1" applyFont="1" applyFill="1" applyBorder="1" applyAlignment="1">
      <alignment vertical="center"/>
    </xf>
    <xf numFmtId="0" fontId="1" fillId="0" borderId="33" xfId="10" applyBorder="1">
      <alignment wrapText="1"/>
    </xf>
    <xf numFmtId="0" fontId="1" fillId="0" borderId="29" xfId="10" applyBorder="1">
      <alignment wrapText="1"/>
    </xf>
    <xf numFmtId="49" fontId="21" fillId="0" borderId="0" xfId="11" applyBorder="1">
      <alignment horizontal="center" vertical="center"/>
    </xf>
    <xf numFmtId="0" fontId="9" fillId="0" borderId="31" xfId="10" applyFont="1" applyBorder="1" applyAlignment="1">
      <alignment horizontal="center" wrapText="1"/>
    </xf>
    <xf numFmtId="49" fontId="27" fillId="0" borderId="0" xfId="0" applyNumberFormat="1" applyFont="1" applyFill="1" applyBorder="1" applyAlignment="1">
      <alignment vertical="center"/>
    </xf>
    <xf numFmtId="0" fontId="26" fillId="0" borderId="0" xfId="10" applyFont="1" applyBorder="1">
      <alignment wrapText="1"/>
    </xf>
    <xf numFmtId="0" fontId="5" fillId="0" borderId="23" xfId="2" applyFont="1" applyBorder="1">
      <alignment wrapText="1"/>
    </xf>
    <xf numFmtId="0" fontId="6" fillId="0" borderId="23" xfId="2" applyFont="1" applyBorder="1" applyAlignment="1">
      <alignment horizontal="center" wrapText="1"/>
    </xf>
    <xf numFmtId="0" fontId="6" fillId="0" borderId="23" xfId="2" applyFont="1" applyBorder="1">
      <alignment wrapText="1"/>
    </xf>
    <xf numFmtId="0" fontId="0" fillId="0" borderId="2" xfId="0" applyBorder="1"/>
    <xf numFmtId="0" fontId="0" fillId="0" borderId="33" xfId="0" applyBorder="1"/>
    <xf numFmtId="0" fontId="26" fillId="0" borderId="0" xfId="0" applyFont="1" applyAlignment="1">
      <alignment horizontal="left"/>
    </xf>
    <xf numFmtId="0" fontId="9" fillId="0" borderId="0" xfId="10" applyFont="1" applyBorder="1" applyAlignment="1">
      <alignment horizontal="center" wrapText="1"/>
    </xf>
    <xf numFmtId="49" fontId="28" fillId="0" borderId="0" xfId="0" applyNumberFormat="1" applyFont="1" applyFill="1" applyBorder="1" applyAlignment="1">
      <alignment vertical="center"/>
    </xf>
    <xf numFmtId="0" fontId="26" fillId="0" borderId="33" xfId="0" applyFont="1" applyBorder="1"/>
    <xf numFmtId="0" fontId="26" fillId="0" borderId="2" xfId="0" applyFont="1" applyBorder="1"/>
    <xf numFmtId="0" fontId="27" fillId="0" borderId="0" xfId="13" applyFont="1" applyFill="1" applyBorder="1" applyAlignment="1">
      <alignment horizontal="left" vertical="center"/>
    </xf>
    <xf numFmtId="0" fontId="24" fillId="0" borderId="33" xfId="0" applyFont="1" applyBorder="1"/>
    <xf numFmtId="0" fontId="24" fillId="0" borderId="2" xfId="0" applyFont="1" applyBorder="1"/>
    <xf numFmtId="0" fontId="28" fillId="0" borderId="0" xfId="13" applyFont="1" applyFill="1" applyBorder="1" applyAlignment="1">
      <alignment horizontal="left" vertical="center"/>
    </xf>
    <xf numFmtId="49" fontId="29" fillId="0" borderId="0" xfId="0" applyNumberFormat="1" applyFont="1" applyFill="1" applyBorder="1" applyAlignment="1">
      <alignment vertical="center"/>
    </xf>
    <xf numFmtId="0" fontId="27" fillId="0" borderId="0" xfId="13" applyFont="1" applyFill="1" applyBorder="1" applyAlignment="1">
      <alignment vertical="top" wrapText="1"/>
    </xf>
    <xf numFmtId="0" fontId="24" fillId="0" borderId="14" xfId="0" applyFont="1" applyBorder="1"/>
    <xf numFmtId="0" fontId="26" fillId="0" borderId="14" xfId="0" applyFont="1" applyBorder="1"/>
    <xf numFmtId="0" fontId="0" fillId="0" borderId="14" xfId="0" applyBorder="1"/>
    <xf numFmtId="0" fontId="26" fillId="0" borderId="0" xfId="0" applyFont="1" applyBorder="1"/>
    <xf numFmtId="0" fontId="0" fillId="0" borderId="0" xfId="0" applyBorder="1"/>
    <xf numFmtId="0" fontId="1" fillId="0" borderId="0" xfId="0" applyFont="1" applyBorder="1"/>
    <xf numFmtId="0" fontId="24" fillId="0" borderId="0" xfId="0" applyFont="1" applyBorder="1"/>
    <xf numFmtId="0" fontId="22" fillId="0" borderId="0" xfId="10" applyFont="1" applyBorder="1" applyAlignment="1">
      <alignment horizontal="center" wrapText="1"/>
    </xf>
    <xf numFmtId="0" fontId="31" fillId="0" borderId="0" xfId="2" applyNumberFormat="1" applyFont="1" applyFill="1" applyBorder="1" applyAlignment="1">
      <alignment horizontal="center" vertical="center" wrapText="1"/>
    </xf>
    <xf numFmtId="0" fontId="21" fillId="0" borderId="0" xfId="2" applyFont="1" applyFill="1" applyBorder="1" applyAlignment="1">
      <alignment horizontal="center" vertical="center" wrapText="1"/>
    </xf>
    <xf numFmtId="0" fontId="26" fillId="0" borderId="0" xfId="2" applyFont="1" applyFill="1" applyBorder="1">
      <alignment wrapText="1"/>
    </xf>
    <xf numFmtId="0" fontId="27" fillId="0" borderId="0" xfId="2" applyFont="1" applyFill="1" applyBorder="1" applyAlignment="1">
      <alignment vertical="center" wrapText="1"/>
    </xf>
    <xf numFmtId="49" fontId="32" fillId="0" borderId="21" xfId="2" applyNumberFormat="1" applyFont="1" applyFill="1" applyBorder="1" applyAlignment="1">
      <alignment vertical="center"/>
    </xf>
    <xf numFmtId="49" fontId="32" fillId="0" borderId="4" xfId="2" applyNumberFormat="1" applyFont="1" applyFill="1" applyBorder="1" applyAlignment="1">
      <alignment horizontal="center" vertical="center"/>
    </xf>
    <xf numFmtId="0" fontId="33" fillId="0" borderId="4" xfId="2" applyNumberFormat="1" applyFont="1" applyFill="1" applyBorder="1" applyAlignment="1">
      <alignment vertical="center"/>
    </xf>
    <xf numFmtId="0" fontId="33" fillId="0" borderId="5" xfId="2" applyNumberFormat="1" applyFont="1" applyFill="1" applyBorder="1" applyAlignment="1">
      <alignment vertical="center"/>
    </xf>
    <xf numFmtId="0" fontId="26" fillId="0" borderId="0" xfId="0" applyFont="1"/>
    <xf numFmtId="49" fontId="21" fillId="0" borderId="0" xfId="2" applyNumberFormat="1" applyFont="1" applyFill="1" applyBorder="1" applyAlignment="1">
      <alignment horizontal="center" vertical="center" wrapText="1"/>
    </xf>
    <xf numFmtId="49" fontId="31" fillId="0" borderId="0" xfId="2" applyNumberFormat="1" applyFont="1" applyFill="1" applyBorder="1" applyAlignment="1">
      <alignment horizontal="center" vertical="center" wrapText="1"/>
    </xf>
    <xf numFmtId="0" fontId="26" fillId="0" borderId="0" xfId="2" applyFont="1" applyBorder="1">
      <alignment wrapText="1"/>
    </xf>
    <xf numFmtId="49" fontId="28" fillId="0" borderId="0" xfId="2" applyNumberFormat="1" applyFont="1" applyFill="1" applyBorder="1" applyAlignment="1">
      <alignment vertical="center" wrapText="1"/>
    </xf>
    <xf numFmtId="0" fontId="26" fillId="0" borderId="0" xfId="2" applyFont="1" applyFill="1" applyBorder="1" applyAlignment="1">
      <alignment horizontal="center" vertical="center" wrapText="1"/>
    </xf>
    <xf numFmtId="0" fontId="27" fillId="0" borderId="0" xfId="2" applyFont="1" applyFill="1" applyBorder="1" applyAlignment="1">
      <alignment horizontal="right" vertical="center" wrapText="1" indent="2"/>
    </xf>
    <xf numFmtId="0" fontId="21" fillId="0" borderId="0" xfId="2" applyFont="1" applyFill="1" applyBorder="1" applyAlignment="1">
      <alignment horizontal="right" vertical="center" wrapText="1" indent="2"/>
    </xf>
    <xf numFmtId="0" fontId="26" fillId="0" borderId="34" xfId="0" applyFont="1" applyBorder="1"/>
    <xf numFmtId="0" fontId="26" fillId="0" borderId="39" xfId="0" applyFont="1" applyBorder="1"/>
    <xf numFmtId="0" fontId="26" fillId="0" borderId="40" xfId="0" applyFont="1" applyBorder="1"/>
    <xf numFmtId="0" fontId="26" fillId="0" borderId="42" xfId="0" applyFont="1" applyBorder="1"/>
    <xf numFmtId="14" fontId="34" fillId="0" borderId="0" xfId="0" applyNumberFormat="1" applyFont="1" applyAlignment="1">
      <alignment vertical="center"/>
    </xf>
    <xf numFmtId="0" fontId="26" fillId="0" borderId="40" xfId="0" applyFont="1" applyBorder="1" applyAlignment="1">
      <alignment horizontal="right" indent="1"/>
    </xf>
    <xf numFmtId="0" fontId="26" fillId="0" borderId="2" xfId="0" applyFont="1" applyBorder="1" applyAlignment="1">
      <alignment horizontal="right" indent="1"/>
    </xf>
    <xf numFmtId="0" fontId="26" fillId="0" borderId="42" xfId="0" applyFont="1" applyBorder="1" applyAlignment="1">
      <alignment horizontal="right" indent="1"/>
    </xf>
    <xf numFmtId="0" fontId="33" fillId="0" borderId="4" xfId="2" applyNumberFormat="1" applyFont="1" applyFill="1" applyBorder="1" applyAlignment="1">
      <alignment horizontal="center" vertical="center"/>
    </xf>
    <xf numFmtId="0" fontId="30" fillId="0" borderId="21" xfId="2" applyFont="1" applyBorder="1" applyAlignment="1">
      <alignment vertical="center" wrapText="1"/>
    </xf>
    <xf numFmtId="0" fontId="21" fillId="0" borderId="4" xfId="2" applyFont="1" applyBorder="1" applyAlignment="1">
      <alignment horizontal="center" vertical="center" wrapText="1"/>
    </xf>
    <xf numFmtId="0" fontId="21" fillId="0" borderId="4" xfId="2" applyFont="1" applyBorder="1" applyAlignment="1">
      <alignment vertical="center" wrapText="1"/>
    </xf>
    <xf numFmtId="0" fontId="21" fillId="0" borderId="5" xfId="2" applyFont="1" applyBorder="1" applyAlignment="1">
      <alignment vertical="center" wrapText="1"/>
    </xf>
    <xf numFmtId="0" fontId="4" fillId="0" borderId="0" xfId="2" applyFont="1" applyFill="1" applyBorder="1" applyAlignment="1">
      <alignment vertical="center" wrapText="1"/>
    </xf>
    <xf numFmtId="0" fontId="4" fillId="0" borderId="0" xfId="2" applyFont="1" applyFill="1" applyBorder="1" applyAlignment="1">
      <alignment horizontal="center" vertical="center" wrapText="1"/>
    </xf>
    <xf numFmtId="0" fontId="26" fillId="0" borderId="2" xfId="0" applyFont="1" applyBorder="1" applyAlignment="1">
      <alignment horizontal="left" vertical="center"/>
    </xf>
    <xf numFmtId="0" fontId="26" fillId="0" borderId="2" xfId="0" applyFont="1" applyBorder="1" applyAlignment="1">
      <alignment horizontal="left" vertical="center" wrapText="1"/>
    </xf>
    <xf numFmtId="0" fontId="26" fillId="0" borderId="0" xfId="0" applyFont="1" applyAlignment="1">
      <alignment vertical="center"/>
    </xf>
    <xf numFmtId="49" fontId="32" fillId="0" borderId="4" xfId="2" applyNumberFormat="1" applyFont="1" applyFill="1" applyBorder="1" applyAlignment="1">
      <alignment horizontal="center" vertical="center" wrapText="1"/>
    </xf>
    <xf numFmtId="0" fontId="26" fillId="0" borderId="0" xfId="0" applyFont="1" applyAlignment="1">
      <alignment vertical="center" wrapText="1"/>
    </xf>
    <xf numFmtId="0" fontId="33" fillId="0" borderId="4" xfId="2" applyNumberFormat="1" applyFont="1" applyFill="1" applyBorder="1" applyAlignment="1">
      <alignment horizontal="center" vertical="center" wrapText="1"/>
    </xf>
    <xf numFmtId="0" fontId="26" fillId="0" borderId="2" xfId="0" applyFont="1" applyBorder="1" applyAlignment="1">
      <alignment horizontal="center" vertical="center" wrapText="1"/>
    </xf>
    <xf numFmtId="0" fontId="26" fillId="0" borderId="0" xfId="0" applyFont="1" applyAlignment="1">
      <alignment horizontal="center" vertical="center" wrapText="1"/>
    </xf>
    <xf numFmtId="0" fontId="26" fillId="0" borderId="2" xfId="0" applyFont="1" applyBorder="1" applyAlignment="1">
      <alignment horizontal="center" vertical="center"/>
    </xf>
    <xf numFmtId="0" fontId="26" fillId="0" borderId="0" xfId="0" applyFont="1" applyAlignment="1">
      <alignment horizontal="center" vertical="center"/>
    </xf>
    <xf numFmtId="0" fontId="26" fillId="0" borderId="42" xfId="0" applyFont="1" applyBorder="1" applyAlignment="1">
      <alignment horizontal="left" vertical="center"/>
    </xf>
    <xf numFmtId="0" fontId="26" fillId="0" borderId="42" xfId="0" applyFont="1" applyBorder="1" applyAlignment="1">
      <alignment horizontal="left" vertical="center" wrapText="1"/>
    </xf>
    <xf numFmtId="0" fontId="26" fillId="0" borderId="42" xfId="0" applyFont="1" applyBorder="1" applyAlignment="1">
      <alignment horizontal="center" vertical="center" wrapText="1"/>
    </xf>
    <xf numFmtId="0" fontId="26" fillId="0" borderId="42" xfId="0" applyFont="1" applyBorder="1" applyAlignment="1">
      <alignment horizontal="center" vertical="center"/>
    </xf>
    <xf numFmtId="0" fontId="26" fillId="0" borderId="0" xfId="0" applyFont="1" applyAlignment="1">
      <alignment wrapText="1"/>
    </xf>
    <xf numFmtId="0" fontId="26" fillId="0" borderId="0" xfId="0" applyFont="1" applyBorder="1" applyAlignment="1">
      <alignment horizontal="center" vertical="center"/>
    </xf>
    <xf numFmtId="0" fontId="26" fillId="0" borderId="42" xfId="0" applyFont="1" applyFill="1" applyBorder="1" applyAlignment="1">
      <alignment horizontal="center" vertical="center" wrapText="1"/>
    </xf>
    <xf numFmtId="0" fontId="26" fillId="0" borderId="2" xfId="0" applyFont="1" applyBorder="1" applyAlignment="1">
      <alignment vertical="center" wrapText="1"/>
    </xf>
    <xf numFmtId="0" fontId="3" fillId="0" borderId="0" xfId="10" applyFont="1" applyBorder="1">
      <alignment wrapText="1"/>
    </xf>
    <xf numFmtId="0" fontId="27" fillId="0" borderId="2" xfId="0" applyFont="1" applyFill="1" applyBorder="1" applyAlignment="1">
      <alignment horizontal="left" vertical="center" wrapText="1"/>
    </xf>
    <xf numFmtId="0" fontId="26" fillId="0" borderId="2" xfId="0" applyFont="1" applyFill="1" applyBorder="1" applyAlignment="1">
      <alignment horizontal="center" vertical="center" wrapText="1"/>
    </xf>
    <xf numFmtId="0" fontId="3" fillId="4" borderId="19" xfId="1" applyFont="1" applyFill="1" applyBorder="1" applyAlignment="1">
      <alignment horizontal="right" vertical="center"/>
    </xf>
    <xf numFmtId="0" fontId="2" fillId="4" borderId="22" xfId="1" applyFont="1" applyFill="1" applyBorder="1" applyAlignment="1">
      <alignment horizontal="left" vertical="center"/>
    </xf>
    <xf numFmtId="0" fontId="2" fillId="4" borderId="23" xfId="1" applyFont="1" applyFill="1" applyBorder="1" applyAlignment="1">
      <alignment horizontal="left" vertical="center" wrapText="1"/>
    </xf>
    <xf numFmtId="0" fontId="2" fillId="4" borderId="23" xfId="1" applyFill="1" applyBorder="1">
      <alignment vertical="center"/>
    </xf>
    <xf numFmtId="49" fontId="2" fillId="4" borderId="1" xfId="1" applyNumberFormat="1" applyFill="1" applyBorder="1" applyAlignment="1">
      <alignment horizontal="center" vertical="center"/>
    </xf>
    <xf numFmtId="0" fontId="3" fillId="4" borderId="20" xfId="1" applyFont="1" applyFill="1" applyBorder="1" applyAlignment="1">
      <alignment horizontal="right" vertical="center"/>
    </xf>
    <xf numFmtId="0" fontId="2" fillId="4" borderId="24" xfId="1" applyFill="1" applyBorder="1" applyAlignment="1">
      <alignment horizontal="left" vertical="center"/>
    </xf>
    <xf numFmtId="0" fontId="2" fillId="4" borderId="25" xfId="1" applyFill="1" applyBorder="1" applyAlignment="1">
      <alignment horizontal="left" vertical="center"/>
    </xf>
    <xf numFmtId="0" fontId="2" fillId="4" borderId="25" xfId="1" applyFill="1" applyBorder="1">
      <alignment vertical="center"/>
    </xf>
    <xf numFmtId="49" fontId="2" fillId="4" borderId="3" xfId="1" applyNumberFormat="1" applyFont="1" applyFill="1" applyBorder="1" applyAlignment="1">
      <alignment horizontal="center" vertical="center"/>
    </xf>
    <xf numFmtId="0" fontId="3" fillId="4" borderId="25" xfId="1" applyFont="1" applyFill="1" applyBorder="1" applyAlignment="1">
      <alignment horizontal="right" vertical="center"/>
    </xf>
    <xf numFmtId="0" fontId="23" fillId="4" borderId="26" xfId="10" applyFont="1" applyFill="1" applyBorder="1" applyAlignment="1">
      <alignment horizontal="right" wrapText="1"/>
    </xf>
    <xf numFmtId="0" fontId="23" fillId="4" borderId="27" xfId="10" applyFont="1" applyFill="1" applyBorder="1" applyAlignment="1">
      <alignment horizontal="right"/>
    </xf>
    <xf numFmtId="0" fontId="23" fillId="4" borderId="27" xfId="10" applyFont="1" applyFill="1" applyBorder="1" applyAlignment="1">
      <alignment horizontal="left" wrapText="1"/>
    </xf>
    <xf numFmtId="0" fontId="3" fillId="4" borderId="27" xfId="10" applyFont="1" applyFill="1" applyBorder="1" applyAlignment="1">
      <alignment vertical="center" wrapText="1"/>
    </xf>
    <xf numFmtId="0" fontId="23" fillId="4" borderId="27" xfId="10" applyFont="1" applyFill="1" applyBorder="1" applyAlignment="1">
      <alignment wrapText="1"/>
    </xf>
    <xf numFmtId="0" fontId="1" fillId="4" borderId="28" xfId="10" applyFill="1" applyBorder="1">
      <alignment wrapText="1"/>
    </xf>
    <xf numFmtId="49" fontId="2" fillId="4" borderId="1" xfId="1" applyNumberFormat="1" applyFont="1" applyFill="1" applyBorder="1" applyAlignment="1">
      <alignment horizontal="center" vertical="center"/>
    </xf>
    <xf numFmtId="0" fontId="36" fillId="4" borderId="22" xfId="1" applyFont="1" applyFill="1" applyBorder="1" applyAlignment="1">
      <alignment horizontal="left" vertical="center"/>
    </xf>
    <xf numFmtId="0" fontId="2" fillId="4" borderId="23" xfId="1" applyFont="1" applyFill="1" applyBorder="1">
      <alignment vertical="center"/>
    </xf>
    <xf numFmtId="0" fontId="2" fillId="4" borderId="24" xfId="1" applyFont="1" applyFill="1" applyBorder="1" applyAlignment="1">
      <alignment horizontal="left" vertical="center"/>
    </xf>
    <xf numFmtId="0" fontId="2" fillId="4" borderId="25" xfId="1" applyFont="1" applyFill="1" applyBorder="1">
      <alignment vertical="center"/>
    </xf>
    <xf numFmtId="0" fontId="17" fillId="4" borderId="6" xfId="3" applyFont="1" applyFill="1" applyBorder="1" applyAlignment="1">
      <alignment horizontal="center" vertical="center" wrapText="1"/>
    </xf>
    <xf numFmtId="0" fontId="17" fillId="4" borderId="7" xfId="3" applyFont="1" applyFill="1" applyBorder="1" applyAlignment="1">
      <alignment horizontal="center" vertical="center" wrapText="1"/>
    </xf>
    <xf numFmtId="0" fontId="17" fillId="4" borderId="8" xfId="3" applyFont="1" applyFill="1" applyBorder="1" applyAlignment="1">
      <alignment horizontal="center" vertical="center" wrapText="1"/>
    </xf>
    <xf numFmtId="0" fontId="9" fillId="4" borderId="36" xfId="3" applyFont="1" applyFill="1" applyBorder="1">
      <alignment horizontal="center" vertical="center" wrapText="1"/>
    </xf>
    <xf numFmtId="0" fontId="9" fillId="4" borderId="37" xfId="3" applyFont="1" applyFill="1" applyBorder="1" applyAlignment="1">
      <alignment horizontal="center" vertical="center" wrapText="1"/>
    </xf>
    <xf numFmtId="2" fontId="3" fillId="4" borderId="37" xfId="3" applyNumberFormat="1" applyFont="1" applyFill="1" applyBorder="1" applyAlignment="1">
      <alignment horizontal="center" vertical="center" wrapText="1"/>
    </xf>
    <xf numFmtId="0" fontId="3" fillId="4" borderId="38" xfId="3" applyFont="1" applyFill="1" applyBorder="1">
      <alignment horizontal="center" vertical="center" wrapText="1"/>
    </xf>
    <xf numFmtId="0" fontId="2" fillId="4" borderId="23" xfId="1" applyFont="1" applyFill="1" applyBorder="1" applyAlignment="1">
      <alignment horizontal="center" vertical="center" wrapText="1"/>
    </xf>
    <xf numFmtId="0" fontId="2" fillId="4" borderId="23" xfId="1" applyFont="1" applyFill="1" applyBorder="1" applyAlignment="1">
      <alignment horizontal="center" vertical="center"/>
    </xf>
    <xf numFmtId="0" fontId="2" fillId="4" borderId="25" xfId="1" applyFont="1" applyFill="1" applyBorder="1" applyAlignment="1">
      <alignment horizontal="left" vertical="center" wrapText="1"/>
    </xf>
    <xf numFmtId="0" fontId="2" fillId="4" borderId="25" xfId="1" applyFont="1" applyFill="1" applyBorder="1" applyAlignment="1">
      <alignment horizontal="center" vertical="center" wrapText="1"/>
    </xf>
    <xf numFmtId="0" fontId="2" fillId="4" borderId="25" xfId="1" applyFont="1" applyFill="1" applyBorder="1" applyAlignment="1">
      <alignment horizontal="center" vertical="center"/>
    </xf>
    <xf numFmtId="0" fontId="26" fillId="0" borderId="42" xfId="0" applyFont="1" applyFill="1" applyBorder="1" applyAlignment="1">
      <alignment horizontal="left" vertical="center"/>
    </xf>
    <xf numFmtId="0" fontId="26" fillId="0" borderId="42" xfId="0" applyFont="1" applyFill="1" applyBorder="1" applyAlignment="1">
      <alignment horizontal="center" vertical="center"/>
    </xf>
    <xf numFmtId="0" fontId="26" fillId="0" borderId="0" xfId="0" applyFont="1" applyFill="1" applyBorder="1" applyAlignment="1">
      <alignment horizontal="center" vertical="center"/>
    </xf>
    <xf numFmtId="0" fontId="26" fillId="0" borderId="0" xfId="0" applyFont="1" applyFill="1" applyAlignment="1">
      <alignment wrapText="1"/>
    </xf>
    <xf numFmtId="0" fontId="9" fillId="4" borderId="12" xfId="3" applyFont="1" applyFill="1" applyBorder="1" applyAlignment="1">
      <alignment horizontal="center" vertical="center" wrapText="1"/>
    </xf>
    <xf numFmtId="2" fontId="3" fillId="4" borderId="12" xfId="3" applyNumberFormat="1" applyFont="1" applyFill="1" applyBorder="1" applyAlignment="1">
      <alignment horizontal="center" vertical="center" wrapText="1"/>
    </xf>
    <xf numFmtId="0" fontId="3" fillId="4" borderId="13" xfId="3" applyFont="1" applyFill="1" applyBorder="1" applyAlignment="1">
      <alignment horizontal="center" vertical="center" wrapText="1"/>
    </xf>
    <xf numFmtId="0" fontId="9" fillId="4" borderId="11" xfId="3" applyFont="1" applyFill="1" applyBorder="1" applyAlignment="1">
      <alignment horizontal="left" vertical="center"/>
    </xf>
    <xf numFmtId="0" fontId="26" fillId="0" borderId="42" xfId="0" applyFont="1" applyFill="1" applyBorder="1" applyAlignment="1">
      <alignment horizontal="left" vertical="center" wrapText="1"/>
    </xf>
    <xf numFmtId="0" fontId="26" fillId="0" borderId="2" xfId="0" applyFont="1" applyFill="1" applyBorder="1" applyAlignment="1">
      <alignment horizontal="center" vertical="center"/>
    </xf>
    <xf numFmtId="0" fontId="26" fillId="0" borderId="2" xfId="0" applyFont="1" applyFill="1" applyBorder="1" applyAlignment="1">
      <alignment horizontal="left" vertical="center" wrapText="1"/>
    </xf>
    <xf numFmtId="0" fontId="26" fillId="0" borderId="2" xfId="0" applyFont="1" applyFill="1" applyBorder="1" applyAlignment="1">
      <alignment vertical="center" wrapText="1"/>
    </xf>
    <xf numFmtId="0" fontId="26" fillId="0" borderId="2" xfId="0" applyFont="1" applyFill="1" applyBorder="1" applyAlignment="1">
      <alignment horizontal="left" vertical="center"/>
    </xf>
    <xf numFmtId="0" fontId="3" fillId="4" borderId="45" xfId="1" applyFont="1" applyFill="1" applyBorder="1" applyAlignment="1">
      <alignment horizontal="right" vertical="center"/>
    </xf>
    <xf numFmtId="0" fontId="3" fillId="4" borderId="46" xfId="1" applyFont="1" applyFill="1" applyBorder="1" applyAlignment="1">
      <alignment horizontal="right" vertical="center"/>
    </xf>
    <xf numFmtId="0" fontId="26" fillId="0" borderId="35" xfId="0" applyFont="1" applyBorder="1" applyAlignment="1">
      <alignment horizontal="center" vertical="center"/>
    </xf>
    <xf numFmtId="0" fontId="31" fillId="0" borderId="2" xfId="2" applyNumberFormat="1" applyFont="1" applyFill="1" applyBorder="1" applyAlignment="1">
      <alignment horizontal="center" vertical="center" wrapText="1"/>
    </xf>
    <xf numFmtId="49" fontId="31" fillId="0" borderId="35" xfId="2" applyNumberFormat="1" applyFont="1" applyFill="1" applyBorder="1" applyAlignment="1">
      <alignment horizontal="center" vertical="center" wrapText="1"/>
    </xf>
    <xf numFmtId="0" fontId="26" fillId="0" borderId="35" xfId="0" applyFont="1" applyBorder="1" applyAlignment="1">
      <alignment horizontal="center" wrapText="1"/>
    </xf>
    <xf numFmtId="0" fontId="26" fillId="0" borderId="35" xfId="0" applyFont="1" applyFill="1" applyBorder="1" applyAlignment="1">
      <alignment horizontal="center"/>
    </xf>
    <xf numFmtId="0" fontId="26" fillId="0" borderId="35" xfId="0" applyFont="1" applyFill="1" applyBorder="1" applyAlignment="1">
      <alignment horizontal="center" vertical="center" wrapText="1"/>
    </xf>
    <xf numFmtId="0" fontId="26" fillId="0" borderId="35" xfId="0" applyFont="1" applyBorder="1" applyAlignment="1">
      <alignment horizontal="center" vertical="center" wrapText="1"/>
    </xf>
    <xf numFmtId="0" fontId="26" fillId="0" borderId="2" xfId="0" applyFont="1" applyFill="1" applyBorder="1" applyAlignment="1">
      <alignment horizontal="left" vertical="center" wrapText="1" indent="1"/>
    </xf>
    <xf numFmtId="0" fontId="27" fillId="0" borderId="2" xfId="0" applyFont="1" applyFill="1" applyBorder="1" applyAlignment="1">
      <alignment horizontal="center" vertical="center" wrapText="1"/>
    </xf>
    <xf numFmtId="0" fontId="26" fillId="0" borderId="35" xfId="0" applyFont="1" applyFill="1" applyBorder="1" applyAlignment="1">
      <alignment horizontal="left" vertical="top" wrapText="1"/>
    </xf>
    <xf numFmtId="0" fontId="26" fillId="0" borderId="35" xfId="0" applyFont="1" applyFill="1" applyBorder="1" applyAlignment="1">
      <alignment horizontal="left" vertical="center" wrapText="1"/>
    </xf>
    <xf numFmtId="0" fontId="26" fillId="0" borderId="35" xfId="0" applyFont="1" applyBorder="1" applyAlignment="1">
      <alignment horizontal="left" vertical="center"/>
    </xf>
    <xf numFmtId="0" fontId="26" fillId="0" borderId="35" xfId="0" applyFont="1" applyBorder="1" applyAlignment="1">
      <alignment horizontal="left" vertical="top" wrapText="1"/>
    </xf>
    <xf numFmtId="0" fontId="26" fillId="0" borderId="35" xfId="0" applyFont="1" applyFill="1" applyBorder="1" applyAlignment="1">
      <alignment horizontal="left" vertical="center"/>
    </xf>
    <xf numFmtId="0" fontId="26" fillId="0" borderId="43" xfId="0" applyFont="1" applyFill="1" applyBorder="1" applyAlignment="1">
      <alignment horizontal="left" vertical="center"/>
    </xf>
    <xf numFmtId="0" fontId="26" fillId="0" borderId="2" xfId="0" applyFont="1" applyFill="1" applyBorder="1" applyAlignment="1">
      <alignment vertical="top" wrapText="1"/>
    </xf>
    <xf numFmtId="0" fontId="26" fillId="0" borderId="2" xfId="0" applyFont="1" applyFill="1" applyBorder="1" applyAlignment="1">
      <alignment horizontal="center" vertical="top"/>
    </xf>
    <xf numFmtId="0" fontId="26" fillId="0" borderId="35" xfId="0" applyFont="1" applyFill="1" applyBorder="1" applyAlignment="1">
      <alignment horizontal="center" vertical="top"/>
    </xf>
    <xf numFmtId="0" fontId="26" fillId="0" borderId="44" xfId="0" applyFont="1" applyFill="1" applyBorder="1" applyAlignment="1">
      <alignment vertical="top" wrapText="1"/>
    </xf>
    <xf numFmtId="0" fontId="26" fillId="0" borderId="44" xfId="0" applyFont="1" applyFill="1" applyBorder="1" applyAlignment="1">
      <alignment horizontal="center" vertical="top"/>
    </xf>
    <xf numFmtId="0" fontId="26" fillId="0" borderId="48" xfId="0" applyFont="1" applyFill="1" applyBorder="1" applyAlignment="1">
      <alignment horizontal="center" vertical="top"/>
    </xf>
    <xf numFmtId="0" fontId="21" fillId="0" borderId="0" xfId="8" applyFont="1" applyBorder="1">
      <alignment horizontal="left" vertical="center"/>
    </xf>
    <xf numFmtId="49" fontId="30" fillId="0" borderId="34" xfId="2" applyNumberFormat="1" applyFont="1" applyFill="1" applyBorder="1" applyAlignment="1">
      <alignment horizontal="center" vertical="center" wrapText="1"/>
    </xf>
    <xf numFmtId="0" fontId="9" fillId="0" borderId="34" xfId="0" applyFont="1" applyBorder="1" applyAlignment="1">
      <alignment horizontal="center" vertical="center"/>
    </xf>
    <xf numFmtId="0" fontId="9" fillId="0" borderId="34" xfId="0" applyFont="1" applyFill="1" applyBorder="1" applyAlignment="1">
      <alignment horizontal="center" vertical="center"/>
    </xf>
    <xf numFmtId="0" fontId="30" fillId="0" borderId="34" xfId="0" applyFont="1" applyBorder="1" applyAlignment="1">
      <alignment horizontal="center" vertical="center"/>
    </xf>
    <xf numFmtId="0" fontId="30" fillId="0" borderId="34" xfId="0" applyFont="1" applyFill="1" applyBorder="1" applyAlignment="1">
      <alignment horizontal="center" vertical="center"/>
    </xf>
    <xf numFmtId="0" fontId="9" fillId="0" borderId="49" xfId="0" applyFont="1" applyFill="1" applyBorder="1" applyAlignment="1">
      <alignment horizontal="center" vertical="center"/>
    </xf>
    <xf numFmtId="0" fontId="38" fillId="0" borderId="0" xfId="2" applyFont="1" applyFill="1" applyBorder="1" applyAlignment="1">
      <alignment vertical="center" wrapText="1"/>
    </xf>
    <xf numFmtId="0" fontId="39" fillId="0" borderId="0" xfId="2" applyFont="1" applyFill="1" applyBorder="1" applyAlignment="1">
      <alignment vertical="center" wrapText="1"/>
    </xf>
    <xf numFmtId="0" fontId="24" fillId="0" borderId="34" xfId="0" applyFont="1" applyFill="1" applyBorder="1" applyAlignment="1">
      <alignment horizontal="center" vertical="top"/>
    </xf>
    <xf numFmtId="0" fontId="24" fillId="0" borderId="47" xfId="0" applyFont="1" applyFill="1" applyBorder="1" applyAlignment="1">
      <alignment horizontal="center" vertical="top"/>
    </xf>
    <xf numFmtId="0" fontId="26" fillId="0" borderId="44" xfId="0" applyFont="1" applyFill="1" applyBorder="1" applyAlignment="1">
      <alignment horizontal="center" vertical="center"/>
    </xf>
    <xf numFmtId="0" fontId="26" fillId="0" borderId="2" xfId="0" applyFont="1" applyFill="1" applyBorder="1" applyAlignment="1">
      <alignment horizontal="center" vertical="center" wrapText="1"/>
    </xf>
    <xf numFmtId="49" fontId="27" fillId="0" borderId="0" xfId="2" applyNumberFormat="1" applyFont="1" applyFill="1" applyBorder="1" applyAlignment="1">
      <alignment horizontal="left" vertical="center"/>
    </xf>
    <xf numFmtId="0" fontId="16" fillId="0" borderId="40" xfId="0" applyFont="1" applyBorder="1" applyAlignment="1">
      <alignment horizontal="left" vertical="top" indent="1"/>
    </xf>
    <xf numFmtId="0" fontId="16" fillId="0" borderId="2" xfId="0" applyFont="1" applyBorder="1" applyAlignment="1">
      <alignment horizontal="left" vertical="top" indent="1"/>
    </xf>
    <xf numFmtId="0" fontId="16" fillId="0" borderId="42" xfId="0" applyFont="1" applyBorder="1" applyAlignment="1">
      <alignment horizontal="left" vertical="top" indent="1"/>
    </xf>
    <xf numFmtId="0" fontId="27" fillId="0" borderId="2" xfId="0" applyFont="1" applyFill="1" applyBorder="1" applyAlignment="1">
      <alignment horizontal="center" vertical="center"/>
    </xf>
    <xf numFmtId="0" fontId="38" fillId="0" borderId="35" xfId="0" applyFont="1" applyFill="1" applyBorder="1" applyAlignment="1">
      <alignment horizontal="center" vertical="center" wrapText="1"/>
    </xf>
    <xf numFmtId="0" fontId="24" fillId="0" borderId="39" xfId="0" applyFont="1" applyFill="1" applyBorder="1" applyAlignment="1">
      <alignment horizontal="center" vertical="center"/>
    </xf>
    <xf numFmtId="0" fontId="26" fillId="0" borderId="40" xfId="0" applyFont="1" applyFill="1" applyBorder="1" applyAlignment="1">
      <alignment horizontal="center" vertical="center"/>
    </xf>
    <xf numFmtId="0" fontId="26" fillId="0" borderId="40" xfId="0" applyFont="1" applyFill="1" applyBorder="1" applyAlignment="1">
      <alignment horizontal="left" vertical="center" wrapText="1"/>
    </xf>
    <xf numFmtId="0" fontId="26" fillId="0" borderId="40" xfId="0" applyFont="1" applyFill="1" applyBorder="1" applyAlignment="1">
      <alignment horizontal="center" vertical="center" wrapText="1"/>
    </xf>
    <xf numFmtId="0" fontId="16" fillId="0" borderId="40" xfId="0" applyFont="1" applyFill="1" applyBorder="1" applyAlignment="1">
      <alignment horizontal="center" vertical="top"/>
    </xf>
    <xf numFmtId="0" fontId="26" fillId="0" borderId="41" xfId="0" applyFont="1" applyFill="1" applyBorder="1" applyAlignment="1">
      <alignment horizontal="center" vertical="center"/>
    </xf>
    <xf numFmtId="0" fontId="26" fillId="0" borderId="44" xfId="0" applyFont="1" applyFill="1" applyBorder="1" applyAlignment="1">
      <alignment horizontal="center" vertical="center" wrapText="1"/>
    </xf>
    <xf numFmtId="0" fontId="16" fillId="0" borderId="44" xfId="0" applyFont="1" applyFill="1" applyBorder="1" applyAlignment="1">
      <alignment horizontal="center" vertical="top"/>
    </xf>
    <xf numFmtId="0" fontId="40" fillId="0" borderId="0" xfId="0" applyFont="1" applyFill="1" applyAlignment="1">
      <alignment horizontal="right"/>
    </xf>
    <xf numFmtId="0" fontId="0" fillId="0" borderId="0" xfId="0" applyFill="1"/>
    <xf numFmtId="0" fontId="26" fillId="0" borderId="0" xfId="0" applyFont="1" applyFill="1" applyBorder="1" applyAlignment="1">
      <alignment horizontal="right" vertical="top"/>
    </xf>
    <xf numFmtId="0" fontId="26" fillId="0" borderId="0" xfId="0" applyFont="1" applyFill="1" applyBorder="1" applyAlignment="1">
      <alignment horizontal="left" vertical="top"/>
    </xf>
    <xf numFmtId="0" fontId="41" fillId="0" borderId="40" xfId="0" applyFont="1" applyBorder="1" applyAlignment="1">
      <alignment horizontal="right" indent="1"/>
    </xf>
    <xf numFmtId="0" fontId="41" fillId="0" borderId="2" xfId="0" applyFont="1" applyBorder="1" applyAlignment="1">
      <alignment horizontal="right" indent="1"/>
    </xf>
    <xf numFmtId="0" fontId="41" fillId="0" borderId="42" xfId="0" applyFont="1" applyBorder="1" applyAlignment="1">
      <alignment horizontal="right" indent="1"/>
    </xf>
    <xf numFmtId="0" fontId="13" fillId="0" borderId="9" xfId="7" applyBorder="1">
      <alignment horizontal="center" vertical="center"/>
    </xf>
    <xf numFmtId="0" fontId="4" fillId="0" borderId="9" xfId="6" applyBorder="1" applyAlignment="1" applyProtection="1">
      <alignment vertical="center"/>
      <protection locked="0"/>
    </xf>
    <xf numFmtId="164" fontId="4" fillId="0" borderId="9" xfId="6" applyNumberFormat="1" applyBorder="1" applyAlignment="1" applyProtection="1">
      <alignment horizontal="center" vertical="center"/>
      <protection locked="0"/>
    </xf>
    <xf numFmtId="0" fontId="11" fillId="0" borderId="0" xfId="5" applyFont="1" applyBorder="1" applyAlignment="1" applyProtection="1">
      <alignment horizontal="left"/>
      <protection locked="0"/>
    </xf>
    <xf numFmtId="164" fontId="12" fillId="0" borderId="0" xfId="6" applyNumberFormat="1" applyFont="1" applyBorder="1" applyAlignment="1" applyProtection="1">
      <alignment horizontal="center"/>
      <protection locked="0"/>
    </xf>
    <xf numFmtId="0" fontId="4" fillId="0" borderId="0" xfId="4" applyFont="1" applyBorder="1" applyAlignment="1" applyProtection="1">
      <alignment vertical="center" wrapText="1"/>
      <protection locked="0"/>
    </xf>
    <xf numFmtId="0" fontId="4" fillId="0" borderId="0" xfId="6" applyBorder="1" applyAlignment="1" applyProtection="1">
      <alignment vertical="top" wrapText="1"/>
      <protection locked="0"/>
    </xf>
    <xf numFmtId="0" fontId="4" fillId="0" borderId="0" xfId="6" applyBorder="1" applyAlignment="1">
      <alignment vertical="top" wrapText="1"/>
    </xf>
    <xf numFmtId="0" fontId="4" fillId="0" borderId="0" xfId="6" applyBorder="1" applyAlignment="1">
      <alignment vertical="top"/>
    </xf>
    <xf numFmtId="0" fontId="3" fillId="0" borderId="0" xfId="8" applyBorder="1" applyAlignment="1" applyProtection="1">
      <alignment horizontal="right" vertical="center"/>
      <protection locked="0"/>
    </xf>
    <xf numFmtId="0" fontId="13" fillId="0" borderId="11" xfId="7" applyBorder="1">
      <alignment horizontal="center" vertical="center"/>
    </xf>
    <xf numFmtId="0" fontId="13" fillId="0" borderId="12" xfId="7" applyBorder="1">
      <alignment horizontal="center" vertical="center"/>
    </xf>
    <xf numFmtId="0" fontId="13" fillId="0" borderId="13" xfId="7" applyBorder="1">
      <alignment horizontal="center" vertical="center"/>
    </xf>
    <xf numFmtId="0" fontId="13" fillId="0" borderId="11" xfId="6" applyFont="1" applyBorder="1" applyAlignment="1">
      <alignment horizontal="left" vertical="center"/>
    </xf>
    <xf numFmtId="0" fontId="13" fillId="0" borderId="12" xfId="6" applyFont="1" applyBorder="1" applyAlignment="1">
      <alignment horizontal="left" vertical="center"/>
    </xf>
    <xf numFmtId="0" fontId="13" fillId="0" borderId="13" xfId="6" applyFont="1" applyBorder="1" applyAlignment="1">
      <alignment horizontal="left" vertical="center"/>
    </xf>
    <xf numFmtId="0" fontId="10" fillId="0" borderId="0" xfId="5" applyBorder="1" applyProtection="1">
      <alignment horizontal="left" vertical="center"/>
      <protection locked="0"/>
    </xf>
    <xf numFmtId="0" fontId="4" fillId="0" borderId="0" xfId="6" applyBorder="1">
      <alignment horizontal="left" vertical="center"/>
    </xf>
    <xf numFmtId="49" fontId="3" fillId="0" borderId="17" xfId="8" applyNumberFormat="1" applyBorder="1" applyAlignment="1" applyProtection="1">
      <alignment horizontal="center" vertical="center"/>
      <protection locked="0"/>
    </xf>
    <xf numFmtId="0" fontId="3" fillId="0" borderId="17" xfId="8" applyBorder="1" applyProtection="1">
      <alignment horizontal="left" vertical="center"/>
      <protection locked="0"/>
    </xf>
    <xf numFmtId="0" fontId="10" fillId="0" borderId="0" xfId="5" applyBorder="1" applyAlignment="1" applyProtection="1">
      <alignment horizontal="left" vertical="center" wrapText="1"/>
      <protection locked="0"/>
    </xf>
    <xf numFmtId="0" fontId="0" fillId="0" borderId="17" xfId="0" applyBorder="1" applyAlignment="1">
      <alignment horizontal="left" vertical="center" wrapText="1"/>
    </xf>
    <xf numFmtId="0" fontId="10" fillId="0" borderId="17" xfId="5" applyBorder="1" applyProtection="1">
      <alignment horizontal="left" vertical="center"/>
      <protection locked="0"/>
    </xf>
    <xf numFmtId="0" fontId="13" fillId="0" borderId="15" xfId="7" applyBorder="1">
      <alignment horizontal="center" vertical="center"/>
    </xf>
    <xf numFmtId="0" fontId="13" fillId="0" borderId="14" xfId="7" applyBorder="1">
      <alignment horizontal="center" vertical="center"/>
    </xf>
    <xf numFmtId="0" fontId="10" fillId="0" borderId="0" xfId="9" applyBorder="1" applyProtection="1">
      <alignment horizontal="center" vertical="center"/>
      <protection locked="0"/>
    </xf>
    <xf numFmtId="49" fontId="10" fillId="0" borderId="0" xfId="9" applyNumberFormat="1" applyBorder="1" applyProtection="1">
      <alignment horizontal="center" vertical="center"/>
      <protection locked="0"/>
    </xf>
    <xf numFmtId="0" fontId="10" fillId="0" borderId="0" xfId="9" applyBorder="1" applyAlignment="1" applyProtection="1">
      <alignment horizontal="center" vertical="center"/>
      <protection locked="0"/>
    </xf>
    <xf numFmtId="0" fontId="1" fillId="0" borderId="16" xfId="4" applyBorder="1"/>
    <xf numFmtId="0" fontId="1" fillId="0" borderId="0" xfId="4" applyBorder="1"/>
    <xf numFmtId="0" fontId="13" fillId="0" borderId="0" xfId="7" applyBorder="1">
      <alignment horizontal="center" vertical="center"/>
    </xf>
    <xf numFmtId="0" fontId="13" fillId="0" borderId="0" xfId="7" applyBorder="1" applyAlignment="1">
      <alignment horizontal="center" vertical="center"/>
    </xf>
    <xf numFmtId="0" fontId="9" fillId="4" borderId="12" xfId="10" applyFont="1" applyFill="1" applyBorder="1" applyAlignment="1">
      <alignment horizontal="left"/>
    </xf>
    <xf numFmtId="0" fontId="9" fillId="0" borderId="31" xfId="10" applyFont="1" applyBorder="1" applyAlignment="1">
      <alignment horizontal="center" wrapText="1"/>
    </xf>
    <xf numFmtId="0" fontId="9" fillId="0" borderId="34" xfId="0" applyFont="1" applyFill="1" applyBorder="1" applyAlignment="1">
      <alignment horizontal="center" vertical="center"/>
    </xf>
    <xf numFmtId="0" fontId="26" fillId="0" borderId="2" xfId="0" applyFont="1" applyFill="1" applyBorder="1" applyAlignment="1">
      <alignment horizontal="center" vertical="center" wrapText="1"/>
    </xf>
    <xf numFmtId="0" fontId="26" fillId="0" borderId="0" xfId="0" applyFont="1" applyBorder="1" applyAlignment="1">
      <alignment wrapText="1"/>
    </xf>
    <xf numFmtId="0" fontId="27" fillId="0" borderId="0" xfId="0" applyFont="1" applyBorder="1" applyAlignment="1">
      <alignment wrapText="1"/>
    </xf>
    <xf numFmtId="0" fontId="42" fillId="0" borderId="2" xfId="0" applyFont="1" applyFill="1" applyBorder="1" applyAlignment="1">
      <alignment horizontal="left" vertical="center" wrapText="1"/>
    </xf>
  </cellXfs>
  <cellStyles count="14">
    <cellStyle name="HLAVICKA" xfId="3" xr:uid="{00000000-0005-0000-0000-000000000000}"/>
    <cellStyle name="LEGENDA" xfId="12" xr:uid="{00000000-0005-0000-0000-000001000000}"/>
    <cellStyle name="MALE POLOZKY" xfId="8" xr:uid="{00000000-0005-0000-0000-000002000000}"/>
    <cellStyle name="Normální" xfId="0" builtinId="0"/>
    <cellStyle name="Normální 2" xfId="4" xr:uid="{00000000-0005-0000-0000-000004000000}"/>
    <cellStyle name="Normální 3" xfId="2" xr:uid="{00000000-0005-0000-0000-000005000000}"/>
    <cellStyle name="Normální 4" xfId="10" xr:uid="{00000000-0005-0000-0000-000006000000}"/>
    <cellStyle name="Normální 5" xfId="13" xr:uid="{00000000-0005-0000-0000-000007000000}"/>
    <cellStyle name="POPIS POLOZKY" xfId="6" xr:uid="{00000000-0005-0000-0000-000008000000}"/>
    <cellStyle name="SOIO" xfId="1" xr:uid="{00000000-0005-0000-0000-000009000000}"/>
    <cellStyle name="SOUBOR NAZEV" xfId="9" xr:uid="{00000000-0005-0000-0000-00000A000000}"/>
    <cellStyle name="SOUBOR POPIS" xfId="7" xr:uid="{00000000-0005-0000-0000-00000B000000}"/>
    <cellStyle name="TEXT_OBH" xfId="11" xr:uid="{00000000-0005-0000-0000-00000C000000}"/>
    <cellStyle name="VELKE POLOZKY" xfId="5" xr:uid="{00000000-0005-0000-0000-00000D000000}"/>
  </cellStyles>
  <dxfs count="0"/>
  <tableStyles count="0" defaultTableStyle="TableStyleMedium2" defaultPivotStyle="PivotStyleLight16"/>
  <colors>
    <mruColors>
      <color rgb="FFCEB166"/>
      <color rgb="FFFFE48F"/>
      <color rgb="FFDCF1F8"/>
      <color rgb="FFFFEBFF"/>
      <color rgb="FFFFF2C9"/>
      <color rgb="FFF7E7DD"/>
      <color rgb="FFDDF7DD"/>
      <color rgb="FFFFDDFF"/>
      <color rgb="FFE2C779"/>
      <color rgb="FFF3EEC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13" Type="http://schemas.openxmlformats.org/officeDocument/2006/relationships/image" Target="../media/image17.jpeg"/><Relationship Id="rId18" Type="http://schemas.openxmlformats.org/officeDocument/2006/relationships/image" Target="../media/image22.jpeg"/><Relationship Id="rId3" Type="http://schemas.openxmlformats.org/officeDocument/2006/relationships/image" Target="../media/image7.png"/><Relationship Id="rId21" Type="http://schemas.openxmlformats.org/officeDocument/2006/relationships/image" Target="../media/image25.jpeg"/><Relationship Id="rId7" Type="http://schemas.openxmlformats.org/officeDocument/2006/relationships/image" Target="../media/image11.JPG"/><Relationship Id="rId12" Type="http://schemas.openxmlformats.org/officeDocument/2006/relationships/image" Target="../media/image16.jpg"/><Relationship Id="rId17" Type="http://schemas.openxmlformats.org/officeDocument/2006/relationships/image" Target="../media/image21.JPG"/><Relationship Id="rId2" Type="http://schemas.openxmlformats.org/officeDocument/2006/relationships/image" Target="../media/image6.png"/><Relationship Id="rId16" Type="http://schemas.openxmlformats.org/officeDocument/2006/relationships/image" Target="../media/image20.png"/><Relationship Id="rId20" Type="http://schemas.openxmlformats.org/officeDocument/2006/relationships/image" Target="../media/image24.png"/><Relationship Id="rId1" Type="http://schemas.openxmlformats.org/officeDocument/2006/relationships/image" Target="../media/image5.png"/><Relationship Id="rId6" Type="http://schemas.openxmlformats.org/officeDocument/2006/relationships/image" Target="../media/image10.JPG"/><Relationship Id="rId11" Type="http://schemas.openxmlformats.org/officeDocument/2006/relationships/image" Target="../media/image15.jpg"/><Relationship Id="rId5" Type="http://schemas.openxmlformats.org/officeDocument/2006/relationships/image" Target="../media/image9.jpeg"/><Relationship Id="rId15" Type="http://schemas.openxmlformats.org/officeDocument/2006/relationships/image" Target="../media/image19.jpeg"/><Relationship Id="rId10" Type="http://schemas.openxmlformats.org/officeDocument/2006/relationships/image" Target="../media/image14.jpeg"/><Relationship Id="rId19" Type="http://schemas.openxmlformats.org/officeDocument/2006/relationships/image" Target="../media/image23.png"/><Relationship Id="rId4" Type="http://schemas.openxmlformats.org/officeDocument/2006/relationships/image" Target="../media/image8.png"/><Relationship Id="rId9" Type="http://schemas.openxmlformats.org/officeDocument/2006/relationships/image" Target="../media/image13.jpeg"/><Relationship Id="rId14" Type="http://schemas.openxmlformats.org/officeDocument/2006/relationships/image" Target="../media/image18.jpg"/><Relationship Id="rId22" Type="http://schemas.openxmlformats.org/officeDocument/2006/relationships/image" Target="../media/image26.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1</xdr:col>
      <xdr:colOff>8565</xdr:colOff>
      <xdr:row>35</xdr:row>
      <xdr:rowOff>20293</xdr:rowOff>
    </xdr:from>
    <xdr:to>
      <xdr:col>3</xdr:col>
      <xdr:colOff>2051</xdr:colOff>
      <xdr:row>37</xdr:row>
      <xdr:rowOff>100512</xdr:rowOff>
    </xdr:to>
    <xdr:pic>
      <xdr:nvPicPr>
        <xdr:cNvPr id="2" name="Obráze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0" y="5268568"/>
          <a:ext cx="1622261" cy="318344"/>
        </a:xfrm>
        <a:prstGeom prst="rect">
          <a:avLst/>
        </a:prstGeom>
      </xdr:spPr>
    </xdr:pic>
    <xdr:clientData fLocksWithSheet="0"/>
  </xdr:twoCellAnchor>
  <xdr:twoCellAnchor editAs="oneCell">
    <xdr:from>
      <xdr:col>1</xdr:col>
      <xdr:colOff>13070</xdr:colOff>
      <xdr:row>27</xdr:row>
      <xdr:rowOff>24649</xdr:rowOff>
    </xdr:from>
    <xdr:to>
      <xdr:col>3</xdr:col>
      <xdr:colOff>2729</xdr:colOff>
      <xdr:row>29</xdr:row>
      <xdr:rowOff>104867</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745" y="4310899"/>
          <a:ext cx="1618434" cy="318343"/>
        </a:xfrm>
        <a:prstGeom prst="rect">
          <a:avLst/>
        </a:prstGeom>
      </xdr:spPr>
    </xdr:pic>
    <xdr:clientData fLocksWithSheet="0"/>
  </xdr:twoCellAnchor>
  <xdr:twoCellAnchor editAs="oneCell">
    <xdr:from>
      <xdr:col>11</xdr:col>
      <xdr:colOff>49696</xdr:colOff>
      <xdr:row>26</xdr:row>
      <xdr:rowOff>24848</xdr:rowOff>
    </xdr:from>
    <xdr:to>
      <xdr:col>16</xdr:col>
      <xdr:colOff>402149</xdr:colOff>
      <xdr:row>31</xdr:row>
      <xdr:rowOff>44616</xdr:rowOff>
    </xdr:to>
    <xdr:pic>
      <xdr:nvPicPr>
        <xdr:cNvPr id="6" name="obrázek 4">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3246783" y="4265544"/>
          <a:ext cx="1487170" cy="566420"/>
        </a:xfrm>
        <a:prstGeom prst="rect">
          <a:avLst/>
        </a:prstGeom>
        <a:noFill/>
        <a:ln>
          <a:noFill/>
        </a:ln>
      </xdr:spPr>
    </xdr:pic>
    <xdr:clientData/>
  </xdr:twoCellAnchor>
  <xdr:twoCellAnchor editAs="oneCell">
    <xdr:from>
      <xdr:col>1</xdr:col>
      <xdr:colOff>33129</xdr:colOff>
      <xdr:row>9</xdr:row>
      <xdr:rowOff>8284</xdr:rowOff>
    </xdr:from>
    <xdr:to>
      <xdr:col>8</xdr:col>
      <xdr:colOff>302590</xdr:colOff>
      <xdr:row>20</xdr:row>
      <xdr:rowOff>581</xdr:rowOff>
    </xdr:to>
    <xdr:pic>
      <xdr:nvPicPr>
        <xdr:cNvPr id="8" name="Obrázek 7" descr="\\obermeyer.corp\n2-shr-main$\83_PROJECT\111\1110789_Nemocnice_Pelhrimov\30_WORKSPACE\02_ARS\00_TEAM\JOSE\skica\skica 1.jpg">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9390" y="1374914"/>
          <a:ext cx="2870200" cy="190309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7</xdr:col>
      <xdr:colOff>31058</xdr:colOff>
      <xdr:row>25</xdr:row>
      <xdr:rowOff>22271</xdr:rowOff>
    </xdr:from>
    <xdr:ext cx="1460993" cy="819121"/>
    <xdr:pic>
      <xdr:nvPicPr>
        <xdr:cNvPr id="37" name="Obrázek 36">
          <a:extLst>
            <a:ext uri="{FF2B5EF4-FFF2-40B4-BE49-F238E27FC236}">
              <a16:creationId xmlns:a16="http://schemas.microsoft.com/office/drawing/2014/main" id="{00000000-0008-0000-0200-000025000000}"/>
            </a:ext>
          </a:extLst>
        </xdr:cNvPr>
        <xdr:cNvPicPr>
          <a:picLocks noChangeAspect="1"/>
        </xdr:cNvPicPr>
      </xdr:nvPicPr>
      <xdr:blipFill rotWithShape="1">
        <a:blip xmlns:r="http://schemas.openxmlformats.org/officeDocument/2006/relationships" r:embed="rId1"/>
        <a:srcRect t="18202" b="3835"/>
        <a:stretch/>
      </xdr:blipFill>
      <xdr:spPr>
        <a:xfrm>
          <a:off x="7785529" y="22445242"/>
          <a:ext cx="1460993" cy="819121"/>
        </a:xfrm>
        <a:prstGeom prst="rect">
          <a:avLst/>
        </a:prstGeom>
      </xdr:spPr>
    </xdr:pic>
    <xdr:clientData/>
  </xdr:oneCellAnchor>
  <xdr:oneCellAnchor>
    <xdr:from>
      <xdr:col>7</xdr:col>
      <xdr:colOff>31058</xdr:colOff>
      <xdr:row>26</xdr:row>
      <xdr:rowOff>22271</xdr:rowOff>
    </xdr:from>
    <xdr:ext cx="1460993" cy="819121"/>
    <xdr:pic>
      <xdr:nvPicPr>
        <xdr:cNvPr id="38" name="Obrázek 37">
          <a:extLst>
            <a:ext uri="{FF2B5EF4-FFF2-40B4-BE49-F238E27FC236}">
              <a16:creationId xmlns:a16="http://schemas.microsoft.com/office/drawing/2014/main" id="{00000000-0008-0000-0200-000026000000}"/>
            </a:ext>
          </a:extLst>
        </xdr:cNvPr>
        <xdr:cNvPicPr>
          <a:picLocks noChangeAspect="1"/>
        </xdr:cNvPicPr>
      </xdr:nvPicPr>
      <xdr:blipFill rotWithShape="1">
        <a:blip xmlns:r="http://schemas.openxmlformats.org/officeDocument/2006/relationships" r:embed="rId1"/>
        <a:srcRect t="18202" b="3835"/>
        <a:stretch/>
      </xdr:blipFill>
      <xdr:spPr>
        <a:xfrm>
          <a:off x="7785529" y="24843300"/>
          <a:ext cx="1460993" cy="819121"/>
        </a:xfrm>
        <a:prstGeom prst="rect">
          <a:avLst/>
        </a:prstGeom>
      </xdr:spPr>
    </xdr:pic>
    <xdr:clientData/>
  </xdr:oneCellAnchor>
  <xdr:oneCellAnchor>
    <xdr:from>
      <xdr:col>7</xdr:col>
      <xdr:colOff>31058</xdr:colOff>
      <xdr:row>27</xdr:row>
      <xdr:rowOff>22271</xdr:rowOff>
    </xdr:from>
    <xdr:ext cx="1460993" cy="819121"/>
    <xdr:pic>
      <xdr:nvPicPr>
        <xdr:cNvPr id="39" name="Obrázek 38">
          <a:extLst>
            <a:ext uri="{FF2B5EF4-FFF2-40B4-BE49-F238E27FC236}">
              <a16:creationId xmlns:a16="http://schemas.microsoft.com/office/drawing/2014/main" id="{00000000-0008-0000-0200-000027000000}"/>
            </a:ext>
          </a:extLst>
        </xdr:cNvPr>
        <xdr:cNvPicPr>
          <a:picLocks noChangeAspect="1"/>
        </xdr:cNvPicPr>
      </xdr:nvPicPr>
      <xdr:blipFill rotWithShape="1">
        <a:blip xmlns:r="http://schemas.openxmlformats.org/officeDocument/2006/relationships" r:embed="rId1"/>
        <a:srcRect t="18202" b="3835"/>
        <a:stretch/>
      </xdr:blipFill>
      <xdr:spPr>
        <a:xfrm>
          <a:off x="7785529" y="26042330"/>
          <a:ext cx="1460993" cy="819121"/>
        </a:xfrm>
        <a:prstGeom prst="rect">
          <a:avLst/>
        </a:prstGeom>
      </xdr:spPr>
    </xdr:pic>
    <xdr:clientData/>
  </xdr:oneCellAnchor>
  <xdr:oneCellAnchor>
    <xdr:from>
      <xdr:col>7</xdr:col>
      <xdr:colOff>31058</xdr:colOff>
      <xdr:row>28</xdr:row>
      <xdr:rowOff>22271</xdr:rowOff>
    </xdr:from>
    <xdr:ext cx="1460993" cy="819121"/>
    <xdr:pic>
      <xdr:nvPicPr>
        <xdr:cNvPr id="40" name="Obrázek 39">
          <a:extLst>
            <a:ext uri="{FF2B5EF4-FFF2-40B4-BE49-F238E27FC236}">
              <a16:creationId xmlns:a16="http://schemas.microsoft.com/office/drawing/2014/main" id="{00000000-0008-0000-0200-000028000000}"/>
            </a:ext>
          </a:extLst>
        </xdr:cNvPr>
        <xdr:cNvPicPr>
          <a:picLocks noChangeAspect="1"/>
        </xdr:cNvPicPr>
      </xdr:nvPicPr>
      <xdr:blipFill rotWithShape="1">
        <a:blip xmlns:r="http://schemas.openxmlformats.org/officeDocument/2006/relationships" r:embed="rId1"/>
        <a:srcRect t="18202" b="3835"/>
        <a:stretch/>
      </xdr:blipFill>
      <xdr:spPr>
        <a:xfrm>
          <a:off x="7785529" y="22445242"/>
          <a:ext cx="1460993" cy="819121"/>
        </a:xfrm>
        <a:prstGeom prst="rect">
          <a:avLst/>
        </a:prstGeom>
      </xdr:spPr>
    </xdr:pic>
    <xdr:clientData/>
  </xdr:oneCellAnchor>
  <xdr:twoCellAnchor editAs="oneCell">
    <xdr:from>
      <xdr:col>7</xdr:col>
      <xdr:colOff>101898</xdr:colOff>
      <xdr:row>19</xdr:row>
      <xdr:rowOff>28481</xdr:rowOff>
    </xdr:from>
    <xdr:to>
      <xdr:col>7</xdr:col>
      <xdr:colOff>1443790</xdr:colOff>
      <xdr:row>19</xdr:row>
      <xdr:rowOff>831486</xdr:rowOff>
    </xdr:to>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rotWithShape="1">
        <a:blip xmlns:r="http://schemas.openxmlformats.org/officeDocument/2006/relationships" r:embed="rId2"/>
        <a:srcRect l="3057" t="9940" r="4298" b="2850"/>
        <a:stretch/>
      </xdr:blipFill>
      <xdr:spPr>
        <a:xfrm>
          <a:off x="7847227" y="16441560"/>
          <a:ext cx="1341892" cy="803005"/>
        </a:xfrm>
        <a:prstGeom prst="rect">
          <a:avLst/>
        </a:prstGeom>
      </xdr:spPr>
    </xdr:pic>
    <xdr:clientData/>
  </xdr:twoCellAnchor>
  <xdr:twoCellAnchor editAs="oneCell">
    <xdr:from>
      <xdr:col>7</xdr:col>
      <xdr:colOff>31058</xdr:colOff>
      <xdr:row>24</xdr:row>
      <xdr:rowOff>22271</xdr:rowOff>
    </xdr:from>
    <xdr:to>
      <xdr:col>7</xdr:col>
      <xdr:colOff>1492051</xdr:colOff>
      <xdr:row>24</xdr:row>
      <xdr:rowOff>841392</xdr:rowOff>
    </xdr:to>
    <xdr:pic>
      <xdr:nvPicPr>
        <xdr:cNvPr id="6" name="Obrázek 5">
          <a:extLst>
            <a:ext uri="{FF2B5EF4-FFF2-40B4-BE49-F238E27FC236}">
              <a16:creationId xmlns:a16="http://schemas.microsoft.com/office/drawing/2014/main" id="{00000000-0008-0000-0200-000006000000}"/>
            </a:ext>
          </a:extLst>
        </xdr:cNvPr>
        <xdr:cNvPicPr>
          <a:picLocks noChangeAspect="1"/>
        </xdr:cNvPicPr>
      </xdr:nvPicPr>
      <xdr:blipFill rotWithShape="1">
        <a:blip xmlns:r="http://schemas.openxmlformats.org/officeDocument/2006/relationships" r:embed="rId1"/>
        <a:srcRect t="18202" b="3835"/>
        <a:stretch/>
      </xdr:blipFill>
      <xdr:spPr>
        <a:xfrm>
          <a:off x="7785802" y="22431576"/>
          <a:ext cx="1460993" cy="819121"/>
        </a:xfrm>
        <a:prstGeom prst="rect">
          <a:avLst/>
        </a:prstGeom>
      </xdr:spPr>
    </xdr:pic>
    <xdr:clientData/>
  </xdr:twoCellAnchor>
  <xdr:twoCellAnchor editAs="oneCell">
    <xdr:from>
      <xdr:col>7</xdr:col>
      <xdr:colOff>27383</xdr:colOff>
      <xdr:row>11</xdr:row>
      <xdr:rowOff>3810</xdr:rowOff>
    </xdr:from>
    <xdr:to>
      <xdr:col>7</xdr:col>
      <xdr:colOff>1521760</xdr:colOff>
      <xdr:row>11</xdr:row>
      <xdr:rowOff>825341</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rotWithShape="1">
        <a:blip xmlns:r="http://schemas.openxmlformats.org/officeDocument/2006/relationships" r:embed="rId3"/>
        <a:srcRect t="11217"/>
        <a:stretch/>
      </xdr:blipFill>
      <xdr:spPr>
        <a:xfrm>
          <a:off x="7784543" y="6842760"/>
          <a:ext cx="1494377" cy="821531"/>
        </a:xfrm>
        <a:prstGeom prst="rect">
          <a:avLst/>
        </a:prstGeom>
      </xdr:spPr>
    </xdr:pic>
    <xdr:clientData/>
  </xdr:twoCellAnchor>
  <xdr:twoCellAnchor editAs="oneCell">
    <xdr:from>
      <xdr:col>7</xdr:col>
      <xdr:colOff>30480</xdr:colOff>
      <xdr:row>10</xdr:row>
      <xdr:rowOff>6191</xdr:rowOff>
    </xdr:from>
    <xdr:to>
      <xdr:col>7</xdr:col>
      <xdr:colOff>1521761</xdr:colOff>
      <xdr:row>10</xdr:row>
      <xdr:rowOff>825341</xdr:rowOff>
    </xdr:to>
    <xdr:pic>
      <xdr:nvPicPr>
        <xdr:cNvPr id="8" name="Obrázek 7">
          <a:extLst>
            <a:ext uri="{FF2B5EF4-FFF2-40B4-BE49-F238E27FC236}">
              <a16:creationId xmlns:a16="http://schemas.microsoft.com/office/drawing/2014/main" id="{00000000-0008-0000-0200-000008000000}"/>
            </a:ext>
          </a:extLst>
        </xdr:cNvPr>
        <xdr:cNvPicPr>
          <a:picLocks noChangeAspect="1"/>
        </xdr:cNvPicPr>
      </xdr:nvPicPr>
      <xdr:blipFill rotWithShape="1">
        <a:blip xmlns:r="http://schemas.openxmlformats.org/officeDocument/2006/relationships" r:embed="rId3"/>
        <a:srcRect t="11217"/>
        <a:stretch/>
      </xdr:blipFill>
      <xdr:spPr>
        <a:xfrm>
          <a:off x="7787640" y="5644991"/>
          <a:ext cx="1491281" cy="819150"/>
        </a:xfrm>
        <a:prstGeom prst="rect">
          <a:avLst/>
        </a:prstGeom>
      </xdr:spPr>
    </xdr:pic>
    <xdr:clientData/>
  </xdr:twoCellAnchor>
  <xdr:twoCellAnchor editAs="oneCell">
    <xdr:from>
      <xdr:col>7</xdr:col>
      <xdr:colOff>30480</xdr:colOff>
      <xdr:row>12</xdr:row>
      <xdr:rowOff>3810</xdr:rowOff>
    </xdr:from>
    <xdr:to>
      <xdr:col>7</xdr:col>
      <xdr:colOff>1522952</xdr:colOff>
      <xdr:row>12</xdr:row>
      <xdr:rowOff>825341</xdr:rowOff>
    </xdr:to>
    <xdr:pic>
      <xdr:nvPicPr>
        <xdr:cNvPr id="9" name="Obrázek 8">
          <a:extLst>
            <a:ext uri="{FF2B5EF4-FFF2-40B4-BE49-F238E27FC236}">
              <a16:creationId xmlns:a16="http://schemas.microsoft.com/office/drawing/2014/main" id="{00000000-0008-0000-0200-000009000000}"/>
            </a:ext>
          </a:extLst>
        </xdr:cNvPr>
        <xdr:cNvPicPr>
          <a:picLocks noChangeAspect="1"/>
        </xdr:cNvPicPr>
      </xdr:nvPicPr>
      <xdr:blipFill rotWithShape="1">
        <a:blip xmlns:r="http://schemas.openxmlformats.org/officeDocument/2006/relationships" r:embed="rId3"/>
        <a:srcRect t="11217"/>
        <a:stretch/>
      </xdr:blipFill>
      <xdr:spPr>
        <a:xfrm>
          <a:off x="7787640" y="8042910"/>
          <a:ext cx="1492472" cy="821531"/>
        </a:xfrm>
        <a:prstGeom prst="rect">
          <a:avLst/>
        </a:prstGeom>
      </xdr:spPr>
    </xdr:pic>
    <xdr:clientData/>
  </xdr:twoCellAnchor>
  <xdr:twoCellAnchor editAs="oneCell">
    <xdr:from>
      <xdr:col>7</xdr:col>
      <xdr:colOff>30480</xdr:colOff>
      <xdr:row>13</xdr:row>
      <xdr:rowOff>3810</xdr:rowOff>
    </xdr:from>
    <xdr:to>
      <xdr:col>7</xdr:col>
      <xdr:colOff>1522952</xdr:colOff>
      <xdr:row>13</xdr:row>
      <xdr:rowOff>825341</xdr:rowOff>
    </xdr:to>
    <xdr:pic>
      <xdr:nvPicPr>
        <xdr:cNvPr id="10" name="Obrázek 9">
          <a:extLst>
            <a:ext uri="{FF2B5EF4-FFF2-40B4-BE49-F238E27FC236}">
              <a16:creationId xmlns:a16="http://schemas.microsoft.com/office/drawing/2014/main" id="{00000000-0008-0000-0200-00000A000000}"/>
            </a:ext>
          </a:extLst>
        </xdr:cNvPr>
        <xdr:cNvPicPr>
          <a:picLocks noChangeAspect="1"/>
        </xdr:cNvPicPr>
      </xdr:nvPicPr>
      <xdr:blipFill rotWithShape="1">
        <a:blip xmlns:r="http://schemas.openxmlformats.org/officeDocument/2006/relationships" r:embed="rId3"/>
        <a:srcRect t="11217"/>
        <a:stretch/>
      </xdr:blipFill>
      <xdr:spPr>
        <a:xfrm>
          <a:off x="7787640" y="9243060"/>
          <a:ext cx="1492472" cy="821531"/>
        </a:xfrm>
        <a:prstGeom prst="rect">
          <a:avLst/>
        </a:prstGeom>
      </xdr:spPr>
    </xdr:pic>
    <xdr:clientData/>
  </xdr:twoCellAnchor>
  <xdr:twoCellAnchor editAs="oneCell">
    <xdr:from>
      <xdr:col>7</xdr:col>
      <xdr:colOff>30480</xdr:colOff>
      <xdr:row>14</xdr:row>
      <xdr:rowOff>3810</xdr:rowOff>
    </xdr:from>
    <xdr:to>
      <xdr:col>7</xdr:col>
      <xdr:colOff>1522952</xdr:colOff>
      <xdr:row>14</xdr:row>
      <xdr:rowOff>825341</xdr:rowOff>
    </xdr:to>
    <xdr:pic>
      <xdr:nvPicPr>
        <xdr:cNvPr id="11" name="Obrázek 10">
          <a:extLst>
            <a:ext uri="{FF2B5EF4-FFF2-40B4-BE49-F238E27FC236}">
              <a16:creationId xmlns:a16="http://schemas.microsoft.com/office/drawing/2014/main" id="{00000000-0008-0000-0200-00000B000000}"/>
            </a:ext>
          </a:extLst>
        </xdr:cNvPr>
        <xdr:cNvPicPr>
          <a:picLocks noChangeAspect="1"/>
        </xdr:cNvPicPr>
      </xdr:nvPicPr>
      <xdr:blipFill rotWithShape="1">
        <a:blip xmlns:r="http://schemas.openxmlformats.org/officeDocument/2006/relationships" r:embed="rId3"/>
        <a:srcRect t="11217"/>
        <a:stretch/>
      </xdr:blipFill>
      <xdr:spPr>
        <a:xfrm>
          <a:off x="7787640" y="10443210"/>
          <a:ext cx="1492472" cy="821531"/>
        </a:xfrm>
        <a:prstGeom prst="rect">
          <a:avLst/>
        </a:prstGeom>
      </xdr:spPr>
    </xdr:pic>
    <xdr:clientData/>
  </xdr:twoCellAnchor>
  <xdr:twoCellAnchor editAs="oneCell">
    <xdr:from>
      <xdr:col>7</xdr:col>
      <xdr:colOff>30480</xdr:colOff>
      <xdr:row>15</xdr:row>
      <xdr:rowOff>3810</xdr:rowOff>
    </xdr:from>
    <xdr:to>
      <xdr:col>7</xdr:col>
      <xdr:colOff>1522952</xdr:colOff>
      <xdr:row>15</xdr:row>
      <xdr:rowOff>825341</xdr:rowOff>
    </xdr:to>
    <xdr:pic>
      <xdr:nvPicPr>
        <xdr:cNvPr id="12" name="Obrázek 11">
          <a:extLst>
            <a:ext uri="{FF2B5EF4-FFF2-40B4-BE49-F238E27FC236}">
              <a16:creationId xmlns:a16="http://schemas.microsoft.com/office/drawing/2014/main" id="{00000000-0008-0000-0200-00000C000000}"/>
            </a:ext>
          </a:extLst>
        </xdr:cNvPr>
        <xdr:cNvPicPr>
          <a:picLocks noChangeAspect="1"/>
        </xdr:cNvPicPr>
      </xdr:nvPicPr>
      <xdr:blipFill rotWithShape="1">
        <a:blip xmlns:r="http://schemas.openxmlformats.org/officeDocument/2006/relationships" r:embed="rId3"/>
        <a:srcRect t="11217"/>
        <a:stretch/>
      </xdr:blipFill>
      <xdr:spPr>
        <a:xfrm>
          <a:off x="7787640" y="11643360"/>
          <a:ext cx="1492472" cy="821531"/>
        </a:xfrm>
        <a:prstGeom prst="rect">
          <a:avLst/>
        </a:prstGeom>
      </xdr:spPr>
    </xdr:pic>
    <xdr:clientData/>
  </xdr:twoCellAnchor>
  <xdr:twoCellAnchor editAs="oneCell">
    <xdr:from>
      <xdr:col>7</xdr:col>
      <xdr:colOff>30480</xdr:colOff>
      <xdr:row>16</xdr:row>
      <xdr:rowOff>3810</xdr:rowOff>
    </xdr:from>
    <xdr:to>
      <xdr:col>7</xdr:col>
      <xdr:colOff>1522952</xdr:colOff>
      <xdr:row>16</xdr:row>
      <xdr:rowOff>825341</xdr:rowOff>
    </xdr:to>
    <xdr:pic>
      <xdr:nvPicPr>
        <xdr:cNvPr id="13" name="Obrázek 12">
          <a:extLst>
            <a:ext uri="{FF2B5EF4-FFF2-40B4-BE49-F238E27FC236}">
              <a16:creationId xmlns:a16="http://schemas.microsoft.com/office/drawing/2014/main" id="{00000000-0008-0000-0200-00000D000000}"/>
            </a:ext>
          </a:extLst>
        </xdr:cNvPr>
        <xdr:cNvPicPr>
          <a:picLocks noChangeAspect="1"/>
        </xdr:cNvPicPr>
      </xdr:nvPicPr>
      <xdr:blipFill rotWithShape="1">
        <a:blip xmlns:r="http://schemas.openxmlformats.org/officeDocument/2006/relationships" r:embed="rId3"/>
        <a:srcRect t="11217"/>
        <a:stretch/>
      </xdr:blipFill>
      <xdr:spPr>
        <a:xfrm>
          <a:off x="7787640" y="12843510"/>
          <a:ext cx="1492472" cy="821531"/>
        </a:xfrm>
        <a:prstGeom prst="rect">
          <a:avLst/>
        </a:prstGeom>
      </xdr:spPr>
    </xdr:pic>
    <xdr:clientData/>
  </xdr:twoCellAnchor>
  <xdr:twoCellAnchor editAs="oneCell">
    <xdr:from>
      <xdr:col>7</xdr:col>
      <xdr:colOff>30480</xdr:colOff>
      <xdr:row>17</xdr:row>
      <xdr:rowOff>3810</xdr:rowOff>
    </xdr:from>
    <xdr:to>
      <xdr:col>7</xdr:col>
      <xdr:colOff>1522952</xdr:colOff>
      <xdr:row>17</xdr:row>
      <xdr:rowOff>825341</xdr:rowOff>
    </xdr:to>
    <xdr:pic>
      <xdr:nvPicPr>
        <xdr:cNvPr id="14" name="Obrázek 13">
          <a:extLst>
            <a:ext uri="{FF2B5EF4-FFF2-40B4-BE49-F238E27FC236}">
              <a16:creationId xmlns:a16="http://schemas.microsoft.com/office/drawing/2014/main" id="{00000000-0008-0000-0200-00000E000000}"/>
            </a:ext>
          </a:extLst>
        </xdr:cNvPr>
        <xdr:cNvPicPr>
          <a:picLocks noChangeAspect="1"/>
        </xdr:cNvPicPr>
      </xdr:nvPicPr>
      <xdr:blipFill rotWithShape="1">
        <a:blip xmlns:r="http://schemas.openxmlformats.org/officeDocument/2006/relationships" r:embed="rId3"/>
        <a:srcRect t="11217"/>
        <a:stretch/>
      </xdr:blipFill>
      <xdr:spPr>
        <a:xfrm>
          <a:off x="7787640" y="14043660"/>
          <a:ext cx="1492472" cy="821531"/>
        </a:xfrm>
        <a:prstGeom prst="rect">
          <a:avLst/>
        </a:prstGeom>
      </xdr:spPr>
    </xdr:pic>
    <xdr:clientData/>
  </xdr:twoCellAnchor>
  <xdr:twoCellAnchor editAs="oneCell">
    <xdr:from>
      <xdr:col>7</xdr:col>
      <xdr:colOff>30480</xdr:colOff>
      <xdr:row>18</xdr:row>
      <xdr:rowOff>3810</xdr:rowOff>
    </xdr:from>
    <xdr:to>
      <xdr:col>7</xdr:col>
      <xdr:colOff>1522952</xdr:colOff>
      <xdr:row>18</xdr:row>
      <xdr:rowOff>825341</xdr:rowOff>
    </xdr:to>
    <xdr:pic>
      <xdr:nvPicPr>
        <xdr:cNvPr id="15" name="Obrázek 14">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3"/>
        <a:srcRect t="11217"/>
        <a:stretch/>
      </xdr:blipFill>
      <xdr:spPr>
        <a:xfrm>
          <a:off x="7787640" y="15243810"/>
          <a:ext cx="1492472" cy="821531"/>
        </a:xfrm>
        <a:prstGeom prst="rect">
          <a:avLst/>
        </a:prstGeom>
      </xdr:spPr>
    </xdr:pic>
    <xdr:clientData/>
  </xdr:twoCellAnchor>
  <xdr:oneCellAnchor>
    <xdr:from>
      <xdr:col>7</xdr:col>
      <xdr:colOff>101898</xdr:colOff>
      <xdr:row>20</xdr:row>
      <xdr:rowOff>28481</xdr:rowOff>
    </xdr:from>
    <xdr:ext cx="1341892" cy="803005"/>
    <xdr:pic>
      <xdr:nvPicPr>
        <xdr:cNvPr id="23" name="Obrázek 22">
          <a:extLst>
            <a:ext uri="{FF2B5EF4-FFF2-40B4-BE49-F238E27FC236}">
              <a16:creationId xmlns:a16="http://schemas.microsoft.com/office/drawing/2014/main" id="{00000000-0008-0000-0200-000017000000}"/>
            </a:ext>
          </a:extLst>
        </xdr:cNvPr>
        <xdr:cNvPicPr>
          <a:picLocks noChangeAspect="1"/>
        </xdr:cNvPicPr>
      </xdr:nvPicPr>
      <xdr:blipFill rotWithShape="1">
        <a:blip xmlns:r="http://schemas.openxmlformats.org/officeDocument/2006/relationships" r:embed="rId2"/>
        <a:srcRect l="3057" t="9940" r="4298" b="2850"/>
        <a:stretch/>
      </xdr:blipFill>
      <xdr:spPr>
        <a:xfrm>
          <a:off x="7856369" y="16456305"/>
          <a:ext cx="1341892" cy="803005"/>
        </a:xfrm>
        <a:prstGeom prst="rect">
          <a:avLst/>
        </a:prstGeom>
      </xdr:spPr>
    </xdr:pic>
    <xdr:clientData/>
  </xdr:oneCellAnchor>
  <xdr:oneCellAnchor>
    <xdr:from>
      <xdr:col>7</xdr:col>
      <xdr:colOff>101898</xdr:colOff>
      <xdr:row>21</xdr:row>
      <xdr:rowOff>28481</xdr:rowOff>
    </xdr:from>
    <xdr:ext cx="1341892" cy="803005"/>
    <xdr:pic>
      <xdr:nvPicPr>
        <xdr:cNvPr id="24" name="Obrázek 23">
          <a:extLst>
            <a:ext uri="{FF2B5EF4-FFF2-40B4-BE49-F238E27FC236}">
              <a16:creationId xmlns:a16="http://schemas.microsoft.com/office/drawing/2014/main" id="{00000000-0008-0000-0200-000018000000}"/>
            </a:ext>
          </a:extLst>
        </xdr:cNvPr>
        <xdr:cNvPicPr>
          <a:picLocks noChangeAspect="1"/>
        </xdr:cNvPicPr>
      </xdr:nvPicPr>
      <xdr:blipFill rotWithShape="1">
        <a:blip xmlns:r="http://schemas.openxmlformats.org/officeDocument/2006/relationships" r:embed="rId2"/>
        <a:srcRect l="3057" t="9940" r="4298" b="2850"/>
        <a:stretch/>
      </xdr:blipFill>
      <xdr:spPr>
        <a:xfrm>
          <a:off x="7856369" y="16456305"/>
          <a:ext cx="1341892" cy="803005"/>
        </a:xfrm>
        <a:prstGeom prst="rect">
          <a:avLst/>
        </a:prstGeom>
      </xdr:spPr>
    </xdr:pic>
    <xdr:clientData/>
  </xdr:oneCellAnchor>
  <xdr:oneCellAnchor>
    <xdr:from>
      <xdr:col>7</xdr:col>
      <xdr:colOff>101898</xdr:colOff>
      <xdr:row>22</xdr:row>
      <xdr:rowOff>28481</xdr:rowOff>
    </xdr:from>
    <xdr:ext cx="1341892" cy="803005"/>
    <xdr:pic>
      <xdr:nvPicPr>
        <xdr:cNvPr id="25" name="Obrázek 24">
          <a:extLst>
            <a:ext uri="{FF2B5EF4-FFF2-40B4-BE49-F238E27FC236}">
              <a16:creationId xmlns:a16="http://schemas.microsoft.com/office/drawing/2014/main" id="{00000000-0008-0000-0200-000019000000}"/>
            </a:ext>
          </a:extLst>
        </xdr:cNvPr>
        <xdr:cNvPicPr>
          <a:picLocks noChangeAspect="1"/>
        </xdr:cNvPicPr>
      </xdr:nvPicPr>
      <xdr:blipFill rotWithShape="1">
        <a:blip xmlns:r="http://schemas.openxmlformats.org/officeDocument/2006/relationships" r:embed="rId2"/>
        <a:srcRect l="3057" t="9940" r="4298" b="2850"/>
        <a:stretch/>
      </xdr:blipFill>
      <xdr:spPr>
        <a:xfrm>
          <a:off x="7856369" y="16456305"/>
          <a:ext cx="1341892" cy="803005"/>
        </a:xfrm>
        <a:prstGeom prst="rect">
          <a:avLst/>
        </a:prstGeom>
      </xdr:spPr>
    </xdr:pic>
    <xdr:clientData/>
  </xdr:oneCellAnchor>
  <xdr:oneCellAnchor>
    <xdr:from>
      <xdr:col>7</xdr:col>
      <xdr:colOff>101898</xdr:colOff>
      <xdr:row>23</xdr:row>
      <xdr:rowOff>28481</xdr:rowOff>
    </xdr:from>
    <xdr:ext cx="1341892" cy="803005"/>
    <xdr:pic>
      <xdr:nvPicPr>
        <xdr:cNvPr id="26" name="Obrázek 25">
          <a:extLst>
            <a:ext uri="{FF2B5EF4-FFF2-40B4-BE49-F238E27FC236}">
              <a16:creationId xmlns:a16="http://schemas.microsoft.com/office/drawing/2014/main" id="{00000000-0008-0000-0200-00001A000000}"/>
            </a:ext>
          </a:extLst>
        </xdr:cNvPr>
        <xdr:cNvPicPr>
          <a:picLocks noChangeAspect="1"/>
        </xdr:cNvPicPr>
      </xdr:nvPicPr>
      <xdr:blipFill rotWithShape="1">
        <a:blip xmlns:r="http://schemas.openxmlformats.org/officeDocument/2006/relationships" r:embed="rId2"/>
        <a:srcRect l="3057" t="9940" r="4298" b="2850"/>
        <a:stretch/>
      </xdr:blipFill>
      <xdr:spPr>
        <a:xfrm>
          <a:off x="7856369" y="16456305"/>
          <a:ext cx="1341892" cy="803005"/>
        </a:xfrm>
        <a:prstGeom prst="rect">
          <a:avLst/>
        </a:prstGeom>
      </xdr:spPr>
    </xdr:pic>
    <xdr:clientData/>
  </xdr:oneCellAnchor>
  <xdr:oneCellAnchor>
    <xdr:from>
      <xdr:col>7</xdr:col>
      <xdr:colOff>128329</xdr:colOff>
      <xdr:row>29</xdr:row>
      <xdr:rowOff>16972</xdr:rowOff>
    </xdr:from>
    <xdr:ext cx="1287276" cy="961505"/>
    <xdr:pic>
      <xdr:nvPicPr>
        <xdr:cNvPr id="33" name="Obrázek 32">
          <a:extLst>
            <a:ext uri="{FF2B5EF4-FFF2-40B4-BE49-F238E27FC236}">
              <a16:creationId xmlns:a16="http://schemas.microsoft.com/office/drawing/2014/main" id="{00000000-0008-0000-0200-000021000000}"/>
            </a:ext>
          </a:extLst>
        </xdr:cNvPr>
        <xdr:cNvPicPr>
          <a:picLocks noChangeAspect="1"/>
        </xdr:cNvPicPr>
      </xdr:nvPicPr>
      <xdr:blipFill rotWithShape="1">
        <a:blip xmlns:r="http://schemas.openxmlformats.org/officeDocument/2006/relationships" r:embed="rId4"/>
        <a:srcRect l="16057" t="19370" r="4554" b="1839"/>
        <a:stretch/>
      </xdr:blipFill>
      <xdr:spPr>
        <a:xfrm>
          <a:off x="7882800" y="24838001"/>
          <a:ext cx="1287276" cy="961505"/>
        </a:xfrm>
        <a:prstGeom prst="rect">
          <a:avLst/>
        </a:prstGeom>
      </xdr:spPr>
    </xdr:pic>
    <xdr:clientData/>
  </xdr:oneCellAnchor>
  <xdr:oneCellAnchor>
    <xdr:from>
      <xdr:col>7</xdr:col>
      <xdr:colOff>128329</xdr:colOff>
      <xdr:row>30</xdr:row>
      <xdr:rowOff>16972</xdr:rowOff>
    </xdr:from>
    <xdr:ext cx="1287276" cy="961505"/>
    <xdr:pic>
      <xdr:nvPicPr>
        <xdr:cNvPr id="34" name="Obrázek 33">
          <a:extLst>
            <a:ext uri="{FF2B5EF4-FFF2-40B4-BE49-F238E27FC236}">
              <a16:creationId xmlns:a16="http://schemas.microsoft.com/office/drawing/2014/main" id="{00000000-0008-0000-0200-000022000000}"/>
            </a:ext>
          </a:extLst>
        </xdr:cNvPr>
        <xdr:cNvPicPr>
          <a:picLocks noChangeAspect="1"/>
        </xdr:cNvPicPr>
      </xdr:nvPicPr>
      <xdr:blipFill rotWithShape="1">
        <a:blip xmlns:r="http://schemas.openxmlformats.org/officeDocument/2006/relationships" r:embed="rId4"/>
        <a:srcRect l="16057" t="19370" r="4554" b="1839"/>
        <a:stretch/>
      </xdr:blipFill>
      <xdr:spPr>
        <a:xfrm>
          <a:off x="7882800" y="24838001"/>
          <a:ext cx="1287276" cy="961505"/>
        </a:xfrm>
        <a:prstGeom prst="rect">
          <a:avLst/>
        </a:prstGeom>
      </xdr:spPr>
    </xdr:pic>
    <xdr:clientData/>
  </xdr:oneCellAnchor>
  <xdr:twoCellAnchor editAs="oneCell">
    <xdr:from>
      <xdr:col>7</xdr:col>
      <xdr:colOff>24849</xdr:colOff>
      <xdr:row>9</xdr:row>
      <xdr:rowOff>24849</xdr:rowOff>
    </xdr:from>
    <xdr:to>
      <xdr:col>7</xdr:col>
      <xdr:colOff>1516130</xdr:colOff>
      <xdr:row>9</xdr:row>
      <xdr:rowOff>843999</xdr:rowOff>
    </xdr:to>
    <xdr:pic>
      <xdr:nvPicPr>
        <xdr:cNvPr id="27" name="Obrázek 26">
          <a:extLst>
            <a:ext uri="{FF2B5EF4-FFF2-40B4-BE49-F238E27FC236}">
              <a16:creationId xmlns:a16="http://schemas.microsoft.com/office/drawing/2014/main" id="{00000000-0008-0000-0200-00001B000000}"/>
            </a:ext>
          </a:extLst>
        </xdr:cNvPr>
        <xdr:cNvPicPr>
          <a:picLocks noChangeAspect="1"/>
        </xdr:cNvPicPr>
      </xdr:nvPicPr>
      <xdr:blipFill rotWithShape="1">
        <a:blip xmlns:r="http://schemas.openxmlformats.org/officeDocument/2006/relationships" r:embed="rId3"/>
        <a:srcRect t="11217"/>
        <a:stretch/>
      </xdr:blipFill>
      <xdr:spPr>
        <a:xfrm>
          <a:off x="7777371" y="5648740"/>
          <a:ext cx="1491281" cy="819150"/>
        </a:xfrm>
        <a:prstGeom prst="rect">
          <a:avLst/>
        </a:prstGeom>
      </xdr:spPr>
    </xdr:pic>
    <xdr:clientData/>
  </xdr:twoCellAnchor>
  <xdr:twoCellAnchor editAs="oneCell">
    <xdr:from>
      <xdr:col>7</xdr:col>
      <xdr:colOff>14967</xdr:colOff>
      <xdr:row>72</xdr:row>
      <xdr:rowOff>20646</xdr:rowOff>
    </xdr:from>
    <xdr:to>
      <xdr:col>7</xdr:col>
      <xdr:colOff>1529442</xdr:colOff>
      <xdr:row>72</xdr:row>
      <xdr:rowOff>1480547</xdr:rowOff>
    </xdr:to>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7771038" y="45239903"/>
          <a:ext cx="1514475" cy="1459901"/>
        </a:xfrm>
        <a:prstGeom prst="rect">
          <a:avLst/>
        </a:prstGeom>
      </xdr:spPr>
    </xdr:pic>
    <xdr:clientData/>
  </xdr:twoCellAnchor>
  <xdr:twoCellAnchor editAs="oneCell">
    <xdr:from>
      <xdr:col>6</xdr:col>
      <xdr:colOff>441719</xdr:colOff>
      <xdr:row>73</xdr:row>
      <xdr:rowOff>7326</xdr:rowOff>
    </xdr:from>
    <xdr:to>
      <xdr:col>8</xdr:col>
      <xdr:colOff>5513</xdr:colOff>
      <xdr:row>73</xdr:row>
      <xdr:rowOff>1400056</xdr:rowOff>
    </xdr:to>
    <xdr:pic>
      <xdr:nvPicPr>
        <xdr:cNvPr id="4" name="Obráze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750414" y="45722680"/>
          <a:ext cx="1543136" cy="1392730"/>
        </a:xfrm>
        <a:prstGeom prst="rect">
          <a:avLst/>
        </a:prstGeom>
      </xdr:spPr>
    </xdr:pic>
    <xdr:clientData/>
  </xdr:twoCellAnchor>
  <xdr:twoCellAnchor editAs="oneCell">
    <xdr:from>
      <xdr:col>7</xdr:col>
      <xdr:colOff>21562</xdr:colOff>
      <xdr:row>47</xdr:row>
      <xdr:rowOff>8283</xdr:rowOff>
    </xdr:from>
    <xdr:to>
      <xdr:col>7</xdr:col>
      <xdr:colOff>1507805</xdr:colOff>
      <xdr:row>48</xdr:row>
      <xdr:rowOff>1823</xdr:rowOff>
    </xdr:to>
    <xdr:pic>
      <xdr:nvPicPr>
        <xdr:cNvPr id="5" name="Obrázek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7774084" y="37868087"/>
          <a:ext cx="1486243" cy="2062370"/>
        </a:xfrm>
        <a:prstGeom prst="rect">
          <a:avLst/>
        </a:prstGeom>
      </xdr:spPr>
    </xdr:pic>
    <xdr:clientData/>
  </xdr:twoCellAnchor>
  <xdr:twoCellAnchor editAs="oneCell">
    <xdr:from>
      <xdr:col>7</xdr:col>
      <xdr:colOff>101636</xdr:colOff>
      <xdr:row>43</xdr:row>
      <xdr:rowOff>78827</xdr:rowOff>
    </xdr:from>
    <xdr:to>
      <xdr:col>7</xdr:col>
      <xdr:colOff>1430675</xdr:colOff>
      <xdr:row>43</xdr:row>
      <xdr:rowOff>1175845</xdr:rowOff>
    </xdr:to>
    <xdr:pic>
      <xdr:nvPicPr>
        <xdr:cNvPr id="17" name="Obrázek 16">
          <a:extLst>
            <a:ext uri="{FF2B5EF4-FFF2-40B4-BE49-F238E27FC236}">
              <a16:creationId xmlns:a16="http://schemas.microsoft.com/office/drawing/2014/main" id="{00000000-0008-0000-0200-000011000000}"/>
            </a:ext>
          </a:extLst>
        </xdr:cNvPr>
        <xdr:cNvPicPr>
          <a:picLocks noChangeAspect="1"/>
        </xdr:cNvPicPr>
      </xdr:nvPicPr>
      <xdr:blipFill rotWithShape="1">
        <a:blip xmlns:r="http://schemas.openxmlformats.org/officeDocument/2006/relationships" r:embed="rId8"/>
        <a:srcRect t="2944" b="6390"/>
        <a:stretch/>
      </xdr:blipFill>
      <xdr:spPr>
        <a:xfrm>
          <a:off x="7853015" y="37259172"/>
          <a:ext cx="1329039" cy="1097018"/>
        </a:xfrm>
        <a:prstGeom prst="rect">
          <a:avLst/>
        </a:prstGeom>
      </xdr:spPr>
    </xdr:pic>
    <xdr:clientData/>
  </xdr:twoCellAnchor>
  <xdr:twoCellAnchor editAs="oneCell">
    <xdr:from>
      <xdr:col>7</xdr:col>
      <xdr:colOff>21981</xdr:colOff>
      <xdr:row>78</xdr:row>
      <xdr:rowOff>73270</xdr:rowOff>
    </xdr:from>
    <xdr:to>
      <xdr:col>7</xdr:col>
      <xdr:colOff>1516673</xdr:colOff>
      <xdr:row>78</xdr:row>
      <xdr:rowOff>1106491</xdr:rowOff>
    </xdr:to>
    <xdr:pic>
      <xdr:nvPicPr>
        <xdr:cNvPr id="16" name="Obrázek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773866" y="50790232"/>
          <a:ext cx="1494692" cy="1033221"/>
        </a:xfrm>
        <a:prstGeom prst="rect">
          <a:avLst/>
        </a:prstGeom>
      </xdr:spPr>
    </xdr:pic>
    <xdr:clientData/>
  </xdr:twoCellAnchor>
  <xdr:twoCellAnchor editAs="oneCell">
    <xdr:from>
      <xdr:col>7</xdr:col>
      <xdr:colOff>19050</xdr:colOff>
      <xdr:row>63</xdr:row>
      <xdr:rowOff>171450</xdr:rowOff>
    </xdr:from>
    <xdr:to>
      <xdr:col>7</xdr:col>
      <xdr:colOff>1514475</xdr:colOff>
      <xdr:row>63</xdr:row>
      <xdr:rowOff>1323975</xdr:rowOff>
    </xdr:to>
    <xdr:pic>
      <xdr:nvPicPr>
        <xdr:cNvPr id="29" name="Obrázek 28" descr="C:\Users\josef.kriz\AppData\Local\Microsoft\Windows\INetCache\Content.Word\q,90-d0f4c2.jpg">
          <a:extLst>
            <a:ext uri="{FF2B5EF4-FFF2-40B4-BE49-F238E27FC236}">
              <a16:creationId xmlns:a16="http://schemas.microsoft.com/office/drawing/2014/main" id="{00000000-0008-0000-0200-00001D000000}"/>
            </a:ext>
          </a:extLst>
        </xdr:cNvPr>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7772400" y="45805725"/>
          <a:ext cx="1495425" cy="1152525"/>
        </a:xfrm>
        <a:prstGeom prst="rect">
          <a:avLst/>
        </a:prstGeom>
        <a:noFill/>
        <a:ln>
          <a:noFill/>
        </a:ln>
      </xdr:spPr>
    </xdr:pic>
    <xdr:clientData/>
  </xdr:twoCellAnchor>
  <xdr:twoCellAnchor editAs="oneCell">
    <xdr:from>
      <xdr:col>7</xdr:col>
      <xdr:colOff>57151</xdr:colOff>
      <xdr:row>40</xdr:row>
      <xdr:rowOff>171451</xdr:rowOff>
    </xdr:from>
    <xdr:to>
      <xdr:col>7</xdr:col>
      <xdr:colOff>1485901</xdr:colOff>
      <xdr:row>40</xdr:row>
      <xdr:rowOff>1600201</xdr:rowOff>
    </xdr:to>
    <xdr:pic>
      <xdr:nvPicPr>
        <xdr:cNvPr id="31" name="Obrázek 30">
          <a:extLst>
            <a:ext uri="{FF2B5EF4-FFF2-40B4-BE49-F238E27FC236}">
              <a16:creationId xmlns:a16="http://schemas.microsoft.com/office/drawing/2014/main" id="{00000000-0008-0000-0200-00001F000000}"/>
            </a:ext>
          </a:extLst>
        </xdr:cNvPr>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810501" y="36080701"/>
          <a:ext cx="1428750" cy="1428750"/>
        </a:xfrm>
        <a:prstGeom prst="rect">
          <a:avLst/>
        </a:prstGeom>
      </xdr:spPr>
    </xdr:pic>
    <xdr:clientData/>
  </xdr:twoCellAnchor>
  <xdr:twoCellAnchor editAs="oneCell">
    <xdr:from>
      <xdr:col>7</xdr:col>
      <xdr:colOff>57151</xdr:colOff>
      <xdr:row>42</xdr:row>
      <xdr:rowOff>95250</xdr:rowOff>
    </xdr:from>
    <xdr:to>
      <xdr:col>7</xdr:col>
      <xdr:colOff>1104900</xdr:colOff>
      <xdr:row>42</xdr:row>
      <xdr:rowOff>1098141</xdr:rowOff>
    </xdr:to>
    <xdr:pic>
      <xdr:nvPicPr>
        <xdr:cNvPr id="32" name="Obrázek 31">
          <a:extLst>
            <a:ext uri="{FF2B5EF4-FFF2-40B4-BE49-F238E27FC236}">
              <a16:creationId xmlns:a16="http://schemas.microsoft.com/office/drawing/2014/main" id="{00000000-0008-0000-0200-000020000000}"/>
            </a:ext>
          </a:extLst>
        </xdr:cNvPr>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7810501" y="39281100"/>
          <a:ext cx="1047749" cy="1002891"/>
        </a:xfrm>
        <a:prstGeom prst="rect">
          <a:avLst/>
        </a:prstGeom>
      </xdr:spPr>
    </xdr:pic>
    <xdr:clientData/>
  </xdr:twoCellAnchor>
  <xdr:twoCellAnchor editAs="oneCell">
    <xdr:from>
      <xdr:col>7</xdr:col>
      <xdr:colOff>1038225</xdr:colOff>
      <xdr:row>42</xdr:row>
      <xdr:rowOff>85725</xdr:rowOff>
    </xdr:from>
    <xdr:to>
      <xdr:col>7</xdr:col>
      <xdr:colOff>1452245</xdr:colOff>
      <xdr:row>42</xdr:row>
      <xdr:rowOff>1133475</xdr:rowOff>
    </xdr:to>
    <xdr:pic>
      <xdr:nvPicPr>
        <xdr:cNvPr id="35" name="Obrázek 34">
          <a:extLst>
            <a:ext uri="{FF2B5EF4-FFF2-40B4-BE49-F238E27FC236}">
              <a16:creationId xmlns:a16="http://schemas.microsoft.com/office/drawing/2014/main" id="{00000000-0008-0000-0200-000023000000}"/>
            </a:ext>
          </a:extLst>
        </xdr:cNvPr>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8791575" y="39271575"/>
          <a:ext cx="414020" cy="1047750"/>
        </a:xfrm>
        <a:prstGeom prst="rect">
          <a:avLst/>
        </a:prstGeom>
      </xdr:spPr>
    </xdr:pic>
    <xdr:clientData/>
  </xdr:twoCellAnchor>
  <xdr:twoCellAnchor editAs="oneCell">
    <xdr:from>
      <xdr:col>7</xdr:col>
      <xdr:colOff>38100</xdr:colOff>
      <xdr:row>41</xdr:row>
      <xdr:rowOff>133350</xdr:rowOff>
    </xdr:from>
    <xdr:to>
      <xdr:col>7</xdr:col>
      <xdr:colOff>1038225</xdr:colOff>
      <xdr:row>41</xdr:row>
      <xdr:rowOff>1090617</xdr:rowOff>
    </xdr:to>
    <xdr:pic>
      <xdr:nvPicPr>
        <xdr:cNvPr id="36" name="Obrázek 35">
          <a:extLst>
            <a:ext uri="{FF2B5EF4-FFF2-40B4-BE49-F238E27FC236}">
              <a16:creationId xmlns:a16="http://schemas.microsoft.com/office/drawing/2014/main" id="{00000000-0008-0000-0200-000024000000}"/>
            </a:ext>
          </a:extLst>
        </xdr:cNvPr>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7791450" y="37719000"/>
          <a:ext cx="1000125" cy="957267"/>
        </a:xfrm>
        <a:prstGeom prst="rect">
          <a:avLst/>
        </a:prstGeom>
      </xdr:spPr>
    </xdr:pic>
    <xdr:clientData/>
  </xdr:twoCellAnchor>
  <xdr:twoCellAnchor editAs="oneCell">
    <xdr:from>
      <xdr:col>7</xdr:col>
      <xdr:colOff>1005384</xdr:colOff>
      <xdr:row>41</xdr:row>
      <xdr:rowOff>142876</xdr:rowOff>
    </xdr:from>
    <xdr:to>
      <xdr:col>7</xdr:col>
      <xdr:colOff>1466215</xdr:colOff>
      <xdr:row>41</xdr:row>
      <xdr:rowOff>1419226</xdr:rowOff>
    </xdr:to>
    <xdr:pic>
      <xdr:nvPicPr>
        <xdr:cNvPr id="41" name="Obrázek 40">
          <a:extLst>
            <a:ext uri="{FF2B5EF4-FFF2-40B4-BE49-F238E27FC236}">
              <a16:creationId xmlns:a16="http://schemas.microsoft.com/office/drawing/2014/main" id="{00000000-0008-0000-0200-000029000000}"/>
            </a:ext>
          </a:extLst>
        </xdr:cNvPr>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8758734" y="37728526"/>
          <a:ext cx="460831" cy="1276350"/>
        </a:xfrm>
        <a:prstGeom prst="rect">
          <a:avLst/>
        </a:prstGeom>
      </xdr:spPr>
    </xdr:pic>
    <xdr:clientData/>
  </xdr:twoCellAnchor>
  <xdr:twoCellAnchor editAs="oneCell">
    <xdr:from>
      <xdr:col>7</xdr:col>
      <xdr:colOff>123826</xdr:colOff>
      <xdr:row>77</xdr:row>
      <xdr:rowOff>77925</xdr:rowOff>
    </xdr:from>
    <xdr:to>
      <xdr:col>7</xdr:col>
      <xdr:colOff>1398912</xdr:colOff>
      <xdr:row>77</xdr:row>
      <xdr:rowOff>838200</xdr:rowOff>
    </xdr:to>
    <xdr:pic>
      <xdr:nvPicPr>
        <xdr:cNvPr id="18" name="Obrázek 17">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16"/>
        <a:stretch>
          <a:fillRect/>
        </a:stretch>
      </xdr:blipFill>
      <xdr:spPr>
        <a:xfrm>
          <a:off x="7877176" y="73020375"/>
          <a:ext cx="1275086" cy="760275"/>
        </a:xfrm>
        <a:prstGeom prst="rect">
          <a:avLst/>
        </a:prstGeom>
      </xdr:spPr>
    </xdr:pic>
    <xdr:clientData/>
  </xdr:twoCellAnchor>
  <xdr:twoCellAnchor editAs="oneCell">
    <xdr:from>
      <xdr:col>7</xdr:col>
      <xdr:colOff>121190</xdr:colOff>
      <xdr:row>68</xdr:row>
      <xdr:rowOff>19050</xdr:rowOff>
    </xdr:from>
    <xdr:to>
      <xdr:col>7</xdr:col>
      <xdr:colOff>1371599</xdr:colOff>
      <xdr:row>69</xdr:row>
      <xdr:rowOff>118</xdr:rowOff>
    </xdr:to>
    <xdr:pic>
      <xdr:nvPicPr>
        <xdr:cNvPr id="19" name="Obrázek 18">
          <a:extLst>
            <a:ext uri="{FF2B5EF4-FFF2-40B4-BE49-F238E27FC236}">
              <a16:creationId xmlns:a16="http://schemas.microsoft.com/office/drawing/2014/main" id="{00000000-0008-0000-0200-000013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7874540" y="67579875"/>
          <a:ext cx="1250409" cy="1836538"/>
        </a:xfrm>
        <a:prstGeom prst="rect">
          <a:avLst/>
        </a:prstGeom>
      </xdr:spPr>
    </xdr:pic>
    <xdr:clientData/>
  </xdr:twoCellAnchor>
  <xdr:twoCellAnchor editAs="oneCell">
    <xdr:from>
      <xdr:col>7</xdr:col>
      <xdr:colOff>125730</xdr:colOff>
      <xdr:row>91</xdr:row>
      <xdr:rowOff>80010</xdr:rowOff>
    </xdr:from>
    <xdr:to>
      <xdr:col>7</xdr:col>
      <xdr:colOff>1451610</xdr:colOff>
      <xdr:row>91</xdr:row>
      <xdr:rowOff>1405890</xdr:rowOff>
    </xdr:to>
    <xdr:pic>
      <xdr:nvPicPr>
        <xdr:cNvPr id="21" name="Obrázek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8538210" y="91988640"/>
          <a:ext cx="1325880" cy="1325880"/>
        </a:xfrm>
        <a:prstGeom prst="rect">
          <a:avLst/>
        </a:prstGeom>
      </xdr:spPr>
    </xdr:pic>
    <xdr:clientData/>
  </xdr:twoCellAnchor>
  <xdr:twoCellAnchor editAs="oneCell">
    <xdr:from>
      <xdr:col>7</xdr:col>
      <xdr:colOff>251460</xdr:colOff>
      <xdr:row>89</xdr:row>
      <xdr:rowOff>72390</xdr:rowOff>
    </xdr:from>
    <xdr:to>
      <xdr:col>7</xdr:col>
      <xdr:colOff>1482660</xdr:colOff>
      <xdr:row>89</xdr:row>
      <xdr:rowOff>1303590</xdr:rowOff>
    </xdr:to>
    <xdr:pic>
      <xdr:nvPicPr>
        <xdr:cNvPr id="22" name="Obrázek 21">
          <a:extLst>
            <a:ext uri="{FF2B5EF4-FFF2-40B4-BE49-F238E27FC236}">
              <a16:creationId xmlns:a16="http://schemas.microsoft.com/office/drawing/2014/main" id="{00000000-0008-0000-0200-000016000000}"/>
            </a:ext>
          </a:extLst>
        </xdr:cNvPr>
        <xdr:cNvPicPr>
          <a:picLocks noChangeAspect="1"/>
        </xdr:cNvPicPr>
      </xdr:nvPicPr>
      <xdr:blipFill>
        <a:blip xmlns:r="http://schemas.openxmlformats.org/officeDocument/2006/relationships" r:embed="rId19"/>
        <a:stretch>
          <a:fillRect/>
        </a:stretch>
      </xdr:blipFill>
      <xdr:spPr>
        <a:xfrm>
          <a:off x="8663940" y="90552270"/>
          <a:ext cx="1231200" cy="1231200"/>
        </a:xfrm>
        <a:prstGeom prst="rect">
          <a:avLst/>
        </a:prstGeom>
      </xdr:spPr>
    </xdr:pic>
    <xdr:clientData/>
  </xdr:twoCellAnchor>
  <xdr:twoCellAnchor editAs="oneCell">
    <xdr:from>
      <xdr:col>7</xdr:col>
      <xdr:colOff>85725</xdr:colOff>
      <xdr:row>96</xdr:row>
      <xdr:rowOff>38101</xdr:rowOff>
    </xdr:from>
    <xdr:to>
      <xdr:col>7</xdr:col>
      <xdr:colOff>1464770</xdr:colOff>
      <xdr:row>96</xdr:row>
      <xdr:rowOff>1314451</xdr:rowOff>
    </xdr:to>
    <xdr:pic>
      <xdr:nvPicPr>
        <xdr:cNvPr id="50" name="Obrázek 49">
          <a:extLst>
            <a:ext uri="{FF2B5EF4-FFF2-40B4-BE49-F238E27FC236}">
              <a16:creationId xmlns:a16="http://schemas.microsoft.com/office/drawing/2014/main" id="{00000000-0008-0000-0200-000032000000}"/>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7839075" y="113223676"/>
          <a:ext cx="1379045" cy="127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57150</xdr:colOff>
      <xdr:row>33</xdr:row>
      <xdr:rowOff>171450</xdr:rowOff>
    </xdr:from>
    <xdr:to>
      <xdr:col>7</xdr:col>
      <xdr:colOff>1486372</xdr:colOff>
      <xdr:row>33</xdr:row>
      <xdr:rowOff>899292</xdr:rowOff>
    </xdr:to>
    <xdr:pic>
      <xdr:nvPicPr>
        <xdr:cNvPr id="45" name="Obrázek 44">
          <a:extLst>
            <a:ext uri="{FF2B5EF4-FFF2-40B4-BE49-F238E27FC236}">
              <a16:creationId xmlns:a16="http://schemas.microsoft.com/office/drawing/2014/main" id="{00000000-0008-0000-0200-00002D00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7810500" y="33766125"/>
          <a:ext cx="1429222" cy="727842"/>
        </a:xfrm>
        <a:prstGeom prst="rect">
          <a:avLst/>
        </a:prstGeom>
      </xdr:spPr>
    </xdr:pic>
    <xdr:clientData/>
  </xdr:twoCellAnchor>
  <xdr:twoCellAnchor editAs="oneCell">
    <xdr:from>
      <xdr:col>7</xdr:col>
      <xdr:colOff>47625</xdr:colOff>
      <xdr:row>34</xdr:row>
      <xdr:rowOff>238125</xdr:rowOff>
    </xdr:from>
    <xdr:to>
      <xdr:col>7</xdr:col>
      <xdr:colOff>1476847</xdr:colOff>
      <xdr:row>34</xdr:row>
      <xdr:rowOff>965967</xdr:rowOff>
    </xdr:to>
    <xdr:pic>
      <xdr:nvPicPr>
        <xdr:cNvPr id="46" name="Obrázek 45">
          <a:extLst>
            <a:ext uri="{FF2B5EF4-FFF2-40B4-BE49-F238E27FC236}">
              <a16:creationId xmlns:a16="http://schemas.microsoft.com/office/drawing/2014/main" id="{00000000-0008-0000-0200-00002E00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7800975" y="34975800"/>
          <a:ext cx="1429222" cy="727842"/>
        </a:xfrm>
        <a:prstGeom prst="rect">
          <a:avLst/>
        </a:prstGeom>
      </xdr:spPr>
    </xdr:pic>
    <xdr:clientData/>
  </xdr:twoCellAnchor>
  <xdr:twoCellAnchor editAs="oneCell">
    <xdr:from>
      <xdr:col>7</xdr:col>
      <xdr:colOff>38100</xdr:colOff>
      <xdr:row>35</xdr:row>
      <xdr:rowOff>247650</xdr:rowOff>
    </xdr:from>
    <xdr:to>
      <xdr:col>7</xdr:col>
      <xdr:colOff>1467322</xdr:colOff>
      <xdr:row>35</xdr:row>
      <xdr:rowOff>975492</xdr:rowOff>
    </xdr:to>
    <xdr:pic>
      <xdr:nvPicPr>
        <xdr:cNvPr id="48" name="Obrázek 47">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7791450" y="36128325"/>
          <a:ext cx="1429222" cy="727842"/>
        </a:xfrm>
        <a:prstGeom prst="rect">
          <a:avLst/>
        </a:prstGeom>
      </xdr:spPr>
    </xdr:pic>
    <xdr:clientData/>
  </xdr:twoCellAnchor>
  <xdr:oneCellAnchor>
    <xdr:from>
      <xdr:col>7</xdr:col>
      <xdr:colOff>251460</xdr:colOff>
      <xdr:row>90</xdr:row>
      <xdr:rowOff>72390</xdr:rowOff>
    </xdr:from>
    <xdr:ext cx="1231200" cy="1231200"/>
    <xdr:pic>
      <xdr:nvPicPr>
        <xdr:cNvPr id="49" name="Obrázek 48">
          <a:extLst>
            <a:ext uri="{FF2B5EF4-FFF2-40B4-BE49-F238E27FC236}">
              <a16:creationId xmlns:a16="http://schemas.microsoft.com/office/drawing/2014/main" id="{00000000-0008-0000-0200-000031000000}"/>
            </a:ext>
          </a:extLst>
        </xdr:cNvPr>
        <xdr:cNvPicPr>
          <a:picLocks noChangeAspect="1"/>
        </xdr:cNvPicPr>
      </xdr:nvPicPr>
      <xdr:blipFill>
        <a:blip xmlns:r="http://schemas.openxmlformats.org/officeDocument/2006/relationships" r:embed="rId19"/>
        <a:stretch>
          <a:fillRect/>
        </a:stretch>
      </xdr:blipFill>
      <xdr:spPr>
        <a:xfrm>
          <a:off x="8004810" y="110629065"/>
          <a:ext cx="1231200" cy="1231200"/>
        </a:xfrm>
        <a:prstGeom prst="rect">
          <a:avLst/>
        </a:prstGeom>
      </xdr:spPr>
    </xdr:pic>
    <xdr:clientData/>
  </xdr:oneCellAnchor>
  <xdr:twoCellAnchor editAs="oneCell">
    <xdr:from>
      <xdr:col>7</xdr:col>
      <xdr:colOff>95250</xdr:colOff>
      <xdr:row>44</xdr:row>
      <xdr:rowOff>47625</xdr:rowOff>
    </xdr:from>
    <xdr:to>
      <xdr:col>7</xdr:col>
      <xdr:colOff>1400175</xdr:colOff>
      <xdr:row>44</xdr:row>
      <xdr:rowOff>1195412</xdr:rowOff>
    </xdr:to>
    <xdr:pic>
      <xdr:nvPicPr>
        <xdr:cNvPr id="28" name="Obrázek 27">
          <a:extLst>
            <a:ext uri="{FF2B5EF4-FFF2-40B4-BE49-F238E27FC236}">
              <a16:creationId xmlns:a16="http://schemas.microsoft.com/office/drawing/2014/main" id="{00000000-0008-0000-0200-00001C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7848600" y="44081700"/>
          <a:ext cx="1304925" cy="114778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roman.mraz/Data%20aplikac&#237;/Microsoft/Excel/sa_SO11_111_tbv_P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kce/00611_Karolina_BD_1B006/04_ARCHSTAV/TABULKY/0005_tabulka%20vnitrnich%20dveri/sa_SO11_111_tbv_P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isy"/>
      <sheetName val="VP"/>
      <sheetName val="RP"/>
      <sheetName val="SP"/>
      <sheetName val="VV"/>
      <sheetName val="RV"/>
      <sheetName val="SV"/>
      <sheetName val="-550"/>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isy"/>
      <sheetName val="VP"/>
      <sheetName val="RP"/>
      <sheetName val="SP"/>
      <sheetName val="VV"/>
      <sheetName val="RV"/>
      <sheetName val="SV"/>
      <sheetName val="-550"/>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D59"/>
  <sheetViews>
    <sheetView tabSelected="1" view="pageBreakPreview" topLeftCell="A6" zoomScale="115" zoomScaleNormal="204" zoomScaleSheetLayoutView="115" workbookViewId="0">
      <selection activeCell="U42" sqref="U42"/>
    </sheetView>
  </sheetViews>
  <sheetFormatPr defaultColWidth="9" defaultRowHeight="15" x14ac:dyDescent="0.25"/>
  <cols>
    <col min="1" max="1" width="1" style="6" customWidth="1"/>
    <col min="2" max="2" width="13.7109375" style="6" customWidth="1"/>
    <col min="3" max="3" width="10.7109375" style="6" customWidth="1"/>
    <col min="4" max="4" width="3.140625" style="6" customWidth="1"/>
    <col min="5" max="5" width="1" style="6" customWidth="1"/>
    <col min="6" max="6" width="4.28515625" style="6" customWidth="1"/>
    <col min="7" max="7" width="2.5703125" style="6" customWidth="1"/>
    <col min="8" max="8" width="3.5703125" style="6" customWidth="1"/>
    <col min="9" max="9" width="4.7109375" style="6" customWidth="1"/>
    <col min="10" max="11" width="1.5703125" style="6" customWidth="1"/>
    <col min="12" max="12" width="1" style="6" customWidth="1"/>
    <col min="13" max="13" width="1.5703125" style="6" customWidth="1"/>
    <col min="14" max="15" width="3.5703125" style="6" customWidth="1"/>
    <col min="16" max="16" width="7.140625" style="6" customWidth="1"/>
    <col min="17" max="17" width="6.42578125" style="6" customWidth="1"/>
    <col min="18" max="18" width="1" style="6" customWidth="1"/>
    <col min="19" max="19" width="3.85546875" style="6" customWidth="1"/>
    <col min="20" max="20" width="8.140625" style="6" customWidth="1"/>
    <col min="21" max="21" width="5" style="6" customWidth="1"/>
    <col min="22" max="22" width="5.5703125" style="6" customWidth="1"/>
    <col min="23" max="23" width="4.140625" style="6" customWidth="1"/>
    <col min="24" max="24" width="9" style="7" customWidth="1"/>
    <col min="25" max="30" width="9" style="7"/>
    <col min="31" max="16384" width="9" style="6"/>
  </cols>
  <sheetData>
    <row r="1" spans="1:28" s="7" customFormat="1" ht="12.6" customHeight="1" x14ac:dyDescent="0.25">
      <c r="W1" s="6"/>
    </row>
    <row r="2" spans="1:28" s="7" customFormat="1" ht="12.6" customHeight="1" x14ac:dyDescent="0.25">
      <c r="J2" s="266"/>
      <c r="K2" s="266"/>
      <c r="L2" s="266"/>
      <c r="M2" s="266"/>
      <c r="N2" s="266"/>
      <c r="O2" s="266"/>
      <c r="P2" s="266"/>
      <c r="Q2" s="266"/>
      <c r="R2" s="266"/>
      <c r="S2" s="266"/>
      <c r="W2" s="6"/>
    </row>
    <row r="3" spans="1:28" s="7" customFormat="1" ht="12.6" customHeight="1" x14ac:dyDescent="0.25">
      <c r="J3" s="266"/>
      <c r="K3" s="266"/>
      <c r="L3" s="266"/>
      <c r="M3" s="266"/>
      <c r="N3" s="266"/>
      <c r="O3" s="266"/>
      <c r="P3" s="266"/>
      <c r="Q3" s="266"/>
      <c r="R3" s="266"/>
      <c r="S3" s="266"/>
      <c r="W3" s="6"/>
    </row>
    <row r="4" spans="1:28" s="7" customFormat="1" ht="12.6" customHeight="1" x14ac:dyDescent="0.35">
      <c r="J4" s="266"/>
      <c r="K4" s="266"/>
      <c r="L4" s="266"/>
      <c r="M4" s="266"/>
      <c r="N4" s="266"/>
      <c r="O4" s="266"/>
      <c r="P4" s="266"/>
      <c r="Q4" s="266"/>
      <c r="R4" s="266"/>
      <c r="S4" s="266"/>
      <c r="U4" s="8"/>
      <c r="W4" s="6"/>
    </row>
    <row r="5" spans="1:28" s="7" customFormat="1" ht="12.6" customHeight="1" x14ac:dyDescent="0.25">
      <c r="J5" s="266"/>
      <c r="K5" s="266"/>
      <c r="L5" s="266"/>
      <c r="M5" s="266"/>
      <c r="N5" s="266"/>
      <c r="O5" s="266"/>
      <c r="P5" s="266"/>
      <c r="Q5" s="266"/>
      <c r="R5" s="266"/>
      <c r="S5" s="266"/>
      <c r="T5" s="267"/>
      <c r="U5" s="267"/>
      <c r="W5" s="6"/>
    </row>
    <row r="6" spans="1:28" s="7" customFormat="1" ht="12.6" customHeight="1" x14ac:dyDescent="0.25">
      <c r="J6" s="266"/>
      <c r="K6" s="266"/>
      <c r="L6" s="266"/>
      <c r="M6" s="266"/>
      <c r="N6" s="266"/>
      <c r="O6" s="266"/>
      <c r="P6" s="266"/>
      <c r="Q6" s="266"/>
      <c r="R6" s="266"/>
      <c r="S6" s="266"/>
      <c r="T6" s="267"/>
      <c r="U6" s="267"/>
      <c r="W6" s="6"/>
    </row>
    <row r="7" spans="1:28" s="7" customFormat="1" ht="12.2" customHeight="1" x14ac:dyDescent="0.25">
      <c r="J7" s="266"/>
      <c r="K7" s="266"/>
      <c r="L7" s="266"/>
      <c r="M7" s="266"/>
      <c r="N7" s="266"/>
      <c r="O7" s="266"/>
      <c r="P7" s="266"/>
      <c r="Q7" s="266"/>
      <c r="R7" s="266"/>
      <c r="S7" s="266"/>
      <c r="W7" s="6"/>
    </row>
    <row r="8" spans="1:28" s="7" customFormat="1" ht="12.6" customHeight="1" x14ac:dyDescent="0.25">
      <c r="V8" s="49"/>
      <c r="W8" s="6"/>
    </row>
    <row r="9" spans="1:28" s="7" customFormat="1" ht="13.9" customHeight="1" x14ac:dyDescent="0.25">
      <c r="A9" s="9"/>
      <c r="B9" s="9"/>
      <c r="C9" s="9"/>
      <c r="D9" s="9"/>
      <c r="E9" s="9"/>
      <c r="F9" s="9"/>
      <c r="G9" s="9"/>
      <c r="H9" s="9"/>
      <c r="I9" s="9"/>
      <c r="J9" s="9"/>
      <c r="K9" s="263" t="s">
        <v>4</v>
      </c>
      <c r="L9" s="263"/>
      <c r="M9" s="263"/>
      <c r="N9" s="264"/>
      <c r="O9" s="264"/>
      <c r="P9" s="264"/>
      <c r="Q9" s="264"/>
      <c r="R9" s="264"/>
      <c r="S9" s="264"/>
      <c r="T9" s="264"/>
      <c r="U9" s="265"/>
      <c r="V9" s="265"/>
      <c r="W9" s="10"/>
      <c r="AB9" s="11" t="s">
        <v>5</v>
      </c>
    </row>
    <row r="10" spans="1:28" s="7" customFormat="1" ht="13.9" customHeight="1" x14ac:dyDescent="0.25">
      <c r="A10" s="9"/>
      <c r="B10" s="9"/>
      <c r="C10" s="9"/>
      <c r="D10" s="9"/>
      <c r="E10" s="9"/>
      <c r="F10" s="9"/>
      <c r="G10" s="9"/>
      <c r="H10" s="9"/>
      <c r="I10" s="9"/>
      <c r="J10" s="9"/>
      <c r="K10" s="263" t="s">
        <v>6</v>
      </c>
      <c r="L10" s="263"/>
      <c r="M10" s="263"/>
      <c r="N10" s="264" t="s">
        <v>5</v>
      </c>
      <c r="O10" s="264"/>
      <c r="P10" s="264"/>
      <c r="Q10" s="264"/>
      <c r="R10" s="264"/>
      <c r="S10" s="264"/>
      <c r="T10" s="264"/>
      <c r="U10" s="265"/>
      <c r="V10" s="265"/>
      <c r="W10" s="10"/>
      <c r="AB10" s="11" t="s">
        <v>5</v>
      </c>
    </row>
    <row r="11" spans="1:28" s="7" customFormat="1" ht="13.9" customHeight="1" x14ac:dyDescent="0.25">
      <c r="A11" s="9"/>
      <c r="B11" s="9"/>
      <c r="D11" s="9"/>
      <c r="E11" s="9"/>
      <c r="F11" s="9"/>
      <c r="G11" s="9"/>
      <c r="H11" s="9"/>
      <c r="I11" s="9"/>
      <c r="J11" s="9"/>
      <c r="K11" s="263" t="s">
        <v>7</v>
      </c>
      <c r="L11" s="263"/>
      <c r="M11" s="263"/>
      <c r="N11" s="264" t="s">
        <v>5</v>
      </c>
      <c r="O11" s="264"/>
      <c r="P11" s="264"/>
      <c r="Q11" s="264"/>
      <c r="R11" s="264"/>
      <c r="S11" s="264"/>
      <c r="T11" s="264"/>
      <c r="U11" s="265"/>
      <c r="V11" s="265"/>
      <c r="W11" s="10"/>
      <c r="AB11" s="11" t="s">
        <v>5</v>
      </c>
    </row>
    <row r="12" spans="1:28" s="7" customFormat="1" ht="13.9" customHeight="1" x14ac:dyDescent="0.25">
      <c r="A12" s="9"/>
      <c r="B12" s="9"/>
      <c r="C12" s="9"/>
      <c r="D12" s="9"/>
      <c r="E12" s="9"/>
      <c r="F12" s="9"/>
      <c r="G12" s="9"/>
      <c r="H12" s="9"/>
      <c r="I12" s="9"/>
      <c r="J12" s="9"/>
      <c r="K12" s="263" t="s">
        <v>8</v>
      </c>
      <c r="L12" s="263"/>
      <c r="M12" s="263"/>
      <c r="N12" s="264" t="s">
        <v>5</v>
      </c>
      <c r="O12" s="264"/>
      <c r="P12" s="264"/>
      <c r="Q12" s="264"/>
      <c r="R12" s="264"/>
      <c r="S12" s="264"/>
      <c r="T12" s="264"/>
      <c r="U12" s="265"/>
      <c r="V12" s="265"/>
      <c r="W12" s="10"/>
      <c r="AB12" s="11" t="s">
        <v>5</v>
      </c>
    </row>
    <row r="13" spans="1:28" s="7" customFormat="1" ht="13.9" customHeight="1" x14ac:dyDescent="0.25">
      <c r="A13" s="9"/>
      <c r="B13" s="9"/>
      <c r="C13" s="9"/>
      <c r="D13" s="9"/>
      <c r="E13" s="9"/>
      <c r="F13" s="9"/>
      <c r="G13" s="9"/>
      <c r="H13" s="9"/>
      <c r="I13" s="9"/>
      <c r="J13" s="9"/>
      <c r="K13" s="263" t="s">
        <v>9</v>
      </c>
      <c r="L13" s="263"/>
      <c r="M13" s="263"/>
      <c r="N13" s="264" t="s">
        <v>5</v>
      </c>
      <c r="O13" s="264"/>
      <c r="P13" s="264"/>
      <c r="Q13" s="264"/>
      <c r="R13" s="264"/>
      <c r="S13" s="264"/>
      <c r="T13" s="264"/>
      <c r="U13" s="265"/>
      <c r="V13" s="265"/>
      <c r="W13" s="10"/>
      <c r="AB13" s="11" t="s">
        <v>5</v>
      </c>
    </row>
    <row r="14" spans="1:28" s="7" customFormat="1" ht="13.9" customHeight="1" x14ac:dyDescent="0.25">
      <c r="A14" s="9"/>
      <c r="B14" s="9"/>
      <c r="C14" s="9"/>
      <c r="D14" s="9"/>
      <c r="E14" s="9"/>
      <c r="F14" s="9"/>
      <c r="G14" s="9"/>
      <c r="H14" s="9"/>
      <c r="I14" s="9"/>
      <c r="J14" s="9"/>
      <c r="K14" s="263" t="s">
        <v>10</v>
      </c>
      <c r="L14" s="263"/>
      <c r="M14" s="263"/>
      <c r="N14" s="264" t="s">
        <v>5</v>
      </c>
      <c r="O14" s="264"/>
      <c r="P14" s="264"/>
      <c r="Q14" s="264"/>
      <c r="R14" s="264"/>
      <c r="S14" s="264"/>
      <c r="T14" s="264"/>
      <c r="U14" s="265"/>
      <c r="V14" s="265"/>
      <c r="W14" s="10"/>
      <c r="AB14" s="11" t="s">
        <v>5</v>
      </c>
    </row>
    <row r="15" spans="1:28" s="7" customFormat="1" ht="13.9" customHeight="1" x14ac:dyDescent="0.25">
      <c r="A15" s="9"/>
      <c r="B15" s="9"/>
      <c r="C15" s="9"/>
      <c r="D15" s="9"/>
      <c r="E15" s="9"/>
      <c r="F15" s="9"/>
      <c r="G15" s="9"/>
      <c r="H15" s="9"/>
      <c r="I15" s="9"/>
      <c r="J15" s="9"/>
      <c r="K15" s="263" t="s">
        <v>11</v>
      </c>
      <c r="L15" s="263"/>
      <c r="M15" s="263"/>
      <c r="N15" s="264" t="s">
        <v>5</v>
      </c>
      <c r="O15" s="264"/>
      <c r="P15" s="264"/>
      <c r="Q15" s="264"/>
      <c r="R15" s="264"/>
      <c r="S15" s="264"/>
      <c r="T15" s="264"/>
      <c r="U15" s="265"/>
      <c r="V15" s="265"/>
      <c r="W15" s="10"/>
      <c r="AB15" s="11" t="s">
        <v>5</v>
      </c>
    </row>
    <row r="16" spans="1:28" s="7" customFormat="1" ht="13.9" customHeight="1" x14ac:dyDescent="0.25">
      <c r="A16" s="9"/>
      <c r="B16" s="9"/>
      <c r="C16" s="9"/>
      <c r="D16" s="9"/>
      <c r="E16" s="9"/>
      <c r="F16" s="9"/>
      <c r="G16" s="9"/>
      <c r="H16" s="9"/>
      <c r="I16" s="9"/>
      <c r="J16" s="9"/>
      <c r="K16" s="263" t="s">
        <v>12</v>
      </c>
      <c r="L16" s="263"/>
      <c r="M16" s="263"/>
      <c r="N16" s="264" t="s">
        <v>5</v>
      </c>
      <c r="O16" s="264"/>
      <c r="P16" s="264"/>
      <c r="Q16" s="264"/>
      <c r="R16" s="264"/>
      <c r="S16" s="264"/>
      <c r="T16" s="264"/>
      <c r="U16" s="265"/>
      <c r="V16" s="265"/>
      <c r="W16" s="10"/>
      <c r="AB16" s="11" t="s">
        <v>5</v>
      </c>
    </row>
    <row r="17" spans="1:28" s="7" customFormat="1" ht="13.9" customHeight="1" x14ac:dyDescent="0.25">
      <c r="A17" s="9"/>
      <c r="B17" s="9"/>
      <c r="C17" s="9"/>
      <c r="D17" s="9"/>
      <c r="E17" s="9"/>
      <c r="F17" s="9"/>
      <c r="G17" s="9"/>
      <c r="H17" s="9"/>
      <c r="I17" s="9"/>
      <c r="J17" s="9"/>
      <c r="K17" s="263" t="s">
        <v>13</v>
      </c>
      <c r="L17" s="263"/>
      <c r="M17" s="263"/>
      <c r="N17" s="264" t="s">
        <v>5</v>
      </c>
      <c r="O17" s="264"/>
      <c r="P17" s="264"/>
      <c r="Q17" s="264"/>
      <c r="R17" s="264"/>
      <c r="S17" s="264"/>
      <c r="T17" s="264"/>
      <c r="U17" s="265"/>
      <c r="V17" s="265"/>
      <c r="W17" s="10"/>
      <c r="AB17" s="11" t="s">
        <v>5</v>
      </c>
    </row>
    <row r="18" spans="1:28" s="7" customFormat="1" ht="13.9" customHeight="1" x14ac:dyDescent="0.25">
      <c r="A18" s="9"/>
      <c r="B18" s="9"/>
      <c r="C18" s="9"/>
      <c r="D18" s="9"/>
      <c r="E18" s="9"/>
      <c r="F18" s="9"/>
      <c r="G18" s="9"/>
      <c r="H18" s="9"/>
      <c r="I18" s="9"/>
      <c r="J18" s="9"/>
      <c r="K18" s="263" t="s">
        <v>14</v>
      </c>
      <c r="L18" s="263"/>
      <c r="M18" s="263"/>
      <c r="N18" s="264" t="s">
        <v>5</v>
      </c>
      <c r="O18" s="264"/>
      <c r="P18" s="264"/>
      <c r="Q18" s="264"/>
      <c r="R18" s="264"/>
      <c r="S18" s="264"/>
      <c r="T18" s="264"/>
      <c r="U18" s="265"/>
      <c r="V18" s="265"/>
      <c r="W18" s="10"/>
      <c r="AB18" s="11" t="s">
        <v>5</v>
      </c>
    </row>
    <row r="19" spans="1:28" s="7" customFormat="1" ht="13.9" customHeight="1" x14ac:dyDescent="0.25">
      <c r="A19" s="9"/>
      <c r="B19" s="9"/>
      <c r="C19" s="9"/>
      <c r="D19" s="9"/>
      <c r="E19" s="9"/>
      <c r="F19" s="9"/>
      <c r="G19" s="9"/>
      <c r="H19" s="9"/>
      <c r="I19" s="9"/>
      <c r="J19" s="9"/>
      <c r="K19" s="263" t="s">
        <v>15</v>
      </c>
      <c r="L19" s="263"/>
      <c r="M19" s="263"/>
      <c r="N19" s="264" t="s">
        <v>5</v>
      </c>
      <c r="O19" s="264"/>
      <c r="P19" s="264"/>
      <c r="Q19" s="264"/>
      <c r="R19" s="264"/>
      <c r="S19" s="264"/>
      <c r="T19" s="264"/>
      <c r="U19" s="265"/>
      <c r="V19" s="265"/>
      <c r="W19" s="10"/>
      <c r="AB19" s="11" t="s">
        <v>5</v>
      </c>
    </row>
    <row r="20" spans="1:28" s="7" customFormat="1" ht="13.9" customHeight="1" x14ac:dyDescent="0.25">
      <c r="A20" s="9"/>
      <c r="B20" s="9"/>
      <c r="C20" s="9"/>
      <c r="D20" s="9"/>
      <c r="E20" s="9"/>
      <c r="F20" s="9"/>
      <c r="G20" s="9"/>
      <c r="H20" s="9"/>
      <c r="I20" s="9"/>
      <c r="J20" s="9"/>
      <c r="K20" s="263" t="s">
        <v>16</v>
      </c>
      <c r="L20" s="263"/>
      <c r="M20" s="263"/>
      <c r="N20" s="264" t="s">
        <v>5</v>
      </c>
      <c r="O20" s="264"/>
      <c r="P20" s="264"/>
      <c r="Q20" s="264"/>
      <c r="R20" s="264"/>
      <c r="S20" s="264"/>
      <c r="T20" s="264"/>
      <c r="U20" s="265"/>
      <c r="V20" s="265"/>
      <c r="W20" s="10"/>
      <c r="AB20" s="11" t="s">
        <v>5</v>
      </c>
    </row>
    <row r="21" spans="1:28" s="7" customFormat="1" ht="13.9" customHeight="1" x14ac:dyDescent="0.25">
      <c r="A21" s="52"/>
      <c r="D21" s="12"/>
      <c r="E21" s="12"/>
      <c r="F21" s="12"/>
      <c r="G21" s="12"/>
      <c r="H21" s="12"/>
      <c r="I21" s="12"/>
      <c r="J21" s="12"/>
      <c r="K21" s="263" t="s">
        <v>17</v>
      </c>
      <c r="L21" s="263"/>
      <c r="M21" s="263"/>
      <c r="N21" s="264"/>
      <c r="O21" s="264"/>
      <c r="P21" s="264"/>
      <c r="Q21" s="264"/>
      <c r="R21" s="264"/>
      <c r="S21" s="264"/>
      <c r="T21" s="264"/>
      <c r="U21" s="265"/>
      <c r="V21" s="265"/>
      <c r="W21" s="10"/>
      <c r="AB21" s="11" t="s">
        <v>5</v>
      </c>
    </row>
    <row r="22" spans="1:28" s="7" customFormat="1" ht="13.9" customHeight="1" x14ac:dyDescent="0.25">
      <c r="A22" s="53"/>
      <c r="C22" s="272" t="s">
        <v>69</v>
      </c>
      <c r="D22" s="272"/>
      <c r="E22" s="272"/>
      <c r="F22" s="272"/>
      <c r="G22" s="272"/>
      <c r="H22" s="272"/>
      <c r="I22" s="272"/>
      <c r="K22" s="263" t="s">
        <v>18</v>
      </c>
      <c r="L22" s="263"/>
      <c r="M22" s="263"/>
      <c r="N22" s="264"/>
      <c r="O22" s="264"/>
      <c r="P22" s="264"/>
      <c r="Q22" s="264"/>
      <c r="R22" s="264"/>
      <c r="S22" s="264"/>
      <c r="T22" s="264"/>
      <c r="U22" s="265"/>
      <c r="V22" s="265"/>
      <c r="W22" s="10"/>
      <c r="AB22" s="11" t="s">
        <v>5</v>
      </c>
    </row>
    <row r="23" spans="1:28" s="7" customFormat="1" ht="13.9" customHeight="1" x14ac:dyDescent="0.25">
      <c r="A23" s="16"/>
      <c r="C23" s="11"/>
      <c r="D23" s="11"/>
      <c r="E23" s="11"/>
      <c r="F23" s="11"/>
      <c r="G23" s="11"/>
      <c r="I23" s="13" t="s">
        <v>19</v>
      </c>
      <c r="K23" s="263" t="s">
        <v>20</v>
      </c>
      <c r="L23" s="263"/>
      <c r="M23" s="263"/>
      <c r="N23" s="264" t="s">
        <v>440</v>
      </c>
      <c r="O23" s="264"/>
      <c r="P23" s="264"/>
      <c r="Q23" s="264"/>
      <c r="R23" s="264"/>
      <c r="S23" s="264"/>
      <c r="T23" s="264"/>
      <c r="U23" s="265">
        <v>43739</v>
      </c>
      <c r="V23" s="265"/>
      <c r="W23" s="10"/>
      <c r="AB23" s="11" t="s">
        <v>5</v>
      </c>
    </row>
    <row r="24" spans="1:28" s="7" customFormat="1" ht="13.9" customHeight="1" x14ac:dyDescent="0.25">
      <c r="A24" s="16"/>
      <c r="B24" s="11" t="s">
        <v>21</v>
      </c>
      <c r="C24" s="11"/>
      <c r="D24" s="11"/>
      <c r="E24" s="11"/>
      <c r="F24" s="11"/>
      <c r="G24" s="11"/>
      <c r="I24" s="13" t="s">
        <v>22</v>
      </c>
      <c r="K24" s="273" t="s">
        <v>23</v>
      </c>
      <c r="L24" s="274"/>
      <c r="M24" s="275"/>
      <c r="N24" s="276" t="s">
        <v>24</v>
      </c>
      <c r="O24" s="277"/>
      <c r="P24" s="277"/>
      <c r="Q24" s="277"/>
      <c r="R24" s="277"/>
      <c r="S24" s="277"/>
      <c r="T24" s="278"/>
      <c r="U24" s="14" t="s">
        <v>25</v>
      </c>
      <c r="V24" s="51"/>
      <c r="W24" s="15"/>
    </row>
    <row r="25" spans="1:28" s="7" customFormat="1" ht="6.95" customHeight="1" x14ac:dyDescent="0.25">
      <c r="A25" s="16"/>
      <c r="B25" s="16"/>
      <c r="C25" s="16"/>
      <c r="D25" s="16"/>
      <c r="E25" s="16"/>
      <c r="F25" s="16"/>
      <c r="G25" s="16"/>
      <c r="H25" s="16"/>
      <c r="I25" s="16"/>
      <c r="J25" s="16"/>
      <c r="K25" s="16"/>
      <c r="L25" s="16"/>
      <c r="M25" s="16"/>
      <c r="N25" s="16"/>
      <c r="O25" s="16"/>
      <c r="P25" s="16"/>
      <c r="Q25" s="16"/>
      <c r="R25" s="16"/>
      <c r="S25" s="16"/>
      <c r="T25" s="16"/>
      <c r="U25" s="16"/>
      <c r="V25" s="50"/>
      <c r="W25" s="16"/>
      <c r="X25" s="16"/>
      <c r="Y25" s="16"/>
      <c r="Z25" s="16"/>
      <c r="AA25" s="16"/>
      <c r="AB25" s="16"/>
    </row>
    <row r="26" spans="1:28" s="7" customFormat="1" ht="14.25" customHeight="1" x14ac:dyDescent="0.25">
      <c r="A26" s="18"/>
      <c r="B26" s="17" t="s">
        <v>26</v>
      </c>
      <c r="C26" s="18"/>
      <c r="D26" s="18"/>
      <c r="E26" s="18"/>
      <c r="F26" s="18"/>
      <c r="G26" s="18"/>
      <c r="H26" s="19"/>
      <c r="I26" s="19"/>
      <c r="J26" s="19"/>
      <c r="K26" s="17"/>
      <c r="L26" s="17"/>
      <c r="M26" s="17" t="s">
        <v>27</v>
      </c>
      <c r="N26" s="17"/>
      <c r="O26" s="19"/>
      <c r="P26" s="18"/>
      <c r="Q26" s="20"/>
      <c r="R26" s="18"/>
      <c r="S26" s="18"/>
      <c r="T26" s="18"/>
      <c r="U26" s="18"/>
      <c r="V26" s="18"/>
      <c r="W26" s="16"/>
      <c r="X26" s="16"/>
      <c r="Y26" s="16"/>
      <c r="Z26" s="21"/>
      <c r="AA26" s="21"/>
      <c r="AB26" s="21"/>
    </row>
    <row r="27" spans="1:28" s="7" customFormat="1" ht="4.9000000000000004" customHeight="1" x14ac:dyDescent="0.25">
      <c r="A27" s="16"/>
      <c r="B27" s="16"/>
      <c r="C27" s="16"/>
      <c r="D27" s="16"/>
      <c r="E27" s="16"/>
      <c r="F27" s="16"/>
      <c r="G27" s="16"/>
      <c r="H27" s="16"/>
      <c r="I27" s="16"/>
      <c r="J27" s="16"/>
      <c r="K27" s="16"/>
      <c r="L27" s="16"/>
      <c r="M27" s="16"/>
      <c r="N27" s="16"/>
      <c r="O27" s="16"/>
      <c r="P27" s="16"/>
      <c r="Q27" s="16"/>
      <c r="R27" s="16"/>
      <c r="S27" s="16"/>
      <c r="T27" s="16"/>
      <c r="U27" s="16"/>
      <c r="V27" s="16"/>
      <c r="W27" s="22"/>
      <c r="X27" s="16"/>
      <c r="Y27" s="16"/>
      <c r="Z27" s="16"/>
      <c r="AA27" s="16"/>
      <c r="AB27" s="16"/>
    </row>
    <row r="28" spans="1:28" s="7" customFormat="1" ht="14.25" customHeight="1" x14ac:dyDescent="0.25">
      <c r="A28" s="16"/>
      <c r="B28" s="268"/>
      <c r="C28" s="268"/>
      <c r="D28" s="268"/>
      <c r="E28" s="16"/>
      <c r="F28" s="269" t="s">
        <v>28</v>
      </c>
      <c r="G28" s="269"/>
      <c r="H28" s="269"/>
      <c r="I28" s="269"/>
      <c r="J28" s="269"/>
      <c r="K28" s="269"/>
      <c r="L28" s="23"/>
      <c r="M28" s="24"/>
      <c r="N28" s="25"/>
      <c r="O28" s="25"/>
      <c r="P28" s="25"/>
      <c r="Q28" s="25"/>
      <c r="R28" s="270" t="s">
        <v>71</v>
      </c>
      <c r="S28" s="271"/>
      <c r="T28" s="271"/>
      <c r="U28" s="271"/>
      <c r="V28" s="271"/>
      <c r="W28" s="26"/>
      <c r="X28" s="23"/>
      <c r="Y28" s="16"/>
      <c r="Z28" s="11"/>
      <c r="AA28" s="16"/>
      <c r="AB28" s="16"/>
    </row>
    <row r="29" spans="1:28" s="7" customFormat="1" ht="4.9000000000000004" customHeight="1" x14ac:dyDescent="0.25">
      <c r="A29" s="16"/>
      <c r="B29" s="268"/>
      <c r="C29" s="268"/>
      <c r="D29" s="268"/>
      <c r="E29" s="16"/>
      <c r="F29" s="269"/>
      <c r="G29" s="269"/>
      <c r="H29" s="269"/>
      <c r="I29" s="269"/>
      <c r="J29" s="269"/>
      <c r="K29" s="269"/>
      <c r="L29" s="23"/>
      <c r="M29" s="25"/>
      <c r="N29" s="25"/>
      <c r="O29" s="25"/>
      <c r="P29" s="25"/>
      <c r="Q29" s="25"/>
      <c r="R29" s="271"/>
      <c r="S29" s="271"/>
      <c r="T29" s="271"/>
      <c r="U29" s="271"/>
      <c r="V29" s="271"/>
      <c r="W29" s="26"/>
      <c r="X29" s="23"/>
      <c r="Y29" s="16"/>
      <c r="Z29" s="11"/>
      <c r="AA29" s="16"/>
      <c r="AB29" s="16"/>
    </row>
    <row r="30" spans="1:28" s="7" customFormat="1" x14ac:dyDescent="0.25">
      <c r="A30" s="16"/>
      <c r="B30" s="268"/>
      <c r="C30" s="268"/>
      <c r="D30" s="268"/>
      <c r="E30" s="16"/>
      <c r="F30" s="269"/>
      <c r="G30" s="269"/>
      <c r="H30" s="269"/>
      <c r="I30" s="269"/>
      <c r="J30" s="269"/>
      <c r="K30" s="269"/>
      <c r="L30" s="23"/>
      <c r="M30" s="25"/>
      <c r="N30" s="25"/>
      <c r="O30" s="25"/>
      <c r="P30" s="25"/>
      <c r="Q30" s="25"/>
      <c r="R30" s="271"/>
      <c r="S30" s="271"/>
      <c r="T30" s="271"/>
      <c r="U30" s="271"/>
      <c r="V30" s="271"/>
      <c r="W30" s="26"/>
      <c r="X30" s="23"/>
      <c r="Y30" s="16"/>
      <c r="Z30" s="11"/>
      <c r="AA30" s="16"/>
      <c r="AB30" s="16"/>
    </row>
    <row r="31" spans="1:28" s="7" customFormat="1" ht="4.9000000000000004" customHeight="1" x14ac:dyDescent="0.25">
      <c r="A31" s="16"/>
      <c r="B31" s="268"/>
      <c r="C31" s="268"/>
      <c r="D31" s="268"/>
      <c r="E31" s="16"/>
      <c r="F31" s="269"/>
      <c r="G31" s="269"/>
      <c r="H31" s="269"/>
      <c r="I31" s="269"/>
      <c r="J31" s="269"/>
      <c r="K31" s="269"/>
      <c r="L31" s="23"/>
      <c r="M31" s="25"/>
      <c r="N31" s="25"/>
      <c r="O31" s="25"/>
      <c r="P31" s="25"/>
      <c r="Q31" s="25"/>
      <c r="R31" s="271"/>
      <c r="S31" s="271"/>
      <c r="T31" s="271"/>
      <c r="U31" s="271"/>
      <c r="V31" s="271"/>
      <c r="W31" s="26"/>
      <c r="X31" s="23"/>
      <c r="Y31" s="16"/>
      <c r="Z31" s="11"/>
      <c r="AA31" s="16"/>
      <c r="AB31" s="16"/>
    </row>
    <row r="32" spans="1:28" s="7" customFormat="1" ht="14.25" customHeight="1" x14ac:dyDescent="0.25">
      <c r="A32" s="16"/>
      <c r="B32" s="268"/>
      <c r="C32" s="268"/>
      <c r="D32" s="268"/>
      <c r="E32" s="16"/>
      <c r="F32" s="269"/>
      <c r="G32" s="269"/>
      <c r="H32" s="269"/>
      <c r="I32" s="269"/>
      <c r="J32" s="269"/>
      <c r="K32" s="269"/>
      <c r="L32" s="23"/>
      <c r="M32" s="25"/>
      <c r="N32" s="25"/>
      <c r="O32" s="25"/>
      <c r="P32" s="25"/>
      <c r="Q32" s="25"/>
      <c r="R32" s="271"/>
      <c r="S32" s="271"/>
      <c r="T32" s="271"/>
      <c r="U32" s="271"/>
      <c r="V32" s="271"/>
      <c r="W32" s="26"/>
      <c r="X32" s="23"/>
      <c r="Y32" s="16"/>
      <c r="Z32" s="11"/>
      <c r="AA32" s="16"/>
      <c r="AB32" s="16"/>
    </row>
    <row r="33" spans="1:28" s="7" customFormat="1" ht="4.9000000000000004" customHeight="1" x14ac:dyDescent="0.25">
      <c r="A33" s="27"/>
      <c r="B33" s="27"/>
      <c r="C33" s="27"/>
      <c r="D33" s="27"/>
      <c r="E33" s="27"/>
      <c r="F33" s="16"/>
      <c r="G33" s="16"/>
      <c r="H33" s="16"/>
      <c r="I33" s="16"/>
      <c r="J33" s="16"/>
      <c r="K33" s="16"/>
      <c r="L33" s="16"/>
      <c r="M33" s="16"/>
      <c r="N33" s="16"/>
      <c r="O33" s="16"/>
      <c r="P33" s="16"/>
      <c r="Q33" s="9"/>
      <c r="R33" s="9"/>
      <c r="S33" s="9"/>
      <c r="T33" s="9"/>
      <c r="U33" s="9"/>
      <c r="V33" s="9"/>
      <c r="W33" s="9"/>
      <c r="X33" s="9"/>
      <c r="Y33" s="16"/>
      <c r="Z33" s="16"/>
      <c r="AA33" s="16"/>
      <c r="AB33" s="16"/>
    </row>
    <row r="34" spans="1:28" s="7" customFormat="1" ht="14.25" customHeight="1" x14ac:dyDescent="0.25">
      <c r="A34" s="18"/>
      <c r="B34" s="17" t="s">
        <v>29</v>
      </c>
      <c r="C34" s="18"/>
      <c r="D34" s="18"/>
      <c r="E34" s="18"/>
      <c r="F34" s="18"/>
      <c r="G34" s="18"/>
      <c r="H34" s="19"/>
      <c r="I34" s="19"/>
      <c r="J34" s="19"/>
      <c r="K34" s="19"/>
      <c r="L34" s="19"/>
      <c r="M34" s="17" t="s">
        <v>30</v>
      </c>
      <c r="N34" s="17"/>
      <c r="O34" s="18"/>
      <c r="P34" s="18"/>
      <c r="Q34" s="20"/>
      <c r="R34" s="28"/>
      <c r="S34" s="17" t="s">
        <v>31</v>
      </c>
      <c r="T34" s="18"/>
      <c r="U34" s="18"/>
      <c r="V34" s="18"/>
      <c r="X34" s="16"/>
      <c r="Y34" s="16"/>
      <c r="Z34" s="16"/>
      <c r="AA34" s="16"/>
      <c r="AB34" s="16"/>
    </row>
    <row r="35" spans="1:28" s="7" customFormat="1" ht="4.9000000000000004" customHeight="1" x14ac:dyDescent="0.25">
      <c r="A35" s="16"/>
      <c r="B35" s="16"/>
      <c r="C35" s="16"/>
      <c r="D35" s="16"/>
      <c r="E35" s="16"/>
      <c r="F35" s="16"/>
      <c r="G35" s="16"/>
      <c r="H35" s="16"/>
      <c r="I35" s="16"/>
      <c r="J35" s="16"/>
      <c r="K35" s="16"/>
      <c r="L35" s="16"/>
      <c r="M35" s="16"/>
      <c r="N35" s="16"/>
      <c r="O35" s="16"/>
      <c r="P35" s="16"/>
      <c r="R35" s="29"/>
      <c r="S35" s="16"/>
      <c r="T35" s="16"/>
      <c r="U35" s="16"/>
      <c r="V35" s="16"/>
      <c r="W35" s="6"/>
      <c r="X35" s="16"/>
      <c r="Y35" s="16"/>
      <c r="Z35" s="16"/>
      <c r="AA35" s="16"/>
      <c r="AB35" s="16"/>
    </row>
    <row r="36" spans="1:28" s="7" customFormat="1" ht="14.25" customHeight="1" x14ac:dyDescent="0.25">
      <c r="A36" s="16"/>
      <c r="B36" s="268"/>
      <c r="C36" s="268"/>
      <c r="D36" s="268"/>
      <c r="E36" s="16"/>
      <c r="F36" s="269" t="s">
        <v>32</v>
      </c>
      <c r="G36" s="269"/>
      <c r="H36" s="269"/>
      <c r="I36" s="269"/>
      <c r="J36" s="269"/>
      <c r="K36" s="269"/>
      <c r="L36" s="23"/>
      <c r="M36" s="280"/>
      <c r="N36" s="280"/>
      <c r="O36" s="280"/>
      <c r="P36" s="280"/>
      <c r="Q36" s="280"/>
      <c r="R36" s="29"/>
      <c r="S36" s="280" t="s">
        <v>33</v>
      </c>
      <c r="T36" s="280"/>
      <c r="U36" s="280"/>
      <c r="V36" s="280"/>
      <c r="X36" s="16"/>
      <c r="Y36" s="16"/>
      <c r="Z36" s="16"/>
      <c r="AA36" s="16"/>
      <c r="AB36" s="16"/>
    </row>
    <row r="37" spans="1:28" s="7" customFormat="1" ht="4.9000000000000004" customHeight="1" x14ac:dyDescent="0.25">
      <c r="A37" s="16"/>
      <c r="B37" s="268"/>
      <c r="C37" s="268"/>
      <c r="D37" s="268"/>
      <c r="E37" s="16"/>
      <c r="F37" s="269"/>
      <c r="G37" s="269"/>
      <c r="H37" s="269"/>
      <c r="I37" s="269"/>
      <c r="J37" s="269"/>
      <c r="K37" s="269"/>
      <c r="L37" s="30"/>
      <c r="R37" s="29"/>
      <c r="X37" s="16"/>
      <c r="Y37" s="16"/>
      <c r="Z37" s="16"/>
      <c r="AA37" s="16"/>
      <c r="AB37" s="16"/>
    </row>
    <row r="38" spans="1:28" s="7" customFormat="1" x14ac:dyDescent="0.25">
      <c r="A38" s="27"/>
      <c r="B38" s="268"/>
      <c r="C38" s="268"/>
      <c r="D38" s="268"/>
      <c r="E38" s="27"/>
      <c r="F38" s="269"/>
      <c r="G38" s="269"/>
      <c r="H38" s="269"/>
      <c r="I38" s="269"/>
      <c r="J38" s="269"/>
      <c r="K38" s="269"/>
      <c r="L38" s="23"/>
      <c r="M38" s="17" t="s">
        <v>34</v>
      </c>
      <c r="N38" s="17"/>
      <c r="O38" s="18"/>
      <c r="P38" s="18"/>
      <c r="Q38" s="20"/>
      <c r="R38" s="28"/>
      <c r="S38" s="17" t="s">
        <v>35</v>
      </c>
      <c r="T38" s="18"/>
      <c r="U38" s="18"/>
      <c r="V38" s="18"/>
      <c r="X38" s="16"/>
      <c r="Y38" s="16"/>
      <c r="Z38" s="16"/>
      <c r="AA38" s="16"/>
      <c r="AB38" s="16"/>
    </row>
    <row r="39" spans="1:28" s="7" customFormat="1" ht="4.9000000000000004" customHeight="1" x14ac:dyDescent="0.25">
      <c r="A39" s="27"/>
      <c r="B39" s="268"/>
      <c r="C39" s="268"/>
      <c r="D39" s="268"/>
      <c r="E39" s="27"/>
      <c r="F39" s="269"/>
      <c r="G39" s="269"/>
      <c r="H39" s="269"/>
      <c r="I39" s="269"/>
      <c r="J39" s="269"/>
      <c r="K39" s="269"/>
      <c r="L39" s="23"/>
      <c r="M39" s="11"/>
      <c r="N39" s="11"/>
      <c r="O39" s="16"/>
      <c r="P39" s="16"/>
      <c r="R39" s="29"/>
      <c r="S39" s="11"/>
      <c r="T39" s="16"/>
      <c r="U39" s="16"/>
      <c r="V39" s="16"/>
      <c r="X39" s="16"/>
      <c r="Y39" s="16"/>
      <c r="Z39" s="16"/>
      <c r="AA39" s="16"/>
      <c r="AB39" s="16"/>
    </row>
    <row r="40" spans="1:28" s="7" customFormat="1" ht="14.25" customHeight="1" x14ac:dyDescent="0.25">
      <c r="A40" s="27"/>
      <c r="B40" s="268"/>
      <c r="C40" s="268"/>
      <c r="D40" s="268"/>
      <c r="E40" s="27"/>
      <c r="F40" s="269"/>
      <c r="G40" s="269"/>
      <c r="H40" s="269"/>
      <c r="I40" s="269"/>
      <c r="J40" s="269"/>
      <c r="K40" s="269"/>
      <c r="L40" s="23"/>
      <c r="M40" s="280" t="s">
        <v>33</v>
      </c>
      <c r="N40" s="280"/>
      <c r="O40" s="280"/>
      <c r="P40" s="280"/>
      <c r="Q40" s="280"/>
      <c r="R40" s="29"/>
      <c r="S40" s="280" t="s">
        <v>36</v>
      </c>
      <c r="T40" s="280"/>
      <c r="U40" s="280"/>
      <c r="V40" s="280"/>
    </row>
    <row r="41" spans="1:28" s="7" customFormat="1" ht="4.9000000000000004" customHeight="1" x14ac:dyDescent="0.25">
      <c r="A41" s="27"/>
      <c r="B41" s="27"/>
      <c r="C41" s="27"/>
      <c r="D41" s="27"/>
      <c r="E41" s="27"/>
      <c r="F41" s="16"/>
      <c r="G41" s="16"/>
      <c r="H41" s="16"/>
      <c r="I41" s="16"/>
      <c r="J41" s="16"/>
      <c r="K41" s="16"/>
      <c r="L41" s="16"/>
      <c r="M41" s="16"/>
      <c r="N41" s="16"/>
      <c r="O41" s="16"/>
      <c r="P41" s="16"/>
      <c r="R41" s="31"/>
      <c r="X41" s="16"/>
      <c r="Y41" s="16"/>
      <c r="Z41" s="16"/>
      <c r="AA41" s="16"/>
      <c r="AB41" s="16"/>
    </row>
    <row r="42" spans="1:28" s="7" customFormat="1" ht="13.15" customHeight="1" x14ac:dyDescent="0.25">
      <c r="A42" s="18"/>
      <c r="B42" s="17" t="s">
        <v>37</v>
      </c>
      <c r="C42" s="18"/>
      <c r="D42" s="18"/>
      <c r="E42" s="18"/>
      <c r="F42" s="18"/>
      <c r="G42" s="18"/>
      <c r="H42" s="18"/>
      <c r="I42" s="18"/>
      <c r="J42" s="18"/>
      <c r="K42" s="18"/>
      <c r="L42" s="18"/>
      <c r="M42" s="18"/>
      <c r="N42" s="18"/>
      <c r="O42" s="18"/>
      <c r="P42" s="18"/>
      <c r="Q42" s="18"/>
      <c r="R42" s="18"/>
      <c r="S42" s="18"/>
      <c r="T42" s="18"/>
      <c r="U42" s="18"/>
      <c r="V42" s="18"/>
      <c r="W42" s="16"/>
      <c r="X42" s="16"/>
      <c r="Y42" s="16"/>
      <c r="Z42" s="16"/>
      <c r="AA42" s="16"/>
      <c r="AB42" s="16"/>
    </row>
    <row r="43" spans="1:28" s="7" customFormat="1" ht="21.2" customHeight="1" x14ac:dyDescent="0.25">
      <c r="A43" s="33"/>
      <c r="B43" s="283" t="s">
        <v>68</v>
      </c>
      <c r="C43" s="283"/>
      <c r="D43" s="283"/>
      <c r="E43" s="283"/>
      <c r="F43" s="283"/>
      <c r="G43" s="283"/>
      <c r="H43" s="283"/>
      <c r="I43" s="283"/>
      <c r="J43" s="283"/>
      <c r="K43" s="283"/>
      <c r="L43" s="283"/>
      <c r="M43" s="283"/>
      <c r="N43" s="283"/>
      <c r="O43" s="283"/>
      <c r="P43" s="283"/>
      <c r="Q43" s="283"/>
      <c r="R43" s="283"/>
      <c r="S43" s="283"/>
      <c r="T43" s="283"/>
      <c r="U43" s="283"/>
      <c r="V43" s="283"/>
      <c r="W43" s="32"/>
      <c r="X43" s="33"/>
      <c r="Y43" s="33"/>
      <c r="Z43" s="33"/>
      <c r="AA43" s="33"/>
      <c r="AB43" s="33"/>
    </row>
    <row r="44" spans="1:28" s="7" customFormat="1" ht="21.2" customHeight="1" x14ac:dyDescent="0.25">
      <c r="A44" s="33"/>
      <c r="B44" s="284"/>
      <c r="C44" s="284"/>
      <c r="D44" s="284"/>
      <c r="E44" s="284"/>
      <c r="F44" s="284"/>
      <c r="G44" s="284"/>
      <c r="H44" s="284"/>
      <c r="I44" s="284"/>
      <c r="J44" s="284"/>
      <c r="K44" s="284"/>
      <c r="L44" s="284"/>
      <c r="M44" s="284"/>
      <c r="N44" s="284"/>
      <c r="O44" s="284"/>
      <c r="P44" s="284"/>
      <c r="Q44" s="284"/>
      <c r="R44" s="284"/>
      <c r="S44" s="284"/>
      <c r="T44" s="284"/>
      <c r="U44" s="284"/>
      <c r="V44" s="284"/>
      <c r="W44" s="33"/>
      <c r="X44" s="33"/>
      <c r="Y44" s="33"/>
      <c r="Z44" s="33"/>
      <c r="AA44" s="33"/>
      <c r="AB44" s="33"/>
    </row>
    <row r="45" spans="1:28" s="7" customFormat="1" ht="13.15" customHeight="1" x14ac:dyDescent="0.25">
      <c r="A45" s="18"/>
      <c r="B45" s="17" t="s">
        <v>38</v>
      </c>
      <c r="C45" s="18"/>
      <c r="D45" s="18"/>
      <c r="E45" s="18"/>
      <c r="F45" s="18"/>
      <c r="G45" s="18"/>
      <c r="H45" s="18"/>
      <c r="I45" s="18"/>
      <c r="J45" s="34" t="s">
        <v>39</v>
      </c>
      <c r="K45" s="35"/>
      <c r="L45" s="35"/>
      <c r="M45" s="35"/>
      <c r="N45" s="35"/>
      <c r="O45" s="20"/>
      <c r="P45" s="20"/>
      <c r="Q45" s="35"/>
      <c r="R45" s="35"/>
      <c r="S45" s="36" t="s">
        <v>40</v>
      </c>
      <c r="T45" s="20"/>
      <c r="U45" s="35"/>
      <c r="V45" s="36" t="s">
        <v>41</v>
      </c>
      <c r="W45" s="15"/>
      <c r="Y45" s="16"/>
      <c r="Z45" s="16"/>
      <c r="AA45" s="16"/>
      <c r="AB45" s="16"/>
    </row>
    <row r="46" spans="1:28" s="7" customFormat="1" ht="15" customHeight="1" x14ac:dyDescent="0.25">
      <c r="A46" s="12"/>
      <c r="B46" s="42" t="s">
        <v>72</v>
      </c>
      <c r="C46" s="37"/>
      <c r="D46" s="37"/>
      <c r="E46" s="37"/>
      <c r="F46" s="37"/>
      <c r="G46" s="37"/>
      <c r="H46" s="37"/>
      <c r="I46" s="37"/>
      <c r="J46" s="38"/>
      <c r="K46" s="37"/>
      <c r="L46" s="37"/>
      <c r="M46" s="37"/>
      <c r="N46" s="37"/>
      <c r="O46" s="12"/>
      <c r="P46" s="281" t="s">
        <v>110</v>
      </c>
      <c r="Q46" s="281"/>
      <c r="R46" s="12"/>
      <c r="S46" s="12"/>
      <c r="U46" s="229">
        <v>31</v>
      </c>
      <c r="V46" s="12"/>
      <c r="W46" s="12"/>
      <c r="Y46" s="12"/>
      <c r="Z46" s="12"/>
      <c r="AA46" s="12"/>
      <c r="AB46" s="12"/>
    </row>
    <row r="47" spans="1:28" s="7" customFormat="1" ht="13.15" customHeight="1" x14ac:dyDescent="0.25">
      <c r="A47" s="18"/>
      <c r="B47" s="17" t="s">
        <v>42</v>
      </c>
      <c r="C47" s="18"/>
      <c r="D47" s="18"/>
      <c r="E47" s="18"/>
      <c r="F47" s="18"/>
      <c r="G47" s="18"/>
      <c r="H47" s="18"/>
      <c r="I47" s="18"/>
      <c r="J47" s="18"/>
      <c r="K47" s="18"/>
      <c r="L47" s="18"/>
      <c r="M47" s="18"/>
      <c r="N47" s="18"/>
      <c r="O47" s="18"/>
      <c r="P47" s="18"/>
      <c r="Q47" s="18"/>
      <c r="R47" s="18"/>
      <c r="S47" s="18"/>
      <c r="T47" s="18"/>
      <c r="U47" s="18"/>
      <c r="V47" s="18"/>
      <c r="W47" s="16"/>
      <c r="X47" s="16"/>
      <c r="Y47" s="16"/>
      <c r="Z47" s="16"/>
      <c r="AA47" s="16"/>
      <c r="AB47" s="16"/>
    </row>
    <row r="48" spans="1:28" s="7" customFormat="1" ht="15" customHeight="1" x14ac:dyDescent="0.25">
      <c r="A48" s="12"/>
      <c r="B48" s="282" t="s">
        <v>73</v>
      </c>
      <c r="C48" s="282"/>
      <c r="D48" s="282"/>
      <c r="E48" s="282"/>
      <c r="F48" s="282"/>
      <c r="G48" s="282"/>
      <c r="H48" s="282"/>
      <c r="I48" s="282"/>
      <c r="J48" s="282"/>
      <c r="K48" s="282"/>
      <c r="L48" s="282"/>
      <c r="M48" s="282"/>
      <c r="N48" s="282"/>
      <c r="O48" s="282"/>
      <c r="P48" s="282"/>
      <c r="Q48" s="282"/>
      <c r="R48" s="282"/>
      <c r="S48" s="282"/>
      <c r="T48" s="282"/>
      <c r="U48" s="282"/>
      <c r="V48" s="282"/>
      <c r="W48" s="12"/>
      <c r="X48" s="12"/>
      <c r="Y48" s="12"/>
      <c r="Z48" s="12"/>
      <c r="AA48" s="12"/>
      <c r="AB48" s="12"/>
    </row>
    <row r="49" spans="1:28" s="7" customFormat="1" ht="13.15" customHeight="1" x14ac:dyDescent="0.25">
      <c r="A49" s="18"/>
      <c r="B49" s="17" t="s">
        <v>43</v>
      </c>
      <c r="C49" s="18"/>
      <c r="D49" s="18"/>
      <c r="E49" s="18"/>
      <c r="F49" s="18"/>
      <c r="G49" s="18"/>
      <c r="H49" s="18"/>
      <c r="I49" s="18"/>
      <c r="J49" s="18"/>
      <c r="K49" s="18"/>
      <c r="L49" s="18"/>
      <c r="M49" s="18"/>
      <c r="N49" s="18"/>
      <c r="O49" s="18"/>
      <c r="P49" s="18"/>
      <c r="Q49" s="18"/>
      <c r="R49" s="18"/>
      <c r="S49" s="18"/>
      <c r="T49" s="18"/>
      <c r="U49" s="18"/>
      <c r="V49" s="18"/>
      <c r="W49" s="16"/>
      <c r="X49" s="16"/>
      <c r="Y49" s="16"/>
      <c r="Z49" s="16"/>
      <c r="AA49" s="16"/>
      <c r="AB49" s="16"/>
    </row>
    <row r="50" spans="1:28" s="7" customFormat="1" ht="15" customHeight="1" x14ac:dyDescent="0.25">
      <c r="A50" s="12"/>
      <c r="B50" s="282" t="s">
        <v>44</v>
      </c>
      <c r="C50" s="282"/>
      <c r="D50" s="282"/>
      <c r="E50" s="282"/>
      <c r="F50" s="282"/>
      <c r="G50" s="282"/>
      <c r="H50" s="282"/>
      <c r="I50" s="282"/>
      <c r="J50" s="282"/>
      <c r="K50" s="282"/>
      <c r="L50" s="282"/>
      <c r="M50" s="282"/>
      <c r="N50" s="282"/>
      <c r="O50" s="282"/>
      <c r="P50" s="282"/>
      <c r="Q50" s="282"/>
      <c r="R50" s="282"/>
      <c r="S50" s="282"/>
      <c r="T50" s="282"/>
      <c r="U50" s="282"/>
      <c r="V50" s="282"/>
      <c r="W50" s="12"/>
      <c r="X50" s="12"/>
      <c r="Y50" s="12"/>
      <c r="Z50" s="12"/>
      <c r="AA50" s="12"/>
      <c r="AB50" s="12"/>
    </row>
    <row r="51" spans="1:28" s="7" customFormat="1" ht="13.15" customHeight="1" x14ac:dyDescent="0.25">
      <c r="A51" s="18"/>
      <c r="B51" s="17" t="s">
        <v>45</v>
      </c>
      <c r="C51" s="17"/>
      <c r="D51" s="17"/>
      <c r="E51" s="17"/>
      <c r="F51" s="17"/>
      <c r="G51" s="17"/>
      <c r="H51" s="17"/>
      <c r="I51" s="17"/>
      <c r="J51" s="17"/>
      <c r="K51" s="17"/>
      <c r="L51" s="17"/>
      <c r="M51" s="17"/>
      <c r="N51" s="17"/>
      <c r="O51" s="17"/>
      <c r="P51" s="17"/>
      <c r="Q51" s="17"/>
      <c r="R51" s="17"/>
      <c r="S51" s="17"/>
      <c r="T51" s="17"/>
      <c r="U51" s="17"/>
      <c r="V51" s="17"/>
      <c r="W51" s="11"/>
      <c r="X51" s="11"/>
      <c r="Y51" s="11"/>
      <c r="Z51" s="11"/>
      <c r="AA51" s="11"/>
      <c r="AB51" s="11"/>
    </row>
    <row r="52" spans="1:28" s="7" customFormat="1" ht="21.2" customHeight="1" x14ac:dyDescent="0.25">
      <c r="A52" s="33"/>
      <c r="B52" s="279"/>
      <c r="C52" s="279"/>
      <c r="D52" s="279"/>
      <c r="E52" s="279"/>
      <c r="F52" s="279"/>
      <c r="G52" s="279"/>
      <c r="H52" s="279"/>
      <c r="I52" s="279"/>
      <c r="J52" s="279"/>
      <c r="K52" s="279"/>
      <c r="L52" s="279"/>
      <c r="M52" s="279"/>
      <c r="N52" s="279"/>
      <c r="O52" s="279"/>
      <c r="P52" s="279"/>
      <c r="Q52" s="279"/>
      <c r="R52" s="279"/>
      <c r="S52" s="279"/>
      <c r="T52" s="279"/>
      <c r="U52" s="279"/>
      <c r="V52" s="279"/>
      <c r="W52" s="33"/>
      <c r="X52" s="33"/>
      <c r="Y52" s="33"/>
      <c r="Z52" s="33"/>
      <c r="AA52" s="33"/>
      <c r="AB52" s="33"/>
    </row>
    <row r="53" spans="1:28" s="7" customFormat="1" ht="21.2" customHeight="1" x14ac:dyDescent="0.25">
      <c r="A53" s="33"/>
      <c r="B53" s="279" t="s">
        <v>88</v>
      </c>
      <c r="C53" s="279"/>
      <c r="D53" s="279"/>
      <c r="E53" s="279"/>
      <c r="F53" s="279"/>
      <c r="G53" s="279"/>
      <c r="H53" s="279"/>
      <c r="I53" s="279"/>
      <c r="J53" s="279"/>
      <c r="K53" s="279"/>
      <c r="L53" s="279"/>
      <c r="M53" s="279"/>
      <c r="N53" s="279"/>
      <c r="O53" s="279"/>
      <c r="P53" s="279"/>
      <c r="Q53" s="279"/>
      <c r="R53" s="279"/>
      <c r="S53" s="279"/>
      <c r="T53" s="279"/>
      <c r="U53" s="279"/>
      <c r="V53" s="279"/>
      <c r="W53" s="33"/>
      <c r="X53" s="33"/>
      <c r="Y53" s="33"/>
      <c r="Z53" s="33"/>
      <c r="AA53" s="33"/>
      <c r="AB53" s="33"/>
    </row>
    <row r="54" spans="1:28" s="7" customFormat="1" ht="21.2" customHeight="1" x14ac:dyDescent="0.25">
      <c r="A54" s="33"/>
      <c r="B54" s="285"/>
      <c r="C54" s="285"/>
      <c r="D54" s="285"/>
      <c r="E54" s="285"/>
      <c r="F54" s="285"/>
      <c r="G54" s="285"/>
      <c r="H54" s="285"/>
      <c r="I54" s="285"/>
      <c r="J54" s="285"/>
      <c r="K54" s="285"/>
      <c r="L54" s="285"/>
      <c r="M54" s="285"/>
      <c r="N54" s="285"/>
      <c r="O54" s="285"/>
      <c r="P54" s="285"/>
      <c r="Q54" s="285"/>
      <c r="R54" s="285"/>
      <c r="S54" s="285"/>
      <c r="T54" s="285"/>
      <c r="U54" s="285"/>
      <c r="V54" s="285"/>
      <c r="W54" s="33"/>
      <c r="X54" s="33"/>
      <c r="Y54" s="33"/>
      <c r="Z54" s="33"/>
      <c r="AA54" s="33"/>
      <c r="AB54" s="33"/>
    </row>
    <row r="55" spans="1:28" s="7" customFormat="1" ht="13.15" customHeight="1" x14ac:dyDescent="0.25">
      <c r="A55" s="18"/>
      <c r="B55" s="17" t="s">
        <v>46</v>
      </c>
      <c r="C55" s="18"/>
      <c r="D55" s="18"/>
      <c r="E55" s="18"/>
      <c r="F55" s="18"/>
      <c r="G55" s="18"/>
      <c r="H55" s="18"/>
      <c r="I55" s="18"/>
      <c r="J55" s="18"/>
      <c r="K55" s="18"/>
      <c r="L55" s="18"/>
      <c r="M55" s="18"/>
      <c r="N55" s="18"/>
      <c r="O55" s="18"/>
      <c r="P55" s="18"/>
      <c r="Q55" s="18"/>
      <c r="R55" s="18"/>
      <c r="S55" s="18"/>
      <c r="T55" s="18"/>
      <c r="U55" s="286" t="s">
        <v>47</v>
      </c>
      <c r="V55" s="287"/>
      <c r="W55" s="39"/>
      <c r="Y55" s="16"/>
      <c r="Z55" s="16"/>
      <c r="AB55" s="40"/>
    </row>
    <row r="56" spans="1:28" s="7" customFormat="1" ht="36.75" customHeight="1" x14ac:dyDescent="0.25">
      <c r="A56" s="48"/>
      <c r="B56" s="44">
        <v>1110789</v>
      </c>
      <c r="C56" s="45" t="s">
        <v>67</v>
      </c>
      <c r="D56" s="288"/>
      <c r="E56" s="288"/>
      <c r="F56" s="288"/>
      <c r="G56" s="288"/>
      <c r="H56" s="45" t="s">
        <v>48</v>
      </c>
      <c r="I56" s="289" t="s">
        <v>70</v>
      </c>
      <c r="J56" s="289"/>
      <c r="K56" s="289"/>
      <c r="L56" s="290">
        <v>100</v>
      </c>
      <c r="M56" s="290"/>
      <c r="N56" s="290"/>
      <c r="O56" s="290"/>
      <c r="P56" s="45"/>
      <c r="Q56" s="289" t="s">
        <v>89</v>
      </c>
      <c r="R56" s="289"/>
      <c r="S56" s="289"/>
      <c r="T56" s="46" t="s">
        <v>439</v>
      </c>
      <c r="U56" s="291"/>
      <c r="V56" s="292"/>
      <c r="W56" s="33"/>
      <c r="Y56" s="33"/>
      <c r="Z56" s="33"/>
      <c r="AA56" s="16"/>
      <c r="AB56" s="16"/>
    </row>
    <row r="57" spans="1:28" s="7" customFormat="1" ht="9" customHeight="1" x14ac:dyDescent="0.25">
      <c r="A57" s="40"/>
      <c r="B57" s="41" t="s">
        <v>49</v>
      </c>
      <c r="C57" s="41" t="s">
        <v>50</v>
      </c>
      <c r="D57" s="293" t="s">
        <v>51</v>
      </c>
      <c r="E57" s="293"/>
      <c r="F57" s="293"/>
      <c r="G57" s="293"/>
      <c r="H57" s="41" t="s">
        <v>52</v>
      </c>
      <c r="I57" s="293" t="s">
        <v>53</v>
      </c>
      <c r="J57" s="293"/>
      <c r="K57" s="293"/>
      <c r="L57" s="294" t="s">
        <v>54</v>
      </c>
      <c r="M57" s="294"/>
      <c r="N57" s="294"/>
      <c r="O57" s="294"/>
      <c r="P57" s="41" t="s">
        <v>55</v>
      </c>
      <c r="Q57" s="293" t="s">
        <v>56</v>
      </c>
      <c r="R57" s="293"/>
      <c r="S57" s="293"/>
      <c r="T57" s="41" t="s">
        <v>57</v>
      </c>
      <c r="U57" s="29"/>
      <c r="V57" s="40"/>
      <c r="W57" s="40"/>
      <c r="Y57" s="40"/>
      <c r="Z57" s="40"/>
      <c r="AA57" s="16"/>
      <c r="AB57" s="16"/>
    </row>
    <row r="58" spans="1:28" s="7" customFormat="1" ht="13.5" customHeight="1" x14ac:dyDescent="0.25">
      <c r="A58" s="40"/>
      <c r="B58" s="43" t="s">
        <v>58</v>
      </c>
      <c r="C58" s="43" t="s">
        <v>59</v>
      </c>
      <c r="D58" s="293" t="s">
        <v>60</v>
      </c>
      <c r="E58" s="293"/>
      <c r="F58" s="293"/>
      <c r="G58" s="293"/>
      <c r="H58" s="43" t="s">
        <v>61</v>
      </c>
      <c r="I58" s="293" t="s">
        <v>62</v>
      </c>
      <c r="J58" s="293"/>
      <c r="K58" s="293"/>
      <c r="L58" s="294" t="s">
        <v>63</v>
      </c>
      <c r="M58" s="294"/>
      <c r="N58" s="294"/>
      <c r="O58" s="294"/>
      <c r="P58" s="43" t="s">
        <v>64</v>
      </c>
      <c r="Q58" s="293" t="s">
        <v>65</v>
      </c>
      <c r="R58" s="293"/>
      <c r="S58" s="293"/>
      <c r="T58" s="43" t="s">
        <v>66</v>
      </c>
      <c r="U58" s="47"/>
      <c r="V58" s="40"/>
      <c r="W58" s="40"/>
      <c r="Y58" s="40"/>
      <c r="Z58" s="40"/>
      <c r="AA58" s="16"/>
      <c r="AB58" s="16"/>
    </row>
    <row r="59" spans="1:28" s="7" customFormat="1" x14ac:dyDescent="0.25">
      <c r="C59" s="6"/>
      <c r="D59" s="6"/>
      <c r="E59" s="6"/>
      <c r="F59" s="6"/>
      <c r="G59" s="6"/>
      <c r="H59" s="6"/>
      <c r="I59" s="6"/>
      <c r="J59" s="6"/>
      <c r="K59" s="6"/>
      <c r="L59" s="6"/>
      <c r="M59" s="6"/>
      <c r="N59" s="6"/>
      <c r="O59" s="6"/>
      <c r="P59" s="6"/>
      <c r="Q59" s="6"/>
      <c r="R59" s="6"/>
      <c r="S59" s="6"/>
      <c r="T59" s="6"/>
      <c r="U59" s="6"/>
      <c r="V59" s="6"/>
    </row>
  </sheetData>
  <sheetProtection selectLockedCells="1"/>
  <mergeCells count="80">
    <mergeCell ref="D57:G57"/>
    <mergeCell ref="I57:K57"/>
    <mergeCell ref="L57:O57"/>
    <mergeCell ref="Q57:S57"/>
    <mergeCell ref="D58:G58"/>
    <mergeCell ref="I58:K58"/>
    <mergeCell ref="L58:O58"/>
    <mergeCell ref="Q58:S58"/>
    <mergeCell ref="B53:V53"/>
    <mergeCell ref="B54:V54"/>
    <mergeCell ref="U55:V55"/>
    <mergeCell ref="D56:G56"/>
    <mergeCell ref="I56:K56"/>
    <mergeCell ref="L56:O56"/>
    <mergeCell ref="Q56:S56"/>
    <mergeCell ref="U56:V56"/>
    <mergeCell ref="B52:V52"/>
    <mergeCell ref="B36:D40"/>
    <mergeCell ref="F36:K40"/>
    <mergeCell ref="M36:Q36"/>
    <mergeCell ref="S36:V36"/>
    <mergeCell ref="M40:Q40"/>
    <mergeCell ref="S40:V40"/>
    <mergeCell ref="P46:Q46"/>
    <mergeCell ref="B48:V48"/>
    <mergeCell ref="B50:V50"/>
    <mergeCell ref="B43:V44"/>
    <mergeCell ref="B28:D32"/>
    <mergeCell ref="F28:K32"/>
    <mergeCell ref="R28:V32"/>
    <mergeCell ref="K21:M21"/>
    <mergeCell ref="N21:T21"/>
    <mergeCell ref="U21:V21"/>
    <mergeCell ref="C22:I22"/>
    <mergeCell ref="K22:M22"/>
    <mergeCell ref="N22:T22"/>
    <mergeCell ref="U22:V22"/>
    <mergeCell ref="K23:M23"/>
    <mergeCell ref="N23:T23"/>
    <mergeCell ref="U23:V23"/>
    <mergeCell ref="K24:M24"/>
    <mergeCell ref="N24:T24"/>
    <mergeCell ref="K19:M19"/>
    <mergeCell ref="N19:T19"/>
    <mergeCell ref="U19:V19"/>
    <mergeCell ref="K20:M20"/>
    <mergeCell ref="N20:T20"/>
    <mergeCell ref="U20:V20"/>
    <mergeCell ref="K17:M17"/>
    <mergeCell ref="N17:T17"/>
    <mergeCell ref="U17:V17"/>
    <mergeCell ref="K18:M18"/>
    <mergeCell ref="N18:T18"/>
    <mergeCell ref="U18:V18"/>
    <mergeCell ref="K15:M15"/>
    <mergeCell ref="N15:T15"/>
    <mergeCell ref="U15:V15"/>
    <mergeCell ref="K16:M16"/>
    <mergeCell ref="N16:T16"/>
    <mergeCell ref="U16:V16"/>
    <mergeCell ref="K13:M13"/>
    <mergeCell ref="N13:T13"/>
    <mergeCell ref="U13:V13"/>
    <mergeCell ref="K14:M14"/>
    <mergeCell ref="N14:T14"/>
    <mergeCell ref="U14:V14"/>
    <mergeCell ref="K11:M11"/>
    <mergeCell ref="N11:T11"/>
    <mergeCell ref="U11:V11"/>
    <mergeCell ref="K12:M12"/>
    <mergeCell ref="N12:T12"/>
    <mergeCell ref="U12:V12"/>
    <mergeCell ref="K10:M10"/>
    <mergeCell ref="N10:T10"/>
    <mergeCell ref="U10:V10"/>
    <mergeCell ref="J2:S7"/>
    <mergeCell ref="T5:U6"/>
    <mergeCell ref="K9:M9"/>
    <mergeCell ref="N9:T9"/>
    <mergeCell ref="U9:V9"/>
  </mergeCells>
  <printOptions horizontalCentered="1"/>
  <pageMargins left="0.39370078740157483" right="0.39370078740157483" top="0.39370078740157483" bottom="0.3937007874015748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61"/>
  <sheetViews>
    <sheetView view="pageBreakPreview" zoomScale="115" zoomScaleNormal="85" zoomScaleSheetLayoutView="115" workbookViewId="0">
      <selection activeCell="U42" sqref="U42"/>
    </sheetView>
  </sheetViews>
  <sheetFormatPr defaultColWidth="12" defaultRowHeight="15.75" x14ac:dyDescent="0.25"/>
  <cols>
    <col min="1" max="1" width="14.85546875" style="60" customWidth="1"/>
    <col min="2" max="2" width="4.7109375" style="59" customWidth="1"/>
    <col min="3" max="3" width="4.85546875" style="59" customWidth="1"/>
    <col min="4" max="5" width="4.42578125" style="59" customWidth="1"/>
    <col min="6" max="6" width="68.28515625" style="59" customWidth="1"/>
    <col min="7" max="7" width="5.5703125" style="59" customWidth="1"/>
    <col min="8" max="8" width="20.85546875" style="59" customWidth="1"/>
    <col min="9" max="246" width="12" style="59"/>
    <col min="247" max="247" width="15.85546875" style="59" customWidth="1"/>
    <col min="248" max="248" width="50.5703125" style="59" customWidth="1"/>
    <col min="249" max="249" width="8" style="59" customWidth="1"/>
    <col min="250" max="250" width="33.5703125" style="59" customWidth="1"/>
    <col min="251" max="251" width="20.85546875" style="59" customWidth="1"/>
    <col min="252" max="502" width="12" style="59"/>
    <col min="503" max="503" width="15.85546875" style="59" customWidth="1"/>
    <col min="504" max="504" width="50.5703125" style="59" customWidth="1"/>
    <col min="505" max="505" width="8" style="59" customWidth="1"/>
    <col min="506" max="506" width="33.5703125" style="59" customWidth="1"/>
    <col min="507" max="507" width="20.85546875" style="59" customWidth="1"/>
    <col min="508" max="758" width="12" style="59"/>
    <col min="759" max="759" width="15.85546875" style="59" customWidth="1"/>
    <col min="760" max="760" width="50.5703125" style="59" customWidth="1"/>
    <col min="761" max="761" width="8" style="59" customWidth="1"/>
    <col min="762" max="762" width="33.5703125" style="59" customWidth="1"/>
    <col min="763" max="763" width="20.85546875" style="59" customWidth="1"/>
    <col min="764" max="1014" width="12" style="59"/>
    <col min="1015" max="1015" width="15.85546875" style="59" customWidth="1"/>
    <col min="1016" max="1016" width="50.5703125" style="59" customWidth="1"/>
    <col min="1017" max="1017" width="8" style="59" customWidth="1"/>
    <col min="1018" max="1018" width="33.5703125" style="59" customWidth="1"/>
    <col min="1019" max="1019" width="20.85546875" style="59" customWidth="1"/>
    <col min="1020" max="1270" width="12" style="59"/>
    <col min="1271" max="1271" width="15.85546875" style="59" customWidth="1"/>
    <col min="1272" max="1272" width="50.5703125" style="59" customWidth="1"/>
    <col min="1273" max="1273" width="8" style="59" customWidth="1"/>
    <col min="1274" max="1274" width="33.5703125" style="59" customWidth="1"/>
    <col min="1275" max="1275" width="20.85546875" style="59" customWidth="1"/>
    <col min="1276" max="1526" width="12" style="59"/>
    <col min="1527" max="1527" width="15.85546875" style="59" customWidth="1"/>
    <col min="1528" max="1528" width="50.5703125" style="59" customWidth="1"/>
    <col min="1529" max="1529" width="8" style="59" customWidth="1"/>
    <col min="1530" max="1530" width="33.5703125" style="59" customWidth="1"/>
    <col min="1531" max="1531" width="20.85546875" style="59" customWidth="1"/>
    <col min="1532" max="1782" width="12" style="59"/>
    <col min="1783" max="1783" width="15.85546875" style="59" customWidth="1"/>
    <col min="1784" max="1784" width="50.5703125" style="59" customWidth="1"/>
    <col min="1785" max="1785" width="8" style="59" customWidth="1"/>
    <col min="1786" max="1786" width="33.5703125" style="59" customWidth="1"/>
    <col min="1787" max="1787" width="20.85546875" style="59" customWidth="1"/>
    <col min="1788" max="2038" width="12" style="59"/>
    <col min="2039" max="2039" width="15.85546875" style="59" customWidth="1"/>
    <col min="2040" max="2040" width="50.5703125" style="59" customWidth="1"/>
    <col min="2041" max="2041" width="8" style="59" customWidth="1"/>
    <col min="2042" max="2042" width="33.5703125" style="59" customWidth="1"/>
    <col min="2043" max="2043" width="20.85546875" style="59" customWidth="1"/>
    <col min="2044" max="2294" width="12" style="59"/>
    <col min="2295" max="2295" width="15.85546875" style="59" customWidth="1"/>
    <col min="2296" max="2296" width="50.5703125" style="59" customWidth="1"/>
    <col min="2297" max="2297" width="8" style="59" customWidth="1"/>
    <col min="2298" max="2298" width="33.5703125" style="59" customWidth="1"/>
    <col min="2299" max="2299" width="20.85546875" style="59" customWidth="1"/>
    <col min="2300" max="2550" width="12" style="59"/>
    <col min="2551" max="2551" width="15.85546875" style="59" customWidth="1"/>
    <col min="2552" max="2552" width="50.5703125" style="59" customWidth="1"/>
    <col min="2553" max="2553" width="8" style="59" customWidth="1"/>
    <col min="2554" max="2554" width="33.5703125" style="59" customWidth="1"/>
    <col min="2555" max="2555" width="20.85546875" style="59" customWidth="1"/>
    <col min="2556" max="2806" width="12" style="59"/>
    <col min="2807" max="2807" width="15.85546875" style="59" customWidth="1"/>
    <col min="2808" max="2808" width="50.5703125" style="59" customWidth="1"/>
    <col min="2809" max="2809" width="8" style="59" customWidth="1"/>
    <col min="2810" max="2810" width="33.5703125" style="59" customWidth="1"/>
    <col min="2811" max="2811" width="20.85546875" style="59" customWidth="1"/>
    <col min="2812" max="3062" width="12" style="59"/>
    <col min="3063" max="3063" width="15.85546875" style="59" customWidth="1"/>
    <col min="3064" max="3064" width="50.5703125" style="59" customWidth="1"/>
    <col min="3065" max="3065" width="8" style="59" customWidth="1"/>
    <col min="3066" max="3066" width="33.5703125" style="59" customWidth="1"/>
    <col min="3067" max="3067" width="20.85546875" style="59" customWidth="1"/>
    <col min="3068" max="3318" width="12" style="59"/>
    <col min="3319" max="3319" width="15.85546875" style="59" customWidth="1"/>
    <col min="3320" max="3320" width="50.5703125" style="59" customWidth="1"/>
    <col min="3321" max="3321" width="8" style="59" customWidth="1"/>
    <col min="3322" max="3322" width="33.5703125" style="59" customWidth="1"/>
    <col min="3323" max="3323" width="20.85546875" style="59" customWidth="1"/>
    <col min="3324" max="3574" width="12" style="59"/>
    <col min="3575" max="3575" width="15.85546875" style="59" customWidth="1"/>
    <col min="3576" max="3576" width="50.5703125" style="59" customWidth="1"/>
    <col min="3577" max="3577" width="8" style="59" customWidth="1"/>
    <col min="3578" max="3578" width="33.5703125" style="59" customWidth="1"/>
    <col min="3579" max="3579" width="20.85546875" style="59" customWidth="1"/>
    <col min="3580" max="3830" width="12" style="59"/>
    <col min="3831" max="3831" width="15.85546875" style="59" customWidth="1"/>
    <col min="3832" max="3832" width="50.5703125" style="59" customWidth="1"/>
    <col min="3833" max="3833" width="8" style="59" customWidth="1"/>
    <col min="3834" max="3834" width="33.5703125" style="59" customWidth="1"/>
    <col min="3835" max="3835" width="20.85546875" style="59" customWidth="1"/>
    <col min="3836" max="4086" width="12" style="59"/>
    <col min="4087" max="4087" width="15.85546875" style="59" customWidth="1"/>
    <col min="4088" max="4088" width="50.5703125" style="59" customWidth="1"/>
    <col min="4089" max="4089" width="8" style="59" customWidth="1"/>
    <col min="4090" max="4090" width="33.5703125" style="59" customWidth="1"/>
    <col min="4091" max="4091" width="20.85546875" style="59" customWidth="1"/>
    <col min="4092" max="4342" width="12" style="59"/>
    <col min="4343" max="4343" width="15.85546875" style="59" customWidth="1"/>
    <col min="4344" max="4344" width="50.5703125" style="59" customWidth="1"/>
    <col min="4345" max="4345" width="8" style="59" customWidth="1"/>
    <col min="4346" max="4346" width="33.5703125" style="59" customWidth="1"/>
    <col min="4347" max="4347" width="20.85546875" style="59" customWidth="1"/>
    <col min="4348" max="4598" width="12" style="59"/>
    <col min="4599" max="4599" width="15.85546875" style="59" customWidth="1"/>
    <col min="4600" max="4600" width="50.5703125" style="59" customWidth="1"/>
    <col min="4601" max="4601" width="8" style="59" customWidth="1"/>
    <col min="4602" max="4602" width="33.5703125" style="59" customWidth="1"/>
    <col min="4603" max="4603" width="20.85546875" style="59" customWidth="1"/>
    <col min="4604" max="4854" width="12" style="59"/>
    <col min="4855" max="4855" width="15.85546875" style="59" customWidth="1"/>
    <col min="4856" max="4856" width="50.5703125" style="59" customWidth="1"/>
    <col min="4857" max="4857" width="8" style="59" customWidth="1"/>
    <col min="4858" max="4858" width="33.5703125" style="59" customWidth="1"/>
    <col min="4859" max="4859" width="20.85546875" style="59" customWidth="1"/>
    <col min="4860" max="5110" width="12" style="59"/>
    <col min="5111" max="5111" width="15.85546875" style="59" customWidth="1"/>
    <col min="5112" max="5112" width="50.5703125" style="59" customWidth="1"/>
    <col min="5113" max="5113" width="8" style="59" customWidth="1"/>
    <col min="5114" max="5114" width="33.5703125" style="59" customWidth="1"/>
    <col min="5115" max="5115" width="20.85546875" style="59" customWidth="1"/>
    <col min="5116" max="5366" width="12" style="59"/>
    <col min="5367" max="5367" width="15.85546875" style="59" customWidth="1"/>
    <col min="5368" max="5368" width="50.5703125" style="59" customWidth="1"/>
    <col min="5369" max="5369" width="8" style="59" customWidth="1"/>
    <col min="5370" max="5370" width="33.5703125" style="59" customWidth="1"/>
    <col min="5371" max="5371" width="20.85546875" style="59" customWidth="1"/>
    <col min="5372" max="5622" width="12" style="59"/>
    <col min="5623" max="5623" width="15.85546875" style="59" customWidth="1"/>
    <col min="5624" max="5624" width="50.5703125" style="59" customWidth="1"/>
    <col min="5625" max="5625" width="8" style="59" customWidth="1"/>
    <col min="5626" max="5626" width="33.5703125" style="59" customWidth="1"/>
    <col min="5627" max="5627" width="20.85546875" style="59" customWidth="1"/>
    <col min="5628" max="5878" width="12" style="59"/>
    <col min="5879" max="5879" width="15.85546875" style="59" customWidth="1"/>
    <col min="5880" max="5880" width="50.5703125" style="59" customWidth="1"/>
    <col min="5881" max="5881" width="8" style="59" customWidth="1"/>
    <col min="5882" max="5882" width="33.5703125" style="59" customWidth="1"/>
    <col min="5883" max="5883" width="20.85546875" style="59" customWidth="1"/>
    <col min="5884" max="6134" width="12" style="59"/>
    <col min="6135" max="6135" width="15.85546875" style="59" customWidth="1"/>
    <col min="6136" max="6136" width="50.5703125" style="59" customWidth="1"/>
    <col min="6137" max="6137" width="8" style="59" customWidth="1"/>
    <col min="6138" max="6138" width="33.5703125" style="59" customWidth="1"/>
    <col min="6139" max="6139" width="20.85546875" style="59" customWidth="1"/>
    <col min="6140" max="6390" width="12" style="59"/>
    <col min="6391" max="6391" width="15.85546875" style="59" customWidth="1"/>
    <col min="6392" max="6392" width="50.5703125" style="59" customWidth="1"/>
    <col min="6393" max="6393" width="8" style="59" customWidth="1"/>
    <col min="6394" max="6394" width="33.5703125" style="59" customWidth="1"/>
    <col min="6395" max="6395" width="20.85546875" style="59" customWidth="1"/>
    <col min="6396" max="6646" width="12" style="59"/>
    <col min="6647" max="6647" width="15.85546875" style="59" customWidth="1"/>
    <col min="6648" max="6648" width="50.5703125" style="59" customWidth="1"/>
    <col min="6649" max="6649" width="8" style="59" customWidth="1"/>
    <col min="6650" max="6650" width="33.5703125" style="59" customWidth="1"/>
    <col min="6651" max="6651" width="20.85546875" style="59" customWidth="1"/>
    <col min="6652" max="6902" width="12" style="59"/>
    <col min="6903" max="6903" width="15.85546875" style="59" customWidth="1"/>
    <col min="6904" max="6904" width="50.5703125" style="59" customWidth="1"/>
    <col min="6905" max="6905" width="8" style="59" customWidth="1"/>
    <col min="6906" max="6906" width="33.5703125" style="59" customWidth="1"/>
    <col min="6907" max="6907" width="20.85546875" style="59" customWidth="1"/>
    <col min="6908" max="7158" width="12" style="59"/>
    <col min="7159" max="7159" width="15.85546875" style="59" customWidth="1"/>
    <col min="7160" max="7160" width="50.5703125" style="59" customWidth="1"/>
    <col min="7161" max="7161" width="8" style="59" customWidth="1"/>
    <col min="7162" max="7162" width="33.5703125" style="59" customWidth="1"/>
    <col min="7163" max="7163" width="20.85546875" style="59" customWidth="1"/>
    <col min="7164" max="7414" width="12" style="59"/>
    <col min="7415" max="7415" width="15.85546875" style="59" customWidth="1"/>
    <col min="7416" max="7416" width="50.5703125" style="59" customWidth="1"/>
    <col min="7417" max="7417" width="8" style="59" customWidth="1"/>
    <col min="7418" max="7418" width="33.5703125" style="59" customWidth="1"/>
    <col min="7419" max="7419" width="20.85546875" style="59" customWidth="1"/>
    <col min="7420" max="7670" width="12" style="59"/>
    <col min="7671" max="7671" width="15.85546875" style="59" customWidth="1"/>
    <col min="7672" max="7672" width="50.5703125" style="59" customWidth="1"/>
    <col min="7673" max="7673" width="8" style="59" customWidth="1"/>
    <col min="7674" max="7674" width="33.5703125" style="59" customWidth="1"/>
    <col min="7675" max="7675" width="20.85546875" style="59" customWidth="1"/>
    <col min="7676" max="7926" width="12" style="59"/>
    <col min="7927" max="7927" width="15.85546875" style="59" customWidth="1"/>
    <col min="7928" max="7928" width="50.5703125" style="59" customWidth="1"/>
    <col min="7929" max="7929" width="8" style="59" customWidth="1"/>
    <col min="7930" max="7930" width="33.5703125" style="59" customWidth="1"/>
    <col min="7931" max="7931" width="20.85546875" style="59" customWidth="1"/>
    <col min="7932" max="8182" width="12" style="59"/>
    <col min="8183" max="8183" width="15.85546875" style="59" customWidth="1"/>
    <col min="8184" max="8184" width="50.5703125" style="59" customWidth="1"/>
    <col min="8185" max="8185" width="8" style="59" customWidth="1"/>
    <col min="8186" max="8186" width="33.5703125" style="59" customWidth="1"/>
    <col min="8187" max="8187" width="20.85546875" style="59" customWidth="1"/>
    <col min="8188" max="8438" width="12" style="59"/>
    <col min="8439" max="8439" width="15.85546875" style="59" customWidth="1"/>
    <col min="8440" max="8440" width="50.5703125" style="59" customWidth="1"/>
    <col min="8441" max="8441" width="8" style="59" customWidth="1"/>
    <col min="8442" max="8442" width="33.5703125" style="59" customWidth="1"/>
    <col min="8443" max="8443" width="20.85546875" style="59" customWidth="1"/>
    <col min="8444" max="8694" width="12" style="59"/>
    <col min="8695" max="8695" width="15.85546875" style="59" customWidth="1"/>
    <col min="8696" max="8696" width="50.5703125" style="59" customWidth="1"/>
    <col min="8697" max="8697" width="8" style="59" customWidth="1"/>
    <col min="8698" max="8698" width="33.5703125" style="59" customWidth="1"/>
    <col min="8699" max="8699" width="20.85546875" style="59" customWidth="1"/>
    <col min="8700" max="8950" width="12" style="59"/>
    <col min="8951" max="8951" width="15.85546875" style="59" customWidth="1"/>
    <col min="8952" max="8952" width="50.5703125" style="59" customWidth="1"/>
    <col min="8953" max="8953" width="8" style="59" customWidth="1"/>
    <col min="8954" max="8954" width="33.5703125" style="59" customWidth="1"/>
    <col min="8955" max="8955" width="20.85546875" style="59" customWidth="1"/>
    <col min="8956" max="9206" width="12" style="59"/>
    <col min="9207" max="9207" width="15.85546875" style="59" customWidth="1"/>
    <col min="9208" max="9208" width="50.5703125" style="59" customWidth="1"/>
    <col min="9209" max="9209" width="8" style="59" customWidth="1"/>
    <col min="9210" max="9210" width="33.5703125" style="59" customWidth="1"/>
    <col min="9211" max="9211" width="20.85546875" style="59" customWidth="1"/>
    <col min="9212" max="9462" width="12" style="59"/>
    <col min="9463" max="9463" width="15.85546875" style="59" customWidth="1"/>
    <col min="9464" max="9464" width="50.5703125" style="59" customWidth="1"/>
    <col min="9465" max="9465" width="8" style="59" customWidth="1"/>
    <col min="9466" max="9466" width="33.5703125" style="59" customWidth="1"/>
    <col min="9467" max="9467" width="20.85546875" style="59" customWidth="1"/>
    <col min="9468" max="9718" width="12" style="59"/>
    <col min="9719" max="9719" width="15.85546875" style="59" customWidth="1"/>
    <col min="9720" max="9720" width="50.5703125" style="59" customWidth="1"/>
    <col min="9721" max="9721" width="8" style="59" customWidth="1"/>
    <col min="9722" max="9722" width="33.5703125" style="59" customWidth="1"/>
    <col min="9723" max="9723" width="20.85546875" style="59" customWidth="1"/>
    <col min="9724" max="9974" width="12" style="59"/>
    <col min="9975" max="9975" width="15.85546875" style="59" customWidth="1"/>
    <col min="9976" max="9976" width="50.5703125" style="59" customWidth="1"/>
    <col min="9977" max="9977" width="8" style="59" customWidth="1"/>
    <col min="9978" max="9978" width="33.5703125" style="59" customWidth="1"/>
    <col min="9979" max="9979" width="20.85546875" style="59" customWidth="1"/>
    <col min="9980" max="10230" width="12" style="59"/>
    <col min="10231" max="10231" width="15.85546875" style="59" customWidth="1"/>
    <col min="10232" max="10232" width="50.5703125" style="59" customWidth="1"/>
    <col min="10233" max="10233" width="8" style="59" customWidth="1"/>
    <col min="10234" max="10234" width="33.5703125" style="59" customWidth="1"/>
    <col min="10235" max="10235" width="20.85546875" style="59" customWidth="1"/>
    <col min="10236" max="10486" width="12" style="59"/>
    <col min="10487" max="10487" width="15.85546875" style="59" customWidth="1"/>
    <col min="10488" max="10488" width="50.5703125" style="59" customWidth="1"/>
    <col min="10489" max="10489" width="8" style="59" customWidth="1"/>
    <col min="10490" max="10490" width="33.5703125" style="59" customWidth="1"/>
    <col min="10491" max="10491" width="20.85546875" style="59" customWidth="1"/>
    <col min="10492" max="10742" width="12" style="59"/>
    <col min="10743" max="10743" width="15.85546875" style="59" customWidth="1"/>
    <col min="10744" max="10744" width="50.5703125" style="59" customWidth="1"/>
    <col min="10745" max="10745" width="8" style="59" customWidth="1"/>
    <col min="10746" max="10746" width="33.5703125" style="59" customWidth="1"/>
    <col min="10747" max="10747" width="20.85546875" style="59" customWidth="1"/>
    <col min="10748" max="10998" width="12" style="59"/>
    <col min="10999" max="10999" width="15.85546875" style="59" customWidth="1"/>
    <col min="11000" max="11000" width="50.5703125" style="59" customWidth="1"/>
    <col min="11001" max="11001" width="8" style="59" customWidth="1"/>
    <col min="11002" max="11002" width="33.5703125" style="59" customWidth="1"/>
    <col min="11003" max="11003" width="20.85546875" style="59" customWidth="1"/>
    <col min="11004" max="11254" width="12" style="59"/>
    <col min="11255" max="11255" width="15.85546875" style="59" customWidth="1"/>
    <col min="11256" max="11256" width="50.5703125" style="59" customWidth="1"/>
    <col min="11257" max="11257" width="8" style="59" customWidth="1"/>
    <col min="11258" max="11258" width="33.5703125" style="59" customWidth="1"/>
    <col min="11259" max="11259" width="20.85546875" style="59" customWidth="1"/>
    <col min="11260" max="11510" width="12" style="59"/>
    <col min="11511" max="11511" width="15.85546875" style="59" customWidth="1"/>
    <col min="11512" max="11512" width="50.5703125" style="59" customWidth="1"/>
    <col min="11513" max="11513" width="8" style="59" customWidth="1"/>
    <col min="11514" max="11514" width="33.5703125" style="59" customWidth="1"/>
    <col min="11515" max="11515" width="20.85546875" style="59" customWidth="1"/>
    <col min="11516" max="11766" width="12" style="59"/>
    <col min="11767" max="11767" width="15.85546875" style="59" customWidth="1"/>
    <col min="11768" max="11768" width="50.5703125" style="59" customWidth="1"/>
    <col min="11769" max="11769" width="8" style="59" customWidth="1"/>
    <col min="11770" max="11770" width="33.5703125" style="59" customWidth="1"/>
    <col min="11771" max="11771" width="20.85546875" style="59" customWidth="1"/>
    <col min="11772" max="12022" width="12" style="59"/>
    <col min="12023" max="12023" width="15.85546875" style="59" customWidth="1"/>
    <col min="12024" max="12024" width="50.5703125" style="59" customWidth="1"/>
    <col min="12025" max="12025" width="8" style="59" customWidth="1"/>
    <col min="12026" max="12026" width="33.5703125" style="59" customWidth="1"/>
    <col min="12027" max="12027" width="20.85546875" style="59" customWidth="1"/>
    <col min="12028" max="12278" width="12" style="59"/>
    <col min="12279" max="12279" width="15.85546875" style="59" customWidth="1"/>
    <col min="12280" max="12280" width="50.5703125" style="59" customWidth="1"/>
    <col min="12281" max="12281" width="8" style="59" customWidth="1"/>
    <col min="12282" max="12282" width="33.5703125" style="59" customWidth="1"/>
    <col min="12283" max="12283" width="20.85546875" style="59" customWidth="1"/>
    <col min="12284" max="12534" width="12" style="59"/>
    <col min="12535" max="12535" width="15.85546875" style="59" customWidth="1"/>
    <col min="12536" max="12536" width="50.5703125" style="59" customWidth="1"/>
    <col min="12537" max="12537" width="8" style="59" customWidth="1"/>
    <col min="12538" max="12538" width="33.5703125" style="59" customWidth="1"/>
    <col min="12539" max="12539" width="20.85546875" style="59" customWidth="1"/>
    <col min="12540" max="12790" width="12" style="59"/>
    <col min="12791" max="12791" width="15.85546875" style="59" customWidth="1"/>
    <col min="12792" max="12792" width="50.5703125" style="59" customWidth="1"/>
    <col min="12793" max="12793" width="8" style="59" customWidth="1"/>
    <col min="12794" max="12794" width="33.5703125" style="59" customWidth="1"/>
    <col min="12795" max="12795" width="20.85546875" style="59" customWidth="1"/>
    <col min="12796" max="13046" width="12" style="59"/>
    <col min="13047" max="13047" width="15.85546875" style="59" customWidth="1"/>
    <col min="13048" max="13048" width="50.5703125" style="59" customWidth="1"/>
    <col min="13049" max="13049" width="8" style="59" customWidth="1"/>
    <col min="13050" max="13050" width="33.5703125" style="59" customWidth="1"/>
    <col min="13051" max="13051" width="20.85546875" style="59" customWidth="1"/>
    <col min="13052" max="13302" width="12" style="59"/>
    <col min="13303" max="13303" width="15.85546875" style="59" customWidth="1"/>
    <col min="13304" max="13304" width="50.5703125" style="59" customWidth="1"/>
    <col min="13305" max="13305" width="8" style="59" customWidth="1"/>
    <col min="13306" max="13306" width="33.5703125" style="59" customWidth="1"/>
    <col min="13307" max="13307" width="20.85546875" style="59" customWidth="1"/>
    <col min="13308" max="13558" width="12" style="59"/>
    <col min="13559" max="13559" width="15.85546875" style="59" customWidth="1"/>
    <col min="13560" max="13560" width="50.5703125" style="59" customWidth="1"/>
    <col min="13561" max="13561" width="8" style="59" customWidth="1"/>
    <col min="13562" max="13562" width="33.5703125" style="59" customWidth="1"/>
    <col min="13563" max="13563" width="20.85546875" style="59" customWidth="1"/>
    <col min="13564" max="13814" width="12" style="59"/>
    <col min="13815" max="13815" width="15.85546875" style="59" customWidth="1"/>
    <col min="13816" max="13816" width="50.5703125" style="59" customWidth="1"/>
    <col min="13817" max="13817" width="8" style="59" customWidth="1"/>
    <col min="13818" max="13818" width="33.5703125" style="59" customWidth="1"/>
    <col min="13819" max="13819" width="20.85546875" style="59" customWidth="1"/>
    <col min="13820" max="14070" width="12" style="59"/>
    <col min="14071" max="14071" width="15.85546875" style="59" customWidth="1"/>
    <col min="14072" max="14072" width="50.5703125" style="59" customWidth="1"/>
    <col min="14073" max="14073" width="8" style="59" customWidth="1"/>
    <col min="14074" max="14074" width="33.5703125" style="59" customWidth="1"/>
    <col min="14075" max="14075" width="20.85546875" style="59" customWidth="1"/>
    <col min="14076" max="14326" width="12" style="59"/>
    <col min="14327" max="14327" width="15.85546875" style="59" customWidth="1"/>
    <col min="14328" max="14328" width="50.5703125" style="59" customWidth="1"/>
    <col min="14329" max="14329" width="8" style="59" customWidth="1"/>
    <col min="14330" max="14330" width="33.5703125" style="59" customWidth="1"/>
    <col min="14331" max="14331" width="20.85546875" style="59" customWidth="1"/>
    <col min="14332" max="14582" width="12" style="59"/>
    <col min="14583" max="14583" width="15.85546875" style="59" customWidth="1"/>
    <col min="14584" max="14584" width="50.5703125" style="59" customWidth="1"/>
    <col min="14585" max="14585" width="8" style="59" customWidth="1"/>
    <col min="14586" max="14586" width="33.5703125" style="59" customWidth="1"/>
    <col min="14587" max="14587" width="20.85546875" style="59" customWidth="1"/>
    <col min="14588" max="14838" width="12" style="59"/>
    <col min="14839" max="14839" width="15.85546875" style="59" customWidth="1"/>
    <col min="14840" max="14840" width="50.5703125" style="59" customWidth="1"/>
    <col min="14841" max="14841" width="8" style="59" customWidth="1"/>
    <col min="14842" max="14842" width="33.5703125" style="59" customWidth="1"/>
    <col min="14843" max="14843" width="20.85546875" style="59" customWidth="1"/>
    <col min="14844" max="15094" width="12" style="59"/>
    <col min="15095" max="15095" width="15.85546875" style="59" customWidth="1"/>
    <col min="15096" max="15096" width="50.5703125" style="59" customWidth="1"/>
    <col min="15097" max="15097" width="8" style="59" customWidth="1"/>
    <col min="15098" max="15098" width="33.5703125" style="59" customWidth="1"/>
    <col min="15099" max="15099" width="20.85546875" style="59" customWidth="1"/>
    <col min="15100" max="15350" width="12" style="59"/>
    <col min="15351" max="15351" width="15.85546875" style="59" customWidth="1"/>
    <col min="15352" max="15352" width="50.5703125" style="59" customWidth="1"/>
    <col min="15353" max="15353" width="8" style="59" customWidth="1"/>
    <col min="15354" max="15354" width="33.5703125" style="59" customWidth="1"/>
    <col min="15355" max="15355" width="20.85546875" style="59" customWidth="1"/>
    <col min="15356" max="15606" width="12" style="59"/>
    <col min="15607" max="15607" width="15.85546875" style="59" customWidth="1"/>
    <col min="15608" max="15608" width="50.5703125" style="59" customWidth="1"/>
    <col min="15609" max="15609" width="8" style="59" customWidth="1"/>
    <col min="15610" max="15610" width="33.5703125" style="59" customWidth="1"/>
    <col min="15611" max="15611" width="20.85546875" style="59" customWidth="1"/>
    <col min="15612" max="15862" width="12" style="59"/>
    <col min="15863" max="15863" width="15.85546875" style="59" customWidth="1"/>
    <col min="15864" max="15864" width="50.5703125" style="59" customWidth="1"/>
    <col min="15865" max="15865" width="8" style="59" customWidth="1"/>
    <col min="15866" max="15866" width="33.5703125" style="59" customWidth="1"/>
    <col min="15867" max="15867" width="20.85546875" style="59" customWidth="1"/>
    <col min="15868" max="16118" width="12" style="59"/>
    <col min="16119" max="16119" width="15.85546875" style="59" customWidth="1"/>
    <col min="16120" max="16120" width="50.5703125" style="59" customWidth="1"/>
    <col min="16121" max="16121" width="8" style="59" customWidth="1"/>
    <col min="16122" max="16122" width="33.5703125" style="59" customWidth="1"/>
    <col min="16123" max="16123" width="20.85546875" style="59" customWidth="1"/>
    <col min="16124" max="16384" width="12" style="59"/>
  </cols>
  <sheetData>
    <row r="1" spans="1:8" s="1" customFormat="1" ht="24.75" customHeight="1" x14ac:dyDescent="0.2">
      <c r="A1" s="159"/>
      <c r="B1" s="159" t="s">
        <v>0</v>
      </c>
      <c r="C1" s="160" t="s">
        <v>73</v>
      </c>
      <c r="D1" s="161"/>
      <c r="E1" s="161"/>
      <c r="F1" s="162"/>
      <c r="G1" s="159" t="s">
        <v>1</v>
      </c>
      <c r="H1" s="163" t="s">
        <v>439</v>
      </c>
    </row>
    <row r="2" spans="1:8" s="1" customFormat="1" ht="21" thickBot="1" x14ac:dyDescent="0.25">
      <c r="A2" s="164"/>
      <c r="B2" s="164" t="s">
        <v>2</v>
      </c>
      <c r="C2" s="165" t="s">
        <v>83</v>
      </c>
      <c r="D2" s="166"/>
      <c r="E2" s="166"/>
      <c r="F2" s="167"/>
      <c r="G2" s="164" t="s">
        <v>3</v>
      </c>
      <c r="H2" s="168" t="s">
        <v>441</v>
      </c>
    </row>
    <row r="3" spans="1:8" s="1" customFormat="1" ht="9" customHeight="1" x14ac:dyDescent="0.25">
      <c r="A3" s="83"/>
      <c r="B3" s="83"/>
      <c r="C3" s="84"/>
      <c r="D3" s="84"/>
      <c r="E3" s="84"/>
      <c r="F3" s="85"/>
      <c r="G3" s="85"/>
      <c r="H3" s="85"/>
    </row>
    <row r="4" spans="1:8" s="1" customFormat="1" ht="21" thickBot="1" x14ac:dyDescent="0.25">
      <c r="A4" s="169"/>
      <c r="B4" s="164"/>
      <c r="C4" s="165" t="s">
        <v>81</v>
      </c>
      <c r="D4" s="166"/>
      <c r="E4" s="166"/>
      <c r="F4" s="167"/>
      <c r="G4" s="164"/>
      <c r="H4" s="168"/>
    </row>
    <row r="5" spans="1:8" s="73" customFormat="1" ht="18" customHeight="1" thickBot="1" x14ac:dyDescent="0.35">
      <c r="A5" s="296" t="s">
        <v>80</v>
      </c>
      <c r="B5" s="296"/>
      <c r="C5" s="296"/>
      <c r="D5" s="296"/>
      <c r="E5" s="80"/>
      <c r="F5" s="75" t="s">
        <v>79</v>
      </c>
      <c r="G5" s="74"/>
      <c r="H5" s="74"/>
    </row>
    <row r="6" spans="1:8" ht="36" thickBot="1" x14ac:dyDescent="0.55000000000000004">
      <c r="A6" s="170"/>
      <c r="B6" s="171" t="s">
        <v>90</v>
      </c>
      <c r="C6" s="172">
        <v>0</v>
      </c>
      <c r="D6" s="172">
        <v>0</v>
      </c>
      <c r="E6" s="172">
        <v>0</v>
      </c>
      <c r="F6" s="173"/>
      <c r="G6" s="174"/>
      <c r="H6" s="175"/>
    </row>
    <row r="7" spans="1:8" ht="11.25" customHeight="1" x14ac:dyDescent="0.5">
      <c r="A7" s="72"/>
      <c r="B7" s="71"/>
      <c r="C7" s="71"/>
      <c r="D7" s="70"/>
      <c r="E7" s="70"/>
      <c r="F7" s="70"/>
      <c r="G7" s="70"/>
      <c r="H7" s="61"/>
    </row>
    <row r="8" spans="1:8" ht="15" x14ac:dyDescent="0.25">
      <c r="A8" s="106"/>
      <c r="B8" s="68"/>
      <c r="C8" s="68"/>
      <c r="D8" s="63"/>
      <c r="E8" s="63"/>
      <c r="F8" s="62"/>
      <c r="G8" s="62"/>
      <c r="H8" s="62"/>
    </row>
    <row r="9" spans="1:8" ht="16.5" thickBot="1" x14ac:dyDescent="0.3">
      <c r="A9" s="106"/>
      <c r="B9" s="69"/>
      <c r="C9" s="69"/>
      <c r="D9" s="67"/>
      <c r="E9" s="66"/>
      <c r="F9" s="65" t="s">
        <v>78</v>
      </c>
      <c r="G9" s="62"/>
      <c r="H9" s="62"/>
    </row>
    <row r="10" spans="1:8" ht="15" x14ac:dyDescent="0.25">
      <c r="A10" s="106"/>
      <c r="B10" s="68"/>
      <c r="C10" s="63"/>
      <c r="D10" s="63">
        <v>1</v>
      </c>
      <c r="E10" s="63"/>
      <c r="F10" s="62"/>
      <c r="G10" s="62"/>
      <c r="H10" s="62"/>
    </row>
    <row r="11" spans="1:8" ht="15" x14ac:dyDescent="0.25">
      <c r="A11" s="106"/>
      <c r="B11" s="68"/>
      <c r="C11" s="63"/>
      <c r="D11" s="63" t="s">
        <v>77</v>
      </c>
      <c r="E11" s="63"/>
      <c r="F11" s="62" t="s">
        <v>76</v>
      </c>
      <c r="G11" s="62"/>
      <c r="H11" s="62"/>
    </row>
    <row r="12" spans="1:8" x14ac:dyDescent="0.25">
      <c r="A12" s="79"/>
      <c r="B12" s="68"/>
      <c r="C12" s="63"/>
      <c r="D12" s="63">
        <v>99</v>
      </c>
      <c r="E12" s="63"/>
      <c r="F12" s="62"/>
      <c r="G12" s="62"/>
      <c r="H12" s="62"/>
    </row>
    <row r="13" spans="1:8" x14ac:dyDescent="0.25">
      <c r="A13" s="89"/>
      <c r="B13" s="68"/>
      <c r="C13" s="63"/>
      <c r="D13" s="63"/>
      <c r="E13" s="63"/>
      <c r="F13" s="62"/>
      <c r="G13" s="62"/>
      <c r="H13" s="62"/>
    </row>
    <row r="14" spans="1:8" ht="16.5" thickBot="1" x14ac:dyDescent="0.3">
      <c r="A14" s="79"/>
      <c r="B14" s="68"/>
      <c r="C14" s="67"/>
      <c r="D14" s="66"/>
      <c r="E14" s="66"/>
      <c r="F14" s="65" t="s">
        <v>109</v>
      </c>
      <c r="G14" s="62"/>
      <c r="H14" s="62"/>
    </row>
    <row r="15" spans="1:8" ht="16.5" x14ac:dyDescent="0.3">
      <c r="A15" s="89"/>
      <c r="B15" s="63"/>
      <c r="C15" s="63">
        <v>0</v>
      </c>
      <c r="D15" s="63"/>
      <c r="E15" s="63"/>
      <c r="F15" s="88" t="s">
        <v>351</v>
      </c>
      <c r="G15" s="62"/>
      <c r="H15" s="62"/>
    </row>
    <row r="16" spans="1:8" ht="16.5" x14ac:dyDescent="0.3">
      <c r="A16" s="89"/>
      <c r="B16" s="63"/>
      <c r="C16" s="63">
        <v>1</v>
      </c>
      <c r="D16" s="63"/>
      <c r="E16" s="63"/>
      <c r="F16" s="88" t="s">
        <v>91</v>
      </c>
      <c r="G16" s="62"/>
      <c r="H16" s="62"/>
    </row>
    <row r="17" spans="1:9" ht="16.5" x14ac:dyDescent="0.3">
      <c r="A17" s="89"/>
      <c r="B17" s="63"/>
      <c r="C17" s="63">
        <v>2</v>
      </c>
      <c r="D17" s="63"/>
      <c r="E17" s="63"/>
      <c r="F17" s="88" t="s">
        <v>352</v>
      </c>
      <c r="G17" s="62"/>
      <c r="H17" s="62"/>
    </row>
    <row r="18" spans="1:9" ht="16.5" x14ac:dyDescent="0.3">
      <c r="A18" s="89"/>
      <c r="B18" s="63"/>
      <c r="C18" s="63">
        <v>3</v>
      </c>
      <c r="D18" s="63"/>
      <c r="E18" s="63"/>
      <c r="F18" s="88" t="s">
        <v>244</v>
      </c>
      <c r="G18" s="62"/>
      <c r="H18" s="62"/>
    </row>
    <row r="19" spans="1:9" ht="16.5" x14ac:dyDescent="0.3">
      <c r="A19" s="89"/>
      <c r="B19" s="63"/>
      <c r="C19" s="63">
        <v>4</v>
      </c>
      <c r="D19" s="63"/>
      <c r="E19" s="63"/>
      <c r="F19" s="88" t="s">
        <v>187</v>
      </c>
      <c r="G19" s="62"/>
      <c r="H19" s="62"/>
    </row>
    <row r="20" spans="1:9" ht="16.5" x14ac:dyDescent="0.3">
      <c r="A20" s="79"/>
      <c r="B20" s="63"/>
      <c r="C20" s="63">
        <v>5</v>
      </c>
      <c r="D20" s="63"/>
      <c r="E20" s="63"/>
      <c r="F20" s="82" t="s">
        <v>283</v>
      </c>
      <c r="G20" s="62"/>
      <c r="H20" s="62"/>
    </row>
    <row r="21" spans="1:9" x14ac:dyDescent="0.25">
      <c r="A21" s="79"/>
      <c r="B21" s="63"/>
      <c r="C21" s="63">
        <v>6</v>
      </c>
      <c r="D21" s="63"/>
      <c r="E21" s="63"/>
      <c r="F21" s="156" t="s">
        <v>397</v>
      </c>
      <c r="G21" s="62"/>
      <c r="H21" s="62"/>
    </row>
    <row r="22" spans="1:9" ht="16.5" x14ac:dyDescent="0.25">
      <c r="A22" s="79"/>
      <c r="B22" s="63"/>
      <c r="C22" s="63">
        <v>7</v>
      </c>
      <c r="D22" s="63"/>
      <c r="E22" s="63"/>
      <c r="F22" s="81" t="s">
        <v>412</v>
      </c>
      <c r="G22" s="62"/>
      <c r="H22" s="62"/>
    </row>
    <row r="23" spans="1:9" ht="16.5" x14ac:dyDescent="0.25">
      <c r="A23" s="79"/>
      <c r="B23" s="63"/>
      <c r="C23" s="63">
        <v>8</v>
      </c>
      <c r="D23" s="63"/>
      <c r="E23" s="63"/>
      <c r="F23" s="81" t="s">
        <v>421</v>
      </c>
      <c r="G23" s="62"/>
      <c r="H23" s="62"/>
    </row>
    <row r="24" spans="1:9" ht="16.5" x14ac:dyDescent="0.25">
      <c r="A24" s="79"/>
      <c r="B24" s="63"/>
      <c r="C24" s="63">
        <v>9</v>
      </c>
      <c r="D24" s="63"/>
      <c r="E24" s="63"/>
      <c r="F24" s="81" t="s">
        <v>353</v>
      </c>
      <c r="G24" s="62"/>
      <c r="H24" s="62"/>
    </row>
    <row r="25" spans="1:9" ht="16.5" x14ac:dyDescent="0.25">
      <c r="A25" s="79"/>
      <c r="B25" s="63"/>
      <c r="C25" s="63"/>
      <c r="D25" s="63"/>
      <c r="E25" s="63"/>
      <c r="F25" s="81"/>
      <c r="G25" s="62"/>
      <c r="H25" s="62"/>
    </row>
    <row r="26" spans="1:9" ht="16.5" x14ac:dyDescent="0.25">
      <c r="A26" s="79"/>
      <c r="B26" s="63"/>
      <c r="C26" s="63"/>
      <c r="D26" s="63"/>
      <c r="E26" s="63"/>
      <c r="F26" s="81"/>
      <c r="G26" s="62"/>
      <c r="H26" s="62"/>
    </row>
    <row r="27" spans="1:9" ht="16.5" x14ac:dyDescent="0.25">
      <c r="A27" s="79"/>
      <c r="B27" s="63"/>
      <c r="C27" s="63"/>
      <c r="D27" s="63"/>
      <c r="E27" s="63"/>
      <c r="F27" s="81"/>
      <c r="G27" s="62"/>
      <c r="H27" s="62"/>
    </row>
    <row r="28" spans="1:9" ht="16.5" x14ac:dyDescent="0.25">
      <c r="A28" s="79"/>
      <c r="B28" s="63"/>
      <c r="C28" s="63"/>
      <c r="D28" s="63"/>
      <c r="E28" s="63"/>
      <c r="F28" s="90"/>
      <c r="G28" s="62"/>
      <c r="H28" s="62"/>
    </row>
    <row r="29" spans="1:9" ht="16.5" x14ac:dyDescent="0.25">
      <c r="A29" s="64"/>
      <c r="B29" s="63"/>
      <c r="C29" s="63"/>
      <c r="D29" s="63"/>
      <c r="E29" s="63"/>
      <c r="F29" s="97"/>
      <c r="G29" s="62"/>
      <c r="H29" s="62"/>
    </row>
    <row r="30" spans="1:9" ht="16.5" x14ac:dyDescent="0.25">
      <c r="A30" s="64"/>
      <c r="B30" s="63"/>
      <c r="C30" s="63"/>
      <c r="D30" s="63"/>
      <c r="E30" s="63"/>
      <c r="F30" s="90"/>
      <c r="G30" s="62"/>
      <c r="H30" s="62"/>
    </row>
    <row r="31" spans="1:9" x14ac:dyDescent="0.25">
      <c r="A31" s="64"/>
      <c r="B31" s="63"/>
      <c r="C31" s="63"/>
      <c r="D31" s="63"/>
      <c r="E31" s="63"/>
      <c r="F31" s="76"/>
      <c r="G31" s="62"/>
      <c r="H31" s="62"/>
    </row>
    <row r="32" spans="1:9" x14ac:dyDescent="0.25">
      <c r="A32" s="295" t="s">
        <v>75</v>
      </c>
      <c r="B32" s="295"/>
      <c r="C32" s="295"/>
      <c r="D32" s="295"/>
      <c r="E32" s="295"/>
      <c r="F32" s="295"/>
      <c r="G32" s="295"/>
      <c r="H32" s="295"/>
      <c r="I32" s="78"/>
    </row>
    <row r="33" spans="1:9" ht="16.5" x14ac:dyDescent="0.3">
      <c r="A33" s="99"/>
      <c r="B33" s="100"/>
      <c r="C33" s="101"/>
      <c r="D33" s="101"/>
      <c r="E33" s="101"/>
      <c r="F33" s="101"/>
      <c r="G33" s="101"/>
      <c r="H33" s="101"/>
      <c r="I33" s="78"/>
    </row>
    <row r="34" spans="1:9" ht="16.5" x14ac:dyDescent="0.3">
      <c r="A34" s="93"/>
      <c r="B34" s="102"/>
      <c r="C34" s="103"/>
      <c r="D34" s="103"/>
      <c r="E34" s="103"/>
      <c r="F34" s="103"/>
      <c r="G34" s="103"/>
      <c r="H34" s="103"/>
      <c r="I34" s="78"/>
    </row>
    <row r="35" spans="1:9" ht="16.5" x14ac:dyDescent="0.3">
      <c r="A35" s="93"/>
      <c r="B35" s="102"/>
      <c r="C35" s="103"/>
      <c r="D35" s="103"/>
      <c r="E35" s="103"/>
      <c r="F35" s="103"/>
      <c r="G35" s="103"/>
      <c r="H35" s="103"/>
      <c r="I35" s="78"/>
    </row>
    <row r="36" spans="1:9" ht="16.5" x14ac:dyDescent="0.3">
      <c r="A36" s="93"/>
      <c r="B36" s="102"/>
      <c r="C36" s="103"/>
      <c r="D36" s="103"/>
      <c r="E36" s="103"/>
      <c r="F36" s="103"/>
      <c r="G36" s="103"/>
      <c r="H36" s="103"/>
      <c r="I36" s="78"/>
    </row>
    <row r="37" spans="1:9" ht="16.5" x14ac:dyDescent="0.3">
      <c r="A37" s="93"/>
      <c r="B37" s="102"/>
      <c r="C37" s="103"/>
      <c r="D37" s="103"/>
      <c r="E37" s="103"/>
      <c r="F37" s="103"/>
      <c r="G37" s="103"/>
      <c r="H37" s="103"/>
      <c r="I37" s="78"/>
    </row>
    <row r="38" spans="1:9" ht="16.5" x14ac:dyDescent="0.3">
      <c r="A38" s="96"/>
      <c r="B38" s="102"/>
      <c r="C38" s="103"/>
      <c r="D38" s="103"/>
      <c r="E38" s="103"/>
      <c r="F38" s="103"/>
      <c r="G38" s="103"/>
      <c r="H38" s="103"/>
      <c r="I38" s="78"/>
    </row>
    <row r="39" spans="1:9" ht="16.5" x14ac:dyDescent="0.3">
      <c r="A39" s="93"/>
      <c r="B39" s="102"/>
      <c r="C39" s="103"/>
      <c r="D39" s="103"/>
      <c r="E39" s="103"/>
      <c r="F39" s="103"/>
      <c r="G39" s="103"/>
      <c r="H39" s="103"/>
      <c r="I39" s="78"/>
    </row>
    <row r="40" spans="1:9" ht="16.5" x14ac:dyDescent="0.3">
      <c r="A40" s="105"/>
      <c r="B40" s="102"/>
      <c r="C40" s="103"/>
      <c r="D40" s="103"/>
      <c r="E40" s="103"/>
      <c r="F40" s="104"/>
      <c r="G40" s="104"/>
      <c r="H40" s="104"/>
      <c r="I40" s="78"/>
    </row>
    <row r="41" spans="1:9" ht="16.5" x14ac:dyDescent="0.3">
      <c r="A41" s="105"/>
      <c r="B41" s="102"/>
      <c r="C41" s="103"/>
      <c r="D41" s="103"/>
      <c r="E41" s="103"/>
      <c r="F41" s="104"/>
      <c r="G41" s="104"/>
      <c r="H41" s="104"/>
      <c r="I41" s="78"/>
    </row>
    <row r="42" spans="1:9" ht="16.5" x14ac:dyDescent="0.3">
      <c r="A42" s="105"/>
      <c r="B42" s="102"/>
      <c r="C42" s="103"/>
      <c r="D42" s="103"/>
      <c r="E42" s="103"/>
      <c r="F42" s="98"/>
      <c r="G42" s="98"/>
      <c r="H42" s="98"/>
      <c r="I42" s="78"/>
    </row>
    <row r="43" spans="1:9" ht="16.5" x14ac:dyDescent="0.3">
      <c r="A43" s="105"/>
      <c r="B43" s="102"/>
      <c r="C43" s="103"/>
      <c r="D43" s="103"/>
      <c r="E43" s="103"/>
      <c r="F43" s="104"/>
      <c r="G43" s="104"/>
      <c r="H43" s="104"/>
      <c r="I43" s="78"/>
    </row>
    <row r="44" spans="1:9" ht="16.5" x14ac:dyDescent="0.3">
      <c r="A44" s="105"/>
      <c r="B44" s="102"/>
      <c r="C44" s="103"/>
      <c r="D44" s="103"/>
      <c r="E44" s="103"/>
      <c r="F44" s="103"/>
      <c r="G44" s="103"/>
      <c r="H44" s="103"/>
      <c r="I44" s="78"/>
    </row>
    <row r="45" spans="1:9" ht="16.5" x14ac:dyDescent="0.3">
      <c r="A45" s="105"/>
      <c r="B45" s="102"/>
      <c r="C45" s="103"/>
      <c r="D45" s="103"/>
      <c r="E45" s="103"/>
      <c r="F45" s="103"/>
      <c r="G45" s="103"/>
      <c r="H45" s="103"/>
      <c r="I45" s="78"/>
    </row>
    <row r="46" spans="1:9" ht="16.5" x14ac:dyDescent="0.3">
      <c r="A46" s="105"/>
      <c r="B46" s="102"/>
      <c r="C46" s="103"/>
      <c r="D46" s="103"/>
      <c r="E46" s="103"/>
      <c r="F46" s="103"/>
      <c r="G46" s="103"/>
      <c r="H46" s="103"/>
      <c r="I46" s="78"/>
    </row>
    <row r="47" spans="1:9" ht="16.5" x14ac:dyDescent="0.3">
      <c r="A47" s="105"/>
      <c r="B47" s="102"/>
      <c r="C47" s="103"/>
      <c r="D47" s="103"/>
      <c r="E47" s="103"/>
      <c r="F47" s="103"/>
      <c r="G47" s="103"/>
      <c r="H47" s="103"/>
      <c r="I47" s="78"/>
    </row>
    <row r="48" spans="1:9" ht="16.5" x14ac:dyDescent="0.3">
      <c r="A48" s="105"/>
      <c r="B48" s="102"/>
      <c r="C48" s="103"/>
      <c r="D48" s="103"/>
      <c r="E48" s="103"/>
      <c r="F48" s="103"/>
      <c r="G48" s="62"/>
      <c r="H48" s="62"/>
      <c r="I48" s="78"/>
    </row>
    <row r="49" spans="1:8" ht="16.5" x14ac:dyDescent="0.3">
      <c r="A49" s="94"/>
      <c r="B49" s="91"/>
      <c r="C49" s="87"/>
      <c r="D49" s="87"/>
      <c r="E49" s="87"/>
      <c r="F49" s="87"/>
      <c r="G49" s="77"/>
      <c r="H49" s="77"/>
    </row>
    <row r="50" spans="1:8" ht="16.5" x14ac:dyDescent="0.3">
      <c r="A50" s="95"/>
      <c r="B50" s="91"/>
      <c r="C50" s="86"/>
      <c r="D50" s="86"/>
      <c r="E50" s="86"/>
      <c r="F50" s="86"/>
    </row>
    <row r="51" spans="1:8" ht="15" customHeight="1" x14ac:dyDescent="0.3">
      <c r="A51" s="95"/>
      <c r="B51" s="92"/>
      <c r="C51" s="86"/>
      <c r="D51" s="86"/>
      <c r="E51" s="86"/>
      <c r="F51" s="86"/>
    </row>
    <row r="52" spans="1:8" ht="16.5" x14ac:dyDescent="0.3">
      <c r="A52" s="95"/>
      <c r="B52" s="92"/>
      <c r="C52" s="86"/>
      <c r="D52" s="86"/>
      <c r="E52" s="86"/>
      <c r="F52" s="86"/>
    </row>
    <row r="54" spans="1:8" ht="16.5" x14ac:dyDescent="0.3">
      <c r="A54" s="94"/>
      <c r="B54" s="91"/>
      <c r="C54" s="87"/>
      <c r="D54" s="87"/>
      <c r="E54" s="87"/>
      <c r="F54" s="87"/>
    </row>
    <row r="55" spans="1:8" ht="16.5" x14ac:dyDescent="0.3">
      <c r="A55" s="95"/>
      <c r="B55" s="91"/>
      <c r="C55" s="86"/>
      <c r="D55" s="86"/>
      <c r="E55" s="86"/>
      <c r="F55" s="86"/>
    </row>
    <row r="56" spans="1:8" ht="16.5" x14ac:dyDescent="0.3">
      <c r="A56" s="94"/>
      <c r="B56" s="91"/>
      <c r="C56" s="86"/>
      <c r="D56" s="86"/>
      <c r="E56" s="86"/>
      <c r="F56" s="86"/>
    </row>
    <row r="57" spans="1:8" ht="16.5" x14ac:dyDescent="0.3">
      <c r="A57" s="95"/>
      <c r="B57" s="91"/>
      <c r="C57" s="86"/>
      <c r="D57" s="86"/>
      <c r="E57" s="86"/>
      <c r="F57" s="86"/>
    </row>
    <row r="58" spans="1:8" ht="16.5" x14ac:dyDescent="0.3">
      <c r="A58" s="94"/>
      <c r="B58" s="91"/>
      <c r="C58" s="86"/>
      <c r="D58" s="86"/>
      <c r="E58" s="86"/>
      <c r="F58" s="86"/>
    </row>
    <row r="59" spans="1:8" ht="16.5" x14ac:dyDescent="0.3">
      <c r="A59" s="95"/>
      <c r="B59" s="91"/>
      <c r="C59" s="86"/>
      <c r="D59" s="86"/>
      <c r="E59" s="86"/>
      <c r="F59" s="86"/>
    </row>
    <row r="60" spans="1:8" ht="16.5" x14ac:dyDescent="0.3">
      <c r="A60" s="95"/>
      <c r="B60" s="92"/>
      <c r="C60" s="86"/>
      <c r="D60" s="86"/>
      <c r="E60" s="86"/>
      <c r="F60" s="86"/>
    </row>
    <row r="61" spans="1:8" ht="16.5" x14ac:dyDescent="0.3">
      <c r="A61" s="95"/>
      <c r="B61" s="92"/>
      <c r="C61" s="86"/>
      <c r="D61" s="86"/>
      <c r="E61" s="86"/>
      <c r="F61" s="86"/>
    </row>
  </sheetData>
  <mergeCells count="2">
    <mergeCell ref="A32:H32"/>
    <mergeCell ref="A5:D5"/>
  </mergeCells>
  <printOptions horizontalCentered="1"/>
  <pageMargins left="0.70866141732283472" right="0.70866141732283472" top="0.74803149606299213" bottom="0.74803149606299213" header="0.31496062992125984" footer="0.31496062992125984"/>
  <pageSetup paperSize="9" scale="68" fitToHeight="0" orientation="portrait" r:id="rId1"/>
  <headerFooter>
    <oddHeader>&amp;R&amp;G</oddHeader>
    <oddFooter>&amp;C&amp;P</oddFooter>
  </headerFooter>
  <rowBreaks count="1" manualBreakCount="1">
    <brk id="34" max="6" man="1"/>
  </row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X150"/>
  <sheetViews>
    <sheetView view="pageBreakPreview" topLeftCell="A98" zoomScale="85" zoomScaleNormal="55" zoomScaleSheetLayoutView="85" zoomScalePageLayoutView="85" workbookViewId="0">
      <selection activeCell="U42" sqref="U42"/>
    </sheetView>
  </sheetViews>
  <sheetFormatPr defaultColWidth="7.28515625" defaultRowHeight="16.5" x14ac:dyDescent="0.25"/>
  <cols>
    <col min="1" max="1" width="13.7109375" style="116" customWidth="1"/>
    <col min="2" max="2" width="17.140625" style="108" customWidth="1"/>
    <col min="3" max="3" width="42.28515625" style="108" customWidth="1"/>
    <col min="4" max="4" width="14.140625" style="107" customWidth="1"/>
    <col min="5" max="5" width="14" style="107" customWidth="1"/>
    <col min="6" max="6" width="8.28515625" style="107" customWidth="1"/>
    <col min="7" max="7" width="6.7109375" style="107" customWidth="1"/>
    <col min="8" max="8" width="23" style="117" customWidth="1"/>
    <col min="9" max="9" width="9.28515625" style="110" customWidth="1"/>
    <col min="10" max="10" width="10.85546875" style="5" bestFit="1" customWidth="1"/>
    <col min="11" max="14" width="9.5703125" style="5" bestFit="1" customWidth="1"/>
    <col min="15" max="17" width="7.28515625" style="5"/>
    <col min="18" max="18" width="8.28515625" style="5" customWidth="1"/>
    <col min="19" max="19" width="57.28515625" style="5" customWidth="1"/>
    <col min="20" max="23" width="7.28515625" style="5"/>
    <col min="24" max="24" width="19.28515625" style="5" customWidth="1"/>
    <col min="25" max="255" width="7.28515625" style="5"/>
    <col min="256" max="256" width="5.7109375" style="5" customWidth="1"/>
    <col min="257" max="257" width="0" style="5" hidden="1" customWidth="1"/>
    <col min="258" max="258" width="8.42578125" style="5" customWidth="1"/>
    <col min="259" max="259" width="42.28515625" style="5" customWidth="1"/>
    <col min="260" max="260" width="7.42578125" style="5" customWidth="1"/>
    <col min="261" max="261" width="70.140625" style="5" customWidth="1"/>
    <col min="262" max="262" width="12.85546875" style="5" customWidth="1"/>
    <col min="263" max="263" width="9.28515625" style="5" customWidth="1"/>
    <col min="264" max="264" width="8.5703125" style="5" customWidth="1"/>
    <col min="265" max="511" width="7.28515625" style="5"/>
    <col min="512" max="512" width="5.7109375" style="5" customWidth="1"/>
    <col min="513" max="513" width="0" style="5" hidden="1" customWidth="1"/>
    <col min="514" max="514" width="8.42578125" style="5" customWidth="1"/>
    <col min="515" max="515" width="42.28515625" style="5" customWidth="1"/>
    <col min="516" max="516" width="7.42578125" style="5" customWidth="1"/>
    <col min="517" max="517" width="70.140625" style="5" customWidth="1"/>
    <col min="518" max="518" width="12.85546875" style="5" customWidth="1"/>
    <col min="519" max="519" width="9.28515625" style="5" customWidth="1"/>
    <col min="520" max="520" width="8.5703125" style="5" customWidth="1"/>
    <col min="521" max="767" width="7.28515625" style="5"/>
    <col min="768" max="768" width="5.7109375" style="5" customWidth="1"/>
    <col min="769" max="769" width="0" style="5" hidden="1" customWidth="1"/>
    <col min="770" max="770" width="8.42578125" style="5" customWidth="1"/>
    <col min="771" max="771" width="42.28515625" style="5" customWidth="1"/>
    <col min="772" max="772" width="7.42578125" style="5" customWidth="1"/>
    <col min="773" max="773" width="70.140625" style="5" customWidth="1"/>
    <col min="774" max="774" width="12.85546875" style="5" customWidth="1"/>
    <col min="775" max="775" width="9.28515625" style="5" customWidth="1"/>
    <col min="776" max="776" width="8.5703125" style="5" customWidth="1"/>
    <col min="777" max="1023" width="7.28515625" style="5"/>
    <col min="1024" max="1024" width="5.7109375" style="5" customWidth="1"/>
    <col min="1025" max="1025" width="0" style="5" hidden="1" customWidth="1"/>
    <col min="1026" max="1026" width="8.42578125" style="5" customWidth="1"/>
    <col min="1027" max="1027" width="42.28515625" style="5" customWidth="1"/>
    <col min="1028" max="1028" width="7.42578125" style="5" customWidth="1"/>
    <col min="1029" max="1029" width="70.140625" style="5" customWidth="1"/>
    <col min="1030" max="1030" width="12.85546875" style="5" customWidth="1"/>
    <col min="1031" max="1031" width="9.28515625" style="5" customWidth="1"/>
    <col min="1032" max="1032" width="8.5703125" style="5" customWidth="1"/>
    <col min="1033" max="1279" width="7.28515625" style="5"/>
    <col min="1280" max="1280" width="5.7109375" style="5" customWidth="1"/>
    <col min="1281" max="1281" width="0" style="5" hidden="1" customWidth="1"/>
    <col min="1282" max="1282" width="8.42578125" style="5" customWidth="1"/>
    <col min="1283" max="1283" width="42.28515625" style="5" customWidth="1"/>
    <col min="1284" max="1284" width="7.42578125" style="5" customWidth="1"/>
    <col min="1285" max="1285" width="70.140625" style="5" customWidth="1"/>
    <col min="1286" max="1286" width="12.85546875" style="5" customWidth="1"/>
    <col min="1287" max="1287" width="9.28515625" style="5" customWidth="1"/>
    <col min="1288" max="1288" width="8.5703125" style="5" customWidth="1"/>
    <col min="1289" max="1535" width="7.28515625" style="5"/>
    <col min="1536" max="1536" width="5.7109375" style="5" customWidth="1"/>
    <col min="1537" max="1537" width="0" style="5" hidden="1" customWidth="1"/>
    <col min="1538" max="1538" width="8.42578125" style="5" customWidth="1"/>
    <col min="1539" max="1539" width="42.28515625" style="5" customWidth="1"/>
    <col min="1540" max="1540" width="7.42578125" style="5" customWidth="1"/>
    <col min="1541" max="1541" width="70.140625" style="5" customWidth="1"/>
    <col min="1542" max="1542" width="12.85546875" style="5" customWidth="1"/>
    <col min="1543" max="1543" width="9.28515625" style="5" customWidth="1"/>
    <col min="1544" max="1544" width="8.5703125" style="5" customWidth="1"/>
    <col min="1545" max="1791" width="7.28515625" style="5"/>
    <col min="1792" max="1792" width="5.7109375" style="5" customWidth="1"/>
    <col min="1793" max="1793" width="0" style="5" hidden="1" customWidth="1"/>
    <col min="1794" max="1794" width="8.42578125" style="5" customWidth="1"/>
    <col min="1795" max="1795" width="42.28515625" style="5" customWidth="1"/>
    <col min="1796" max="1796" width="7.42578125" style="5" customWidth="1"/>
    <col min="1797" max="1797" width="70.140625" style="5" customWidth="1"/>
    <col min="1798" max="1798" width="12.85546875" style="5" customWidth="1"/>
    <col min="1799" max="1799" width="9.28515625" style="5" customWidth="1"/>
    <col min="1800" max="1800" width="8.5703125" style="5" customWidth="1"/>
    <col min="1801" max="2047" width="7.28515625" style="5"/>
    <col min="2048" max="2048" width="5.7109375" style="5" customWidth="1"/>
    <col min="2049" max="2049" width="0" style="5" hidden="1" customWidth="1"/>
    <col min="2050" max="2050" width="8.42578125" style="5" customWidth="1"/>
    <col min="2051" max="2051" width="42.28515625" style="5" customWidth="1"/>
    <col min="2052" max="2052" width="7.42578125" style="5" customWidth="1"/>
    <col min="2053" max="2053" width="70.140625" style="5" customWidth="1"/>
    <col min="2054" max="2054" width="12.85546875" style="5" customWidth="1"/>
    <col min="2055" max="2055" width="9.28515625" style="5" customWidth="1"/>
    <col min="2056" max="2056" width="8.5703125" style="5" customWidth="1"/>
    <col min="2057" max="2303" width="7.28515625" style="5"/>
    <col min="2304" max="2304" width="5.7109375" style="5" customWidth="1"/>
    <col min="2305" max="2305" width="0" style="5" hidden="1" customWidth="1"/>
    <col min="2306" max="2306" width="8.42578125" style="5" customWidth="1"/>
    <col min="2307" max="2307" width="42.28515625" style="5" customWidth="1"/>
    <col min="2308" max="2308" width="7.42578125" style="5" customWidth="1"/>
    <col min="2309" max="2309" width="70.140625" style="5" customWidth="1"/>
    <col min="2310" max="2310" width="12.85546875" style="5" customWidth="1"/>
    <col min="2311" max="2311" width="9.28515625" style="5" customWidth="1"/>
    <col min="2312" max="2312" width="8.5703125" style="5" customWidth="1"/>
    <col min="2313" max="2559" width="7.28515625" style="5"/>
    <col min="2560" max="2560" width="5.7109375" style="5" customWidth="1"/>
    <col min="2561" max="2561" width="0" style="5" hidden="1" customWidth="1"/>
    <col min="2562" max="2562" width="8.42578125" style="5" customWidth="1"/>
    <col min="2563" max="2563" width="42.28515625" style="5" customWidth="1"/>
    <col min="2564" max="2564" width="7.42578125" style="5" customWidth="1"/>
    <col min="2565" max="2565" width="70.140625" style="5" customWidth="1"/>
    <col min="2566" max="2566" width="12.85546875" style="5" customWidth="1"/>
    <col min="2567" max="2567" width="9.28515625" style="5" customWidth="1"/>
    <col min="2568" max="2568" width="8.5703125" style="5" customWidth="1"/>
    <col min="2569" max="2815" width="7.28515625" style="5"/>
    <col min="2816" max="2816" width="5.7109375" style="5" customWidth="1"/>
    <col min="2817" max="2817" width="0" style="5" hidden="1" customWidth="1"/>
    <col min="2818" max="2818" width="8.42578125" style="5" customWidth="1"/>
    <col min="2819" max="2819" width="42.28515625" style="5" customWidth="1"/>
    <col min="2820" max="2820" width="7.42578125" style="5" customWidth="1"/>
    <col min="2821" max="2821" width="70.140625" style="5" customWidth="1"/>
    <col min="2822" max="2822" width="12.85546875" style="5" customWidth="1"/>
    <col min="2823" max="2823" width="9.28515625" style="5" customWidth="1"/>
    <col min="2824" max="2824" width="8.5703125" style="5" customWidth="1"/>
    <col min="2825" max="3071" width="7.28515625" style="5"/>
    <col min="3072" max="3072" width="5.7109375" style="5" customWidth="1"/>
    <col min="3073" max="3073" width="0" style="5" hidden="1" customWidth="1"/>
    <col min="3074" max="3074" width="8.42578125" style="5" customWidth="1"/>
    <col min="3075" max="3075" width="42.28515625" style="5" customWidth="1"/>
    <col min="3076" max="3076" width="7.42578125" style="5" customWidth="1"/>
    <col min="3077" max="3077" width="70.140625" style="5" customWidth="1"/>
    <col min="3078" max="3078" width="12.85546875" style="5" customWidth="1"/>
    <col min="3079" max="3079" width="9.28515625" style="5" customWidth="1"/>
    <col min="3080" max="3080" width="8.5703125" style="5" customWidth="1"/>
    <col min="3081" max="3327" width="7.28515625" style="5"/>
    <col min="3328" max="3328" width="5.7109375" style="5" customWidth="1"/>
    <col min="3329" max="3329" width="0" style="5" hidden="1" customWidth="1"/>
    <col min="3330" max="3330" width="8.42578125" style="5" customWidth="1"/>
    <col min="3331" max="3331" width="42.28515625" style="5" customWidth="1"/>
    <col min="3332" max="3332" width="7.42578125" style="5" customWidth="1"/>
    <col min="3333" max="3333" width="70.140625" style="5" customWidth="1"/>
    <col min="3334" max="3334" width="12.85546875" style="5" customWidth="1"/>
    <col min="3335" max="3335" width="9.28515625" style="5" customWidth="1"/>
    <col min="3336" max="3336" width="8.5703125" style="5" customWidth="1"/>
    <col min="3337" max="3583" width="7.28515625" style="5"/>
    <col min="3584" max="3584" width="5.7109375" style="5" customWidth="1"/>
    <col min="3585" max="3585" width="0" style="5" hidden="1" customWidth="1"/>
    <col min="3586" max="3586" width="8.42578125" style="5" customWidth="1"/>
    <col min="3587" max="3587" width="42.28515625" style="5" customWidth="1"/>
    <col min="3588" max="3588" width="7.42578125" style="5" customWidth="1"/>
    <col min="3589" max="3589" width="70.140625" style="5" customWidth="1"/>
    <col min="3590" max="3590" width="12.85546875" style="5" customWidth="1"/>
    <col min="3591" max="3591" width="9.28515625" style="5" customWidth="1"/>
    <col min="3592" max="3592" width="8.5703125" style="5" customWidth="1"/>
    <col min="3593" max="3839" width="7.28515625" style="5"/>
    <col min="3840" max="3840" width="5.7109375" style="5" customWidth="1"/>
    <col min="3841" max="3841" width="0" style="5" hidden="1" customWidth="1"/>
    <col min="3842" max="3842" width="8.42578125" style="5" customWidth="1"/>
    <col min="3843" max="3843" width="42.28515625" style="5" customWidth="1"/>
    <col min="3844" max="3844" width="7.42578125" style="5" customWidth="1"/>
    <col min="3845" max="3845" width="70.140625" style="5" customWidth="1"/>
    <col min="3846" max="3846" width="12.85546875" style="5" customWidth="1"/>
    <col min="3847" max="3847" width="9.28515625" style="5" customWidth="1"/>
    <col min="3848" max="3848" width="8.5703125" style="5" customWidth="1"/>
    <col min="3849" max="4095" width="7.28515625" style="5"/>
    <col min="4096" max="4096" width="5.7109375" style="5" customWidth="1"/>
    <col min="4097" max="4097" width="0" style="5" hidden="1" customWidth="1"/>
    <col min="4098" max="4098" width="8.42578125" style="5" customWidth="1"/>
    <col min="4099" max="4099" width="42.28515625" style="5" customWidth="1"/>
    <col min="4100" max="4100" width="7.42578125" style="5" customWidth="1"/>
    <col min="4101" max="4101" width="70.140625" style="5" customWidth="1"/>
    <col min="4102" max="4102" width="12.85546875" style="5" customWidth="1"/>
    <col min="4103" max="4103" width="9.28515625" style="5" customWidth="1"/>
    <col min="4104" max="4104" width="8.5703125" style="5" customWidth="1"/>
    <col min="4105" max="4351" width="7.28515625" style="5"/>
    <col min="4352" max="4352" width="5.7109375" style="5" customWidth="1"/>
    <col min="4353" max="4353" width="0" style="5" hidden="1" customWidth="1"/>
    <col min="4354" max="4354" width="8.42578125" style="5" customWidth="1"/>
    <col min="4355" max="4355" width="42.28515625" style="5" customWidth="1"/>
    <col min="4356" max="4356" width="7.42578125" style="5" customWidth="1"/>
    <col min="4357" max="4357" width="70.140625" style="5" customWidth="1"/>
    <col min="4358" max="4358" width="12.85546875" style="5" customWidth="1"/>
    <col min="4359" max="4359" width="9.28515625" style="5" customWidth="1"/>
    <col min="4360" max="4360" width="8.5703125" style="5" customWidth="1"/>
    <col min="4361" max="4607" width="7.28515625" style="5"/>
    <col min="4608" max="4608" width="5.7109375" style="5" customWidth="1"/>
    <col min="4609" max="4609" width="0" style="5" hidden="1" customWidth="1"/>
    <col min="4610" max="4610" width="8.42578125" style="5" customWidth="1"/>
    <col min="4611" max="4611" width="42.28515625" style="5" customWidth="1"/>
    <col min="4612" max="4612" width="7.42578125" style="5" customWidth="1"/>
    <col min="4613" max="4613" width="70.140625" style="5" customWidth="1"/>
    <col min="4614" max="4614" width="12.85546875" style="5" customWidth="1"/>
    <col min="4615" max="4615" width="9.28515625" style="5" customWidth="1"/>
    <col min="4616" max="4616" width="8.5703125" style="5" customWidth="1"/>
    <col min="4617" max="4863" width="7.28515625" style="5"/>
    <col min="4864" max="4864" width="5.7109375" style="5" customWidth="1"/>
    <col min="4865" max="4865" width="0" style="5" hidden="1" customWidth="1"/>
    <col min="4866" max="4866" width="8.42578125" style="5" customWidth="1"/>
    <col min="4867" max="4867" width="42.28515625" style="5" customWidth="1"/>
    <col min="4868" max="4868" width="7.42578125" style="5" customWidth="1"/>
    <col min="4869" max="4869" width="70.140625" style="5" customWidth="1"/>
    <col min="4870" max="4870" width="12.85546875" style="5" customWidth="1"/>
    <col min="4871" max="4871" width="9.28515625" style="5" customWidth="1"/>
    <col min="4872" max="4872" width="8.5703125" style="5" customWidth="1"/>
    <col min="4873" max="5119" width="7.28515625" style="5"/>
    <col min="5120" max="5120" width="5.7109375" style="5" customWidth="1"/>
    <col min="5121" max="5121" width="0" style="5" hidden="1" customWidth="1"/>
    <col min="5122" max="5122" width="8.42578125" style="5" customWidth="1"/>
    <col min="5123" max="5123" width="42.28515625" style="5" customWidth="1"/>
    <col min="5124" max="5124" width="7.42578125" style="5" customWidth="1"/>
    <col min="5125" max="5125" width="70.140625" style="5" customWidth="1"/>
    <col min="5126" max="5126" width="12.85546875" style="5" customWidth="1"/>
    <col min="5127" max="5127" width="9.28515625" style="5" customWidth="1"/>
    <col min="5128" max="5128" width="8.5703125" style="5" customWidth="1"/>
    <col min="5129" max="5375" width="7.28515625" style="5"/>
    <col min="5376" max="5376" width="5.7109375" style="5" customWidth="1"/>
    <col min="5377" max="5377" width="0" style="5" hidden="1" customWidth="1"/>
    <col min="5378" max="5378" width="8.42578125" style="5" customWidth="1"/>
    <col min="5379" max="5379" width="42.28515625" style="5" customWidth="1"/>
    <col min="5380" max="5380" width="7.42578125" style="5" customWidth="1"/>
    <col min="5381" max="5381" width="70.140625" style="5" customWidth="1"/>
    <col min="5382" max="5382" width="12.85546875" style="5" customWidth="1"/>
    <col min="5383" max="5383" width="9.28515625" style="5" customWidth="1"/>
    <col min="5384" max="5384" width="8.5703125" style="5" customWidth="1"/>
    <col min="5385" max="5631" width="7.28515625" style="5"/>
    <col min="5632" max="5632" width="5.7109375" style="5" customWidth="1"/>
    <col min="5633" max="5633" width="0" style="5" hidden="1" customWidth="1"/>
    <col min="5634" max="5634" width="8.42578125" style="5" customWidth="1"/>
    <col min="5635" max="5635" width="42.28515625" style="5" customWidth="1"/>
    <col min="5636" max="5636" width="7.42578125" style="5" customWidth="1"/>
    <col min="5637" max="5637" width="70.140625" style="5" customWidth="1"/>
    <col min="5638" max="5638" width="12.85546875" style="5" customWidth="1"/>
    <col min="5639" max="5639" width="9.28515625" style="5" customWidth="1"/>
    <col min="5640" max="5640" width="8.5703125" style="5" customWidth="1"/>
    <col min="5641" max="5887" width="7.28515625" style="5"/>
    <col min="5888" max="5888" width="5.7109375" style="5" customWidth="1"/>
    <col min="5889" max="5889" width="0" style="5" hidden="1" customWidth="1"/>
    <col min="5890" max="5890" width="8.42578125" style="5" customWidth="1"/>
    <col min="5891" max="5891" width="42.28515625" style="5" customWidth="1"/>
    <col min="5892" max="5892" width="7.42578125" style="5" customWidth="1"/>
    <col min="5893" max="5893" width="70.140625" style="5" customWidth="1"/>
    <col min="5894" max="5894" width="12.85546875" style="5" customWidth="1"/>
    <col min="5895" max="5895" width="9.28515625" style="5" customWidth="1"/>
    <col min="5896" max="5896" width="8.5703125" style="5" customWidth="1"/>
    <col min="5897" max="6143" width="7.28515625" style="5"/>
    <col min="6144" max="6144" width="5.7109375" style="5" customWidth="1"/>
    <col min="6145" max="6145" width="0" style="5" hidden="1" customWidth="1"/>
    <col min="6146" max="6146" width="8.42578125" style="5" customWidth="1"/>
    <col min="6147" max="6147" width="42.28515625" style="5" customWidth="1"/>
    <col min="6148" max="6148" width="7.42578125" style="5" customWidth="1"/>
    <col min="6149" max="6149" width="70.140625" style="5" customWidth="1"/>
    <col min="6150" max="6150" width="12.85546875" style="5" customWidth="1"/>
    <col min="6151" max="6151" width="9.28515625" style="5" customWidth="1"/>
    <col min="6152" max="6152" width="8.5703125" style="5" customWidth="1"/>
    <col min="6153" max="6399" width="7.28515625" style="5"/>
    <col min="6400" max="6400" width="5.7109375" style="5" customWidth="1"/>
    <col min="6401" max="6401" width="0" style="5" hidden="1" customWidth="1"/>
    <col min="6402" max="6402" width="8.42578125" style="5" customWidth="1"/>
    <col min="6403" max="6403" width="42.28515625" style="5" customWidth="1"/>
    <col min="6404" max="6404" width="7.42578125" style="5" customWidth="1"/>
    <col min="6405" max="6405" width="70.140625" style="5" customWidth="1"/>
    <col min="6406" max="6406" width="12.85546875" style="5" customWidth="1"/>
    <col min="6407" max="6407" width="9.28515625" style="5" customWidth="1"/>
    <col min="6408" max="6408" width="8.5703125" style="5" customWidth="1"/>
    <col min="6409" max="6655" width="7.28515625" style="5"/>
    <col min="6656" max="6656" width="5.7109375" style="5" customWidth="1"/>
    <col min="6657" max="6657" width="0" style="5" hidden="1" customWidth="1"/>
    <col min="6658" max="6658" width="8.42578125" style="5" customWidth="1"/>
    <col min="6659" max="6659" width="42.28515625" style="5" customWidth="1"/>
    <col min="6660" max="6660" width="7.42578125" style="5" customWidth="1"/>
    <col min="6661" max="6661" width="70.140625" style="5" customWidth="1"/>
    <col min="6662" max="6662" width="12.85546875" style="5" customWidth="1"/>
    <col min="6663" max="6663" width="9.28515625" style="5" customWidth="1"/>
    <col min="6664" max="6664" width="8.5703125" style="5" customWidth="1"/>
    <col min="6665" max="6911" width="7.28515625" style="5"/>
    <col min="6912" max="6912" width="5.7109375" style="5" customWidth="1"/>
    <col min="6913" max="6913" width="0" style="5" hidden="1" customWidth="1"/>
    <col min="6914" max="6914" width="8.42578125" style="5" customWidth="1"/>
    <col min="6915" max="6915" width="42.28515625" style="5" customWidth="1"/>
    <col min="6916" max="6916" width="7.42578125" style="5" customWidth="1"/>
    <col min="6917" max="6917" width="70.140625" style="5" customWidth="1"/>
    <col min="6918" max="6918" width="12.85546875" style="5" customWidth="1"/>
    <col min="6919" max="6919" width="9.28515625" style="5" customWidth="1"/>
    <col min="6920" max="6920" width="8.5703125" style="5" customWidth="1"/>
    <col min="6921" max="7167" width="7.28515625" style="5"/>
    <col min="7168" max="7168" width="5.7109375" style="5" customWidth="1"/>
    <col min="7169" max="7169" width="0" style="5" hidden="1" customWidth="1"/>
    <col min="7170" max="7170" width="8.42578125" style="5" customWidth="1"/>
    <col min="7171" max="7171" width="42.28515625" style="5" customWidth="1"/>
    <col min="7172" max="7172" width="7.42578125" style="5" customWidth="1"/>
    <col min="7173" max="7173" width="70.140625" style="5" customWidth="1"/>
    <col min="7174" max="7174" width="12.85546875" style="5" customWidth="1"/>
    <col min="7175" max="7175" width="9.28515625" style="5" customWidth="1"/>
    <col min="7176" max="7176" width="8.5703125" style="5" customWidth="1"/>
    <col min="7177" max="7423" width="7.28515625" style="5"/>
    <col min="7424" max="7424" width="5.7109375" style="5" customWidth="1"/>
    <col min="7425" max="7425" width="0" style="5" hidden="1" customWidth="1"/>
    <col min="7426" max="7426" width="8.42578125" style="5" customWidth="1"/>
    <col min="7427" max="7427" width="42.28515625" style="5" customWidth="1"/>
    <col min="7428" max="7428" width="7.42578125" style="5" customWidth="1"/>
    <col min="7429" max="7429" width="70.140625" style="5" customWidth="1"/>
    <col min="7430" max="7430" width="12.85546875" style="5" customWidth="1"/>
    <col min="7431" max="7431" width="9.28515625" style="5" customWidth="1"/>
    <col min="7432" max="7432" width="8.5703125" style="5" customWidth="1"/>
    <col min="7433" max="7679" width="7.28515625" style="5"/>
    <col min="7680" max="7680" width="5.7109375" style="5" customWidth="1"/>
    <col min="7681" max="7681" width="0" style="5" hidden="1" customWidth="1"/>
    <col min="7682" max="7682" width="8.42578125" style="5" customWidth="1"/>
    <col min="7683" max="7683" width="42.28515625" style="5" customWidth="1"/>
    <col min="7684" max="7684" width="7.42578125" style="5" customWidth="1"/>
    <col min="7685" max="7685" width="70.140625" style="5" customWidth="1"/>
    <col min="7686" max="7686" width="12.85546875" style="5" customWidth="1"/>
    <col min="7687" max="7687" width="9.28515625" style="5" customWidth="1"/>
    <col min="7688" max="7688" width="8.5703125" style="5" customWidth="1"/>
    <col min="7689" max="7935" width="7.28515625" style="5"/>
    <col min="7936" max="7936" width="5.7109375" style="5" customWidth="1"/>
    <col min="7937" max="7937" width="0" style="5" hidden="1" customWidth="1"/>
    <col min="7938" max="7938" width="8.42578125" style="5" customWidth="1"/>
    <col min="7939" max="7939" width="42.28515625" style="5" customWidth="1"/>
    <col min="7940" max="7940" width="7.42578125" style="5" customWidth="1"/>
    <col min="7941" max="7941" width="70.140625" style="5" customWidth="1"/>
    <col min="7942" max="7942" width="12.85546875" style="5" customWidth="1"/>
    <col min="7943" max="7943" width="9.28515625" style="5" customWidth="1"/>
    <col min="7944" max="7944" width="8.5703125" style="5" customWidth="1"/>
    <col min="7945" max="8191" width="7.28515625" style="5"/>
    <col min="8192" max="8192" width="5.7109375" style="5" customWidth="1"/>
    <col min="8193" max="8193" width="0" style="5" hidden="1" customWidth="1"/>
    <col min="8194" max="8194" width="8.42578125" style="5" customWidth="1"/>
    <col min="8195" max="8195" width="42.28515625" style="5" customWidth="1"/>
    <col min="8196" max="8196" width="7.42578125" style="5" customWidth="1"/>
    <col min="8197" max="8197" width="70.140625" style="5" customWidth="1"/>
    <col min="8198" max="8198" width="12.85546875" style="5" customWidth="1"/>
    <col min="8199" max="8199" width="9.28515625" style="5" customWidth="1"/>
    <col min="8200" max="8200" width="8.5703125" style="5" customWidth="1"/>
    <col min="8201" max="8447" width="7.28515625" style="5"/>
    <col min="8448" max="8448" width="5.7109375" style="5" customWidth="1"/>
    <col min="8449" max="8449" width="0" style="5" hidden="1" customWidth="1"/>
    <col min="8450" max="8450" width="8.42578125" style="5" customWidth="1"/>
    <col min="8451" max="8451" width="42.28515625" style="5" customWidth="1"/>
    <col min="8452" max="8452" width="7.42578125" style="5" customWidth="1"/>
    <col min="8453" max="8453" width="70.140625" style="5" customWidth="1"/>
    <col min="8454" max="8454" width="12.85546875" style="5" customWidth="1"/>
    <col min="8455" max="8455" width="9.28515625" style="5" customWidth="1"/>
    <col min="8456" max="8456" width="8.5703125" style="5" customWidth="1"/>
    <col min="8457" max="8703" width="7.28515625" style="5"/>
    <col min="8704" max="8704" width="5.7109375" style="5" customWidth="1"/>
    <col min="8705" max="8705" width="0" style="5" hidden="1" customWidth="1"/>
    <col min="8706" max="8706" width="8.42578125" style="5" customWidth="1"/>
    <col min="8707" max="8707" width="42.28515625" style="5" customWidth="1"/>
    <col min="8708" max="8708" width="7.42578125" style="5" customWidth="1"/>
    <col min="8709" max="8709" width="70.140625" style="5" customWidth="1"/>
    <col min="8710" max="8710" width="12.85546875" style="5" customWidth="1"/>
    <col min="8711" max="8711" width="9.28515625" style="5" customWidth="1"/>
    <col min="8712" max="8712" width="8.5703125" style="5" customWidth="1"/>
    <col min="8713" max="8959" width="7.28515625" style="5"/>
    <col min="8960" max="8960" width="5.7109375" style="5" customWidth="1"/>
    <col min="8961" max="8961" width="0" style="5" hidden="1" customWidth="1"/>
    <col min="8962" max="8962" width="8.42578125" style="5" customWidth="1"/>
    <col min="8963" max="8963" width="42.28515625" style="5" customWidth="1"/>
    <col min="8964" max="8964" width="7.42578125" style="5" customWidth="1"/>
    <col min="8965" max="8965" width="70.140625" style="5" customWidth="1"/>
    <col min="8966" max="8966" width="12.85546875" style="5" customWidth="1"/>
    <col min="8967" max="8967" width="9.28515625" style="5" customWidth="1"/>
    <col min="8968" max="8968" width="8.5703125" style="5" customWidth="1"/>
    <col min="8969" max="9215" width="7.28515625" style="5"/>
    <col min="9216" max="9216" width="5.7109375" style="5" customWidth="1"/>
    <col min="9217" max="9217" width="0" style="5" hidden="1" customWidth="1"/>
    <col min="9218" max="9218" width="8.42578125" style="5" customWidth="1"/>
    <col min="9219" max="9219" width="42.28515625" style="5" customWidth="1"/>
    <col min="9220" max="9220" width="7.42578125" style="5" customWidth="1"/>
    <col min="9221" max="9221" width="70.140625" style="5" customWidth="1"/>
    <col min="9222" max="9222" width="12.85546875" style="5" customWidth="1"/>
    <col min="9223" max="9223" width="9.28515625" style="5" customWidth="1"/>
    <col min="9224" max="9224" width="8.5703125" style="5" customWidth="1"/>
    <col min="9225" max="9471" width="7.28515625" style="5"/>
    <col min="9472" max="9472" width="5.7109375" style="5" customWidth="1"/>
    <col min="9473" max="9473" width="0" style="5" hidden="1" customWidth="1"/>
    <col min="9474" max="9474" width="8.42578125" style="5" customWidth="1"/>
    <col min="9475" max="9475" width="42.28515625" style="5" customWidth="1"/>
    <col min="9476" max="9476" width="7.42578125" style="5" customWidth="1"/>
    <col min="9477" max="9477" width="70.140625" style="5" customWidth="1"/>
    <col min="9478" max="9478" width="12.85546875" style="5" customWidth="1"/>
    <col min="9479" max="9479" width="9.28515625" style="5" customWidth="1"/>
    <col min="9480" max="9480" width="8.5703125" style="5" customWidth="1"/>
    <col min="9481" max="9727" width="7.28515625" style="5"/>
    <col min="9728" max="9728" width="5.7109375" style="5" customWidth="1"/>
    <col min="9729" max="9729" width="0" style="5" hidden="1" customWidth="1"/>
    <col min="9730" max="9730" width="8.42578125" style="5" customWidth="1"/>
    <col min="9731" max="9731" width="42.28515625" style="5" customWidth="1"/>
    <col min="9732" max="9732" width="7.42578125" style="5" customWidth="1"/>
    <col min="9733" max="9733" width="70.140625" style="5" customWidth="1"/>
    <col min="9734" max="9734" width="12.85546875" style="5" customWidth="1"/>
    <col min="9735" max="9735" width="9.28515625" style="5" customWidth="1"/>
    <col min="9736" max="9736" width="8.5703125" style="5" customWidth="1"/>
    <col min="9737" max="9983" width="7.28515625" style="5"/>
    <col min="9984" max="9984" width="5.7109375" style="5" customWidth="1"/>
    <col min="9985" max="9985" width="0" style="5" hidden="1" customWidth="1"/>
    <col min="9986" max="9986" width="8.42578125" style="5" customWidth="1"/>
    <col min="9987" max="9987" width="42.28515625" style="5" customWidth="1"/>
    <col min="9988" max="9988" width="7.42578125" style="5" customWidth="1"/>
    <col min="9989" max="9989" width="70.140625" style="5" customWidth="1"/>
    <col min="9990" max="9990" width="12.85546875" style="5" customWidth="1"/>
    <col min="9991" max="9991" width="9.28515625" style="5" customWidth="1"/>
    <col min="9992" max="9992" width="8.5703125" style="5" customWidth="1"/>
    <col min="9993" max="10239" width="7.28515625" style="5"/>
    <col min="10240" max="10240" width="5.7109375" style="5" customWidth="1"/>
    <col min="10241" max="10241" width="0" style="5" hidden="1" customWidth="1"/>
    <col min="10242" max="10242" width="8.42578125" style="5" customWidth="1"/>
    <col min="10243" max="10243" width="42.28515625" style="5" customWidth="1"/>
    <col min="10244" max="10244" width="7.42578125" style="5" customWidth="1"/>
    <col min="10245" max="10245" width="70.140625" style="5" customWidth="1"/>
    <col min="10246" max="10246" width="12.85546875" style="5" customWidth="1"/>
    <col min="10247" max="10247" width="9.28515625" style="5" customWidth="1"/>
    <col min="10248" max="10248" width="8.5703125" style="5" customWidth="1"/>
    <col min="10249" max="10495" width="7.28515625" style="5"/>
    <col min="10496" max="10496" width="5.7109375" style="5" customWidth="1"/>
    <col min="10497" max="10497" width="0" style="5" hidden="1" customWidth="1"/>
    <col min="10498" max="10498" width="8.42578125" style="5" customWidth="1"/>
    <col min="10499" max="10499" width="42.28515625" style="5" customWidth="1"/>
    <col min="10500" max="10500" width="7.42578125" style="5" customWidth="1"/>
    <col min="10501" max="10501" width="70.140625" style="5" customWidth="1"/>
    <col min="10502" max="10502" width="12.85546875" style="5" customWidth="1"/>
    <col min="10503" max="10503" width="9.28515625" style="5" customWidth="1"/>
    <col min="10504" max="10504" width="8.5703125" style="5" customWidth="1"/>
    <col min="10505" max="10751" width="7.28515625" style="5"/>
    <col min="10752" max="10752" width="5.7109375" style="5" customWidth="1"/>
    <col min="10753" max="10753" width="0" style="5" hidden="1" customWidth="1"/>
    <col min="10754" max="10754" width="8.42578125" style="5" customWidth="1"/>
    <col min="10755" max="10755" width="42.28515625" style="5" customWidth="1"/>
    <col min="10756" max="10756" width="7.42578125" style="5" customWidth="1"/>
    <col min="10757" max="10757" width="70.140625" style="5" customWidth="1"/>
    <col min="10758" max="10758" width="12.85546875" style="5" customWidth="1"/>
    <col min="10759" max="10759" width="9.28515625" style="5" customWidth="1"/>
    <col min="10760" max="10760" width="8.5703125" style="5" customWidth="1"/>
    <col min="10761" max="11007" width="7.28515625" style="5"/>
    <col min="11008" max="11008" width="5.7109375" style="5" customWidth="1"/>
    <col min="11009" max="11009" width="0" style="5" hidden="1" customWidth="1"/>
    <col min="11010" max="11010" width="8.42578125" style="5" customWidth="1"/>
    <col min="11011" max="11011" width="42.28515625" style="5" customWidth="1"/>
    <col min="11012" max="11012" width="7.42578125" style="5" customWidth="1"/>
    <col min="11013" max="11013" width="70.140625" style="5" customWidth="1"/>
    <col min="11014" max="11014" width="12.85546875" style="5" customWidth="1"/>
    <col min="11015" max="11015" width="9.28515625" style="5" customWidth="1"/>
    <col min="11016" max="11016" width="8.5703125" style="5" customWidth="1"/>
    <col min="11017" max="11263" width="7.28515625" style="5"/>
    <col min="11264" max="11264" width="5.7109375" style="5" customWidth="1"/>
    <col min="11265" max="11265" width="0" style="5" hidden="1" customWidth="1"/>
    <col min="11266" max="11266" width="8.42578125" style="5" customWidth="1"/>
    <col min="11267" max="11267" width="42.28515625" style="5" customWidth="1"/>
    <col min="11268" max="11268" width="7.42578125" style="5" customWidth="1"/>
    <col min="11269" max="11269" width="70.140625" style="5" customWidth="1"/>
    <col min="11270" max="11270" width="12.85546875" style="5" customWidth="1"/>
    <col min="11271" max="11271" width="9.28515625" style="5" customWidth="1"/>
    <col min="11272" max="11272" width="8.5703125" style="5" customWidth="1"/>
    <col min="11273" max="11519" width="7.28515625" style="5"/>
    <col min="11520" max="11520" width="5.7109375" style="5" customWidth="1"/>
    <col min="11521" max="11521" width="0" style="5" hidden="1" customWidth="1"/>
    <col min="11522" max="11522" width="8.42578125" style="5" customWidth="1"/>
    <col min="11523" max="11523" width="42.28515625" style="5" customWidth="1"/>
    <col min="11524" max="11524" width="7.42578125" style="5" customWidth="1"/>
    <col min="11525" max="11525" width="70.140625" style="5" customWidth="1"/>
    <col min="11526" max="11526" width="12.85546875" style="5" customWidth="1"/>
    <col min="11527" max="11527" width="9.28515625" style="5" customWidth="1"/>
    <col min="11528" max="11528" width="8.5703125" style="5" customWidth="1"/>
    <col min="11529" max="11775" width="7.28515625" style="5"/>
    <col min="11776" max="11776" width="5.7109375" style="5" customWidth="1"/>
    <col min="11777" max="11777" width="0" style="5" hidden="1" customWidth="1"/>
    <col min="11778" max="11778" width="8.42578125" style="5" customWidth="1"/>
    <col min="11779" max="11779" width="42.28515625" style="5" customWidth="1"/>
    <col min="11780" max="11780" width="7.42578125" style="5" customWidth="1"/>
    <col min="11781" max="11781" width="70.140625" style="5" customWidth="1"/>
    <col min="11782" max="11782" width="12.85546875" style="5" customWidth="1"/>
    <col min="11783" max="11783" width="9.28515625" style="5" customWidth="1"/>
    <col min="11784" max="11784" width="8.5703125" style="5" customWidth="1"/>
    <col min="11785" max="12031" width="7.28515625" style="5"/>
    <col min="12032" max="12032" width="5.7109375" style="5" customWidth="1"/>
    <col min="12033" max="12033" width="0" style="5" hidden="1" customWidth="1"/>
    <col min="12034" max="12034" width="8.42578125" style="5" customWidth="1"/>
    <col min="12035" max="12035" width="42.28515625" style="5" customWidth="1"/>
    <col min="12036" max="12036" width="7.42578125" style="5" customWidth="1"/>
    <col min="12037" max="12037" width="70.140625" style="5" customWidth="1"/>
    <col min="12038" max="12038" width="12.85546875" style="5" customWidth="1"/>
    <col min="12039" max="12039" width="9.28515625" style="5" customWidth="1"/>
    <col min="12040" max="12040" width="8.5703125" style="5" customWidth="1"/>
    <col min="12041" max="12287" width="7.28515625" style="5"/>
    <col min="12288" max="12288" width="5.7109375" style="5" customWidth="1"/>
    <col min="12289" max="12289" width="0" style="5" hidden="1" customWidth="1"/>
    <col min="12290" max="12290" width="8.42578125" style="5" customWidth="1"/>
    <col min="12291" max="12291" width="42.28515625" style="5" customWidth="1"/>
    <col min="12292" max="12292" width="7.42578125" style="5" customWidth="1"/>
    <col min="12293" max="12293" width="70.140625" style="5" customWidth="1"/>
    <col min="12294" max="12294" width="12.85546875" style="5" customWidth="1"/>
    <col min="12295" max="12295" width="9.28515625" style="5" customWidth="1"/>
    <col min="12296" max="12296" width="8.5703125" style="5" customWidth="1"/>
    <col min="12297" max="12543" width="7.28515625" style="5"/>
    <col min="12544" max="12544" width="5.7109375" style="5" customWidth="1"/>
    <col min="12545" max="12545" width="0" style="5" hidden="1" customWidth="1"/>
    <col min="12546" max="12546" width="8.42578125" style="5" customWidth="1"/>
    <col min="12547" max="12547" width="42.28515625" style="5" customWidth="1"/>
    <col min="12548" max="12548" width="7.42578125" style="5" customWidth="1"/>
    <col min="12549" max="12549" width="70.140625" style="5" customWidth="1"/>
    <col min="12550" max="12550" width="12.85546875" style="5" customWidth="1"/>
    <col min="12551" max="12551" width="9.28515625" style="5" customWidth="1"/>
    <col min="12552" max="12552" width="8.5703125" style="5" customWidth="1"/>
    <col min="12553" max="12799" width="7.28515625" style="5"/>
    <col min="12800" max="12800" width="5.7109375" style="5" customWidth="1"/>
    <col min="12801" max="12801" width="0" style="5" hidden="1" customWidth="1"/>
    <col min="12802" max="12802" width="8.42578125" style="5" customWidth="1"/>
    <col min="12803" max="12803" width="42.28515625" style="5" customWidth="1"/>
    <col min="12804" max="12804" width="7.42578125" style="5" customWidth="1"/>
    <col min="12805" max="12805" width="70.140625" style="5" customWidth="1"/>
    <col min="12806" max="12806" width="12.85546875" style="5" customWidth="1"/>
    <col min="12807" max="12807" width="9.28515625" style="5" customWidth="1"/>
    <col min="12808" max="12808" width="8.5703125" style="5" customWidth="1"/>
    <col min="12809" max="13055" width="7.28515625" style="5"/>
    <col min="13056" max="13056" width="5.7109375" style="5" customWidth="1"/>
    <col min="13057" max="13057" width="0" style="5" hidden="1" customWidth="1"/>
    <col min="13058" max="13058" width="8.42578125" style="5" customWidth="1"/>
    <col min="13059" max="13059" width="42.28515625" style="5" customWidth="1"/>
    <col min="13060" max="13060" width="7.42578125" style="5" customWidth="1"/>
    <col min="13061" max="13061" width="70.140625" style="5" customWidth="1"/>
    <col min="13062" max="13062" width="12.85546875" style="5" customWidth="1"/>
    <col min="13063" max="13063" width="9.28515625" style="5" customWidth="1"/>
    <col min="13064" max="13064" width="8.5703125" style="5" customWidth="1"/>
    <col min="13065" max="13311" width="7.28515625" style="5"/>
    <col min="13312" max="13312" width="5.7109375" style="5" customWidth="1"/>
    <col min="13313" max="13313" width="0" style="5" hidden="1" customWidth="1"/>
    <col min="13314" max="13314" width="8.42578125" style="5" customWidth="1"/>
    <col min="13315" max="13315" width="42.28515625" style="5" customWidth="1"/>
    <col min="13316" max="13316" width="7.42578125" style="5" customWidth="1"/>
    <col min="13317" max="13317" width="70.140625" style="5" customWidth="1"/>
    <col min="13318" max="13318" width="12.85546875" style="5" customWidth="1"/>
    <col min="13319" max="13319" width="9.28515625" style="5" customWidth="1"/>
    <col min="13320" max="13320" width="8.5703125" style="5" customWidth="1"/>
    <col min="13321" max="13567" width="7.28515625" style="5"/>
    <col min="13568" max="13568" width="5.7109375" style="5" customWidth="1"/>
    <col min="13569" max="13569" width="0" style="5" hidden="1" customWidth="1"/>
    <col min="13570" max="13570" width="8.42578125" style="5" customWidth="1"/>
    <col min="13571" max="13571" width="42.28515625" style="5" customWidth="1"/>
    <col min="13572" max="13572" width="7.42578125" style="5" customWidth="1"/>
    <col min="13573" max="13573" width="70.140625" style="5" customWidth="1"/>
    <col min="13574" max="13574" width="12.85546875" style="5" customWidth="1"/>
    <col min="13575" max="13575" width="9.28515625" style="5" customWidth="1"/>
    <col min="13576" max="13576" width="8.5703125" style="5" customWidth="1"/>
    <col min="13577" max="13823" width="7.28515625" style="5"/>
    <col min="13824" max="13824" width="5.7109375" style="5" customWidth="1"/>
    <col min="13825" max="13825" width="0" style="5" hidden="1" customWidth="1"/>
    <col min="13826" max="13826" width="8.42578125" style="5" customWidth="1"/>
    <col min="13827" max="13827" width="42.28515625" style="5" customWidth="1"/>
    <col min="13828" max="13828" width="7.42578125" style="5" customWidth="1"/>
    <col min="13829" max="13829" width="70.140625" style="5" customWidth="1"/>
    <col min="13830" max="13830" width="12.85546875" style="5" customWidth="1"/>
    <col min="13831" max="13831" width="9.28515625" style="5" customWidth="1"/>
    <col min="13832" max="13832" width="8.5703125" style="5" customWidth="1"/>
    <col min="13833" max="14079" width="7.28515625" style="5"/>
    <col min="14080" max="14080" width="5.7109375" style="5" customWidth="1"/>
    <col min="14081" max="14081" width="0" style="5" hidden="1" customWidth="1"/>
    <col min="14082" max="14082" width="8.42578125" style="5" customWidth="1"/>
    <col min="14083" max="14083" width="42.28515625" style="5" customWidth="1"/>
    <col min="14084" max="14084" width="7.42578125" style="5" customWidth="1"/>
    <col min="14085" max="14085" width="70.140625" style="5" customWidth="1"/>
    <col min="14086" max="14086" width="12.85546875" style="5" customWidth="1"/>
    <col min="14087" max="14087" width="9.28515625" style="5" customWidth="1"/>
    <col min="14088" max="14088" width="8.5703125" style="5" customWidth="1"/>
    <col min="14089" max="14335" width="7.28515625" style="5"/>
    <col min="14336" max="14336" width="5.7109375" style="5" customWidth="1"/>
    <col min="14337" max="14337" width="0" style="5" hidden="1" customWidth="1"/>
    <col min="14338" max="14338" width="8.42578125" style="5" customWidth="1"/>
    <col min="14339" max="14339" width="42.28515625" style="5" customWidth="1"/>
    <col min="14340" max="14340" width="7.42578125" style="5" customWidth="1"/>
    <col min="14341" max="14341" width="70.140625" style="5" customWidth="1"/>
    <col min="14342" max="14342" width="12.85546875" style="5" customWidth="1"/>
    <col min="14343" max="14343" width="9.28515625" style="5" customWidth="1"/>
    <col min="14344" max="14344" width="8.5703125" style="5" customWidth="1"/>
    <col min="14345" max="14591" width="7.28515625" style="5"/>
    <col min="14592" max="14592" width="5.7109375" style="5" customWidth="1"/>
    <col min="14593" max="14593" width="0" style="5" hidden="1" customWidth="1"/>
    <col min="14594" max="14594" width="8.42578125" style="5" customWidth="1"/>
    <col min="14595" max="14595" width="42.28515625" style="5" customWidth="1"/>
    <col min="14596" max="14596" width="7.42578125" style="5" customWidth="1"/>
    <col min="14597" max="14597" width="70.140625" style="5" customWidth="1"/>
    <col min="14598" max="14598" width="12.85546875" style="5" customWidth="1"/>
    <col min="14599" max="14599" width="9.28515625" style="5" customWidth="1"/>
    <col min="14600" max="14600" width="8.5703125" style="5" customWidth="1"/>
    <col min="14601" max="14847" width="7.28515625" style="5"/>
    <col min="14848" max="14848" width="5.7109375" style="5" customWidth="1"/>
    <col min="14849" max="14849" width="0" style="5" hidden="1" customWidth="1"/>
    <col min="14850" max="14850" width="8.42578125" style="5" customWidth="1"/>
    <col min="14851" max="14851" width="42.28515625" style="5" customWidth="1"/>
    <col min="14852" max="14852" width="7.42578125" style="5" customWidth="1"/>
    <col min="14853" max="14853" width="70.140625" style="5" customWidth="1"/>
    <col min="14854" max="14854" width="12.85546875" style="5" customWidth="1"/>
    <col min="14855" max="14855" width="9.28515625" style="5" customWidth="1"/>
    <col min="14856" max="14856" width="8.5703125" style="5" customWidth="1"/>
    <col min="14857" max="15103" width="7.28515625" style="5"/>
    <col min="15104" max="15104" width="5.7109375" style="5" customWidth="1"/>
    <col min="15105" max="15105" width="0" style="5" hidden="1" customWidth="1"/>
    <col min="15106" max="15106" width="8.42578125" style="5" customWidth="1"/>
    <col min="15107" max="15107" width="42.28515625" style="5" customWidth="1"/>
    <col min="15108" max="15108" width="7.42578125" style="5" customWidth="1"/>
    <col min="15109" max="15109" width="70.140625" style="5" customWidth="1"/>
    <col min="15110" max="15110" width="12.85546875" style="5" customWidth="1"/>
    <col min="15111" max="15111" width="9.28515625" style="5" customWidth="1"/>
    <col min="15112" max="15112" width="8.5703125" style="5" customWidth="1"/>
    <col min="15113" max="15359" width="7.28515625" style="5"/>
    <col min="15360" max="15360" width="5.7109375" style="5" customWidth="1"/>
    <col min="15361" max="15361" width="0" style="5" hidden="1" customWidth="1"/>
    <col min="15362" max="15362" width="8.42578125" style="5" customWidth="1"/>
    <col min="15363" max="15363" width="42.28515625" style="5" customWidth="1"/>
    <col min="15364" max="15364" width="7.42578125" style="5" customWidth="1"/>
    <col min="15365" max="15365" width="70.140625" style="5" customWidth="1"/>
    <col min="15366" max="15366" width="12.85546875" style="5" customWidth="1"/>
    <col min="15367" max="15367" width="9.28515625" style="5" customWidth="1"/>
    <col min="15368" max="15368" width="8.5703125" style="5" customWidth="1"/>
    <col min="15369" max="15615" width="7.28515625" style="5"/>
    <col min="15616" max="15616" width="5.7109375" style="5" customWidth="1"/>
    <col min="15617" max="15617" width="0" style="5" hidden="1" customWidth="1"/>
    <col min="15618" max="15618" width="8.42578125" style="5" customWidth="1"/>
    <col min="15619" max="15619" width="42.28515625" style="5" customWidth="1"/>
    <col min="15620" max="15620" width="7.42578125" style="5" customWidth="1"/>
    <col min="15621" max="15621" width="70.140625" style="5" customWidth="1"/>
    <col min="15622" max="15622" width="12.85546875" style="5" customWidth="1"/>
    <col min="15623" max="15623" width="9.28515625" style="5" customWidth="1"/>
    <col min="15624" max="15624" width="8.5703125" style="5" customWidth="1"/>
    <col min="15625" max="15871" width="7.28515625" style="5"/>
    <col min="15872" max="15872" width="5.7109375" style="5" customWidth="1"/>
    <col min="15873" max="15873" width="0" style="5" hidden="1" customWidth="1"/>
    <col min="15874" max="15874" width="8.42578125" style="5" customWidth="1"/>
    <col min="15875" max="15875" width="42.28515625" style="5" customWidth="1"/>
    <col min="15876" max="15876" width="7.42578125" style="5" customWidth="1"/>
    <col min="15877" max="15877" width="70.140625" style="5" customWidth="1"/>
    <col min="15878" max="15878" width="12.85546875" style="5" customWidth="1"/>
    <col min="15879" max="15879" width="9.28515625" style="5" customWidth="1"/>
    <col min="15880" max="15880" width="8.5703125" style="5" customWidth="1"/>
    <col min="15881" max="16127" width="7.28515625" style="5"/>
    <col min="16128" max="16128" width="5.7109375" style="5" customWidth="1"/>
    <col min="16129" max="16129" width="0" style="5" hidden="1" customWidth="1"/>
    <col min="16130" max="16130" width="8.42578125" style="5" customWidth="1"/>
    <col min="16131" max="16131" width="42.28515625" style="5" customWidth="1"/>
    <col min="16132" max="16132" width="7.42578125" style="5" customWidth="1"/>
    <col min="16133" max="16133" width="70.140625" style="5" customWidth="1"/>
    <col min="16134" max="16134" width="12.85546875" style="5" customWidth="1"/>
    <col min="16135" max="16135" width="9.28515625" style="5" customWidth="1"/>
    <col min="16136" max="16136" width="8.5703125" style="5" customWidth="1"/>
    <col min="16137" max="16384" width="7.28515625" style="5"/>
  </cols>
  <sheetData>
    <row r="1" spans="1:21" s="1" customFormat="1" ht="24.75" customHeight="1" x14ac:dyDescent="0.3">
      <c r="A1" s="206" t="s">
        <v>0</v>
      </c>
      <c r="B1" s="177" t="s">
        <v>73</v>
      </c>
      <c r="C1" s="161"/>
      <c r="D1" s="188"/>
      <c r="E1" s="189"/>
      <c r="F1" s="189"/>
      <c r="G1" s="159" t="s">
        <v>1</v>
      </c>
      <c r="H1" s="176" t="s">
        <v>439</v>
      </c>
      <c r="I1" s="118"/>
    </row>
    <row r="2" spans="1:21" s="1" customFormat="1" ht="21" thickBot="1" x14ac:dyDescent="0.25">
      <c r="A2" s="207" t="s">
        <v>2</v>
      </c>
      <c r="B2" s="179" t="s">
        <v>88</v>
      </c>
      <c r="C2" s="190"/>
      <c r="D2" s="191"/>
      <c r="E2" s="192"/>
      <c r="F2" s="192"/>
      <c r="G2" s="164" t="s">
        <v>3</v>
      </c>
      <c r="H2" s="168" t="s">
        <v>441</v>
      </c>
      <c r="I2" s="127"/>
    </row>
    <row r="3" spans="1:21" s="3" customFormat="1" ht="9.75" customHeight="1" thickBot="1" x14ac:dyDescent="0.3">
      <c r="A3" s="111"/>
      <c r="B3" s="112"/>
      <c r="C3" s="141"/>
      <c r="D3" s="143"/>
      <c r="E3" s="131"/>
      <c r="F3" s="131"/>
      <c r="G3" s="113"/>
      <c r="H3" s="114"/>
      <c r="I3" s="119"/>
      <c r="J3" s="2"/>
      <c r="K3" s="2"/>
      <c r="L3" s="2"/>
      <c r="M3" s="2"/>
      <c r="N3" s="2"/>
      <c r="O3" s="2"/>
    </row>
    <row r="4" spans="1:21" s="54" customFormat="1" ht="51.75" customHeight="1" thickBot="1" x14ac:dyDescent="0.3">
      <c r="A4" s="181" t="s">
        <v>82</v>
      </c>
      <c r="B4" s="182" t="s">
        <v>85</v>
      </c>
      <c r="C4" s="182" t="s">
        <v>86</v>
      </c>
      <c r="D4" s="182" t="s">
        <v>105</v>
      </c>
      <c r="E4" s="182" t="s">
        <v>106</v>
      </c>
      <c r="F4" s="182" t="s">
        <v>107</v>
      </c>
      <c r="G4" s="182" t="s">
        <v>108</v>
      </c>
      <c r="H4" s="183" t="s">
        <v>74</v>
      </c>
      <c r="I4" s="120"/>
      <c r="J4" s="55"/>
      <c r="K4" s="55"/>
      <c r="L4" s="55"/>
      <c r="M4" s="55"/>
      <c r="N4" s="55"/>
      <c r="O4" s="55"/>
      <c r="P4" s="55"/>
      <c r="Q4" s="55"/>
      <c r="R4" s="55"/>
      <c r="S4" s="55"/>
      <c r="T4" s="55"/>
      <c r="U4" s="4"/>
    </row>
    <row r="5" spans="1:21" s="56" customFormat="1" ht="10.15" customHeight="1" x14ac:dyDescent="0.3">
      <c r="A5" s="136"/>
      <c r="B5" s="137"/>
      <c r="C5" s="137"/>
      <c r="D5" s="137"/>
      <c r="E5" s="137"/>
      <c r="F5" s="137"/>
      <c r="G5" s="136"/>
      <c r="H5" s="136"/>
      <c r="I5" s="109"/>
    </row>
    <row r="6" spans="1:21" s="56" customFormat="1" ht="15.75" x14ac:dyDescent="0.25">
      <c r="A6" s="200" t="s">
        <v>351</v>
      </c>
      <c r="B6" s="197"/>
      <c r="C6" s="197"/>
      <c r="D6" s="198"/>
      <c r="E6" s="198"/>
      <c r="F6" s="198"/>
      <c r="G6" s="198"/>
      <c r="H6" s="199"/>
      <c r="I6"/>
      <c r="J6"/>
      <c r="K6"/>
      <c r="L6"/>
      <c r="M6"/>
      <c r="N6"/>
      <c r="O6"/>
      <c r="P6"/>
      <c r="Q6"/>
    </row>
    <row r="7" spans="1:21" ht="80.099999999999994" customHeight="1" x14ac:dyDescent="0.25">
      <c r="A7" s="231" t="s">
        <v>127</v>
      </c>
      <c r="B7" s="138" t="s">
        <v>133</v>
      </c>
      <c r="C7" s="139" t="s">
        <v>486</v>
      </c>
      <c r="D7" s="144" t="s">
        <v>132</v>
      </c>
      <c r="E7" s="146" t="s">
        <v>111</v>
      </c>
      <c r="F7" s="146" t="s">
        <v>122</v>
      </c>
      <c r="G7" s="146">
        <v>3</v>
      </c>
      <c r="H7" s="208" t="s">
        <v>134</v>
      </c>
    </row>
    <row r="8" spans="1:21" ht="95.1" customHeight="1" x14ac:dyDescent="0.25">
      <c r="A8" s="231" t="s">
        <v>128</v>
      </c>
      <c r="B8" s="138" t="s">
        <v>131</v>
      </c>
      <c r="C8" s="139" t="s">
        <v>487</v>
      </c>
      <c r="D8" s="144" t="s">
        <v>132</v>
      </c>
      <c r="E8" s="146" t="s">
        <v>111</v>
      </c>
      <c r="F8" s="146" t="s">
        <v>122</v>
      </c>
      <c r="G8" s="146">
        <v>2</v>
      </c>
      <c r="H8" s="208" t="s">
        <v>135</v>
      </c>
    </row>
    <row r="9" spans="1:21" ht="95.1" customHeight="1" x14ac:dyDescent="0.25">
      <c r="A9" s="231" t="s">
        <v>130</v>
      </c>
      <c r="B9" s="138" t="s">
        <v>131</v>
      </c>
      <c r="C9" s="139" t="s">
        <v>488</v>
      </c>
      <c r="D9" s="144" t="s">
        <v>136</v>
      </c>
      <c r="E9" s="146" t="s">
        <v>126</v>
      </c>
      <c r="F9" s="146" t="s">
        <v>122</v>
      </c>
      <c r="G9" s="146">
        <v>1</v>
      </c>
      <c r="H9" s="208" t="s">
        <v>137</v>
      </c>
    </row>
    <row r="10" spans="1:21" ht="95.1" customHeight="1" x14ac:dyDescent="0.25">
      <c r="A10" s="231" t="s">
        <v>129</v>
      </c>
      <c r="B10" s="139" t="s">
        <v>233</v>
      </c>
      <c r="C10" s="139" t="s">
        <v>235</v>
      </c>
      <c r="D10" s="209"/>
      <c r="E10" s="144" t="s">
        <v>209</v>
      </c>
      <c r="F10" s="209" t="s">
        <v>149</v>
      </c>
      <c r="G10" s="209">
        <v>128</v>
      </c>
      <c r="H10" s="210"/>
    </row>
    <row r="11" spans="1:21" ht="95.1" customHeight="1" x14ac:dyDescent="0.3">
      <c r="A11" s="231" t="s">
        <v>139</v>
      </c>
      <c r="B11" s="139" t="s">
        <v>234</v>
      </c>
      <c r="C11" s="139" t="s">
        <v>235</v>
      </c>
      <c r="D11" s="144" t="s">
        <v>194</v>
      </c>
      <c r="E11" s="144" t="s">
        <v>143</v>
      </c>
      <c r="F11" s="146" t="s">
        <v>122</v>
      </c>
      <c r="G11" s="146">
        <v>23</v>
      </c>
      <c r="H11" s="211" t="s">
        <v>203</v>
      </c>
    </row>
    <row r="12" spans="1:21" ht="95.1" customHeight="1" x14ac:dyDescent="0.3">
      <c r="A12" s="231" t="s">
        <v>140</v>
      </c>
      <c r="B12" s="139" t="s">
        <v>234</v>
      </c>
      <c r="C12" s="139" t="s">
        <v>235</v>
      </c>
      <c r="D12" s="144" t="s">
        <v>195</v>
      </c>
      <c r="E12" s="144" t="s">
        <v>143</v>
      </c>
      <c r="F12" s="146" t="s">
        <v>122</v>
      </c>
      <c r="G12" s="146">
        <v>42</v>
      </c>
      <c r="H12" s="211" t="s">
        <v>203</v>
      </c>
    </row>
    <row r="13" spans="1:21" ht="95.1" customHeight="1" x14ac:dyDescent="0.3">
      <c r="A13" s="231" t="s">
        <v>141</v>
      </c>
      <c r="B13" s="139" t="s">
        <v>234</v>
      </c>
      <c r="C13" s="139" t="s">
        <v>235</v>
      </c>
      <c r="D13" s="144" t="s">
        <v>196</v>
      </c>
      <c r="E13" s="144" t="s">
        <v>143</v>
      </c>
      <c r="F13" s="146" t="s">
        <v>122</v>
      </c>
      <c r="G13" s="146">
        <v>165</v>
      </c>
      <c r="H13" s="211" t="s">
        <v>203</v>
      </c>
    </row>
    <row r="14" spans="1:21" ht="95.1" customHeight="1" x14ac:dyDescent="0.3">
      <c r="A14" s="231" t="s">
        <v>142</v>
      </c>
      <c r="B14" s="139" t="s">
        <v>234</v>
      </c>
      <c r="C14" s="139" t="s">
        <v>235</v>
      </c>
      <c r="D14" s="144" t="s">
        <v>202</v>
      </c>
      <c r="E14" s="144" t="s">
        <v>143</v>
      </c>
      <c r="F14" s="146" t="s">
        <v>122</v>
      </c>
      <c r="G14" s="146">
        <v>30</v>
      </c>
      <c r="H14" s="211" t="s">
        <v>203</v>
      </c>
    </row>
    <row r="15" spans="1:21" ht="95.1" customHeight="1" x14ac:dyDescent="0.3">
      <c r="A15" s="231" t="s">
        <v>144</v>
      </c>
      <c r="B15" s="139" t="s">
        <v>234</v>
      </c>
      <c r="C15" s="139" t="s">
        <v>204</v>
      </c>
      <c r="D15" s="144" t="s">
        <v>197</v>
      </c>
      <c r="E15" s="144" t="s">
        <v>143</v>
      </c>
      <c r="F15" s="146" t="s">
        <v>122</v>
      </c>
      <c r="G15" s="146">
        <v>51</v>
      </c>
      <c r="H15" s="211" t="s">
        <v>203</v>
      </c>
    </row>
    <row r="16" spans="1:21" ht="95.1" customHeight="1" x14ac:dyDescent="0.3">
      <c r="A16" s="231" t="s">
        <v>145</v>
      </c>
      <c r="B16" s="139" t="s">
        <v>234</v>
      </c>
      <c r="C16" s="139" t="s">
        <v>235</v>
      </c>
      <c r="D16" s="144" t="s">
        <v>198</v>
      </c>
      <c r="E16" s="144" t="s">
        <v>143</v>
      </c>
      <c r="F16" s="146" t="s">
        <v>122</v>
      </c>
      <c r="G16" s="146">
        <v>2</v>
      </c>
      <c r="H16" s="211" t="s">
        <v>203</v>
      </c>
    </row>
    <row r="17" spans="1:24" ht="95.1" customHeight="1" x14ac:dyDescent="0.3">
      <c r="A17" s="231" t="s">
        <v>146</v>
      </c>
      <c r="B17" s="139" t="s">
        <v>234</v>
      </c>
      <c r="C17" s="139" t="s">
        <v>235</v>
      </c>
      <c r="D17" s="144" t="s">
        <v>199</v>
      </c>
      <c r="E17" s="144" t="s">
        <v>143</v>
      </c>
      <c r="F17" s="146" t="s">
        <v>122</v>
      </c>
      <c r="G17" s="146">
        <v>12</v>
      </c>
      <c r="H17" s="211" t="s">
        <v>203</v>
      </c>
    </row>
    <row r="18" spans="1:24" ht="95.1" customHeight="1" x14ac:dyDescent="0.3">
      <c r="A18" s="231" t="s">
        <v>148</v>
      </c>
      <c r="B18" s="139" t="s">
        <v>234</v>
      </c>
      <c r="C18" s="139" t="s">
        <v>235</v>
      </c>
      <c r="D18" s="144" t="s">
        <v>200</v>
      </c>
      <c r="E18" s="144" t="s">
        <v>143</v>
      </c>
      <c r="F18" s="146" t="s">
        <v>122</v>
      </c>
      <c r="G18" s="146">
        <v>15</v>
      </c>
      <c r="H18" s="211" t="s">
        <v>203</v>
      </c>
    </row>
    <row r="19" spans="1:24" ht="95.1" customHeight="1" x14ac:dyDescent="0.3">
      <c r="A19" s="231" t="s">
        <v>150</v>
      </c>
      <c r="B19" s="139" t="s">
        <v>234</v>
      </c>
      <c r="C19" s="139" t="s">
        <v>235</v>
      </c>
      <c r="D19" s="144" t="s">
        <v>201</v>
      </c>
      <c r="E19" s="144" t="s">
        <v>143</v>
      </c>
      <c r="F19" s="146" t="s">
        <v>122</v>
      </c>
      <c r="G19" s="146">
        <v>1</v>
      </c>
      <c r="H19" s="211" t="s">
        <v>203</v>
      </c>
    </row>
    <row r="20" spans="1:24" ht="95.1" customHeight="1" x14ac:dyDescent="0.3">
      <c r="A20" s="231" t="s">
        <v>153</v>
      </c>
      <c r="B20" s="138" t="s">
        <v>138</v>
      </c>
      <c r="C20" s="139" t="s">
        <v>204</v>
      </c>
      <c r="D20" s="144" t="s">
        <v>202</v>
      </c>
      <c r="E20" s="146" t="s">
        <v>111</v>
      </c>
      <c r="F20" s="146" t="s">
        <v>122</v>
      </c>
      <c r="G20" s="146">
        <v>2</v>
      </c>
      <c r="H20" s="211" t="s">
        <v>205</v>
      </c>
    </row>
    <row r="21" spans="1:24" ht="95.1" customHeight="1" x14ac:dyDescent="0.3">
      <c r="A21" s="231" t="s">
        <v>154</v>
      </c>
      <c r="B21" s="138" t="s">
        <v>138</v>
      </c>
      <c r="C21" s="139" t="s">
        <v>204</v>
      </c>
      <c r="D21" s="144" t="s">
        <v>196</v>
      </c>
      <c r="E21" s="146" t="s">
        <v>208</v>
      </c>
      <c r="F21" s="146" t="s">
        <v>122</v>
      </c>
      <c r="G21" s="146">
        <v>4</v>
      </c>
      <c r="H21" s="211" t="s">
        <v>205</v>
      </c>
    </row>
    <row r="22" spans="1:24" ht="95.1" customHeight="1" x14ac:dyDescent="0.3">
      <c r="A22" s="231" t="s">
        <v>157</v>
      </c>
      <c r="B22" s="138" t="s">
        <v>138</v>
      </c>
      <c r="C22" s="139" t="s">
        <v>204</v>
      </c>
      <c r="D22" s="144" t="s">
        <v>210</v>
      </c>
      <c r="E22" s="144" t="s">
        <v>209</v>
      </c>
      <c r="F22" s="146" t="s">
        <v>122</v>
      </c>
      <c r="G22" s="146">
        <v>5</v>
      </c>
      <c r="H22" s="211" t="s">
        <v>205</v>
      </c>
    </row>
    <row r="23" spans="1:24" ht="95.1" customHeight="1" x14ac:dyDescent="0.3">
      <c r="A23" s="231" t="s">
        <v>160</v>
      </c>
      <c r="B23" s="138" t="s">
        <v>138</v>
      </c>
      <c r="C23" s="139" t="s">
        <v>204</v>
      </c>
      <c r="D23" s="144" t="s">
        <v>200</v>
      </c>
      <c r="E23" s="144" t="s">
        <v>209</v>
      </c>
      <c r="F23" s="146" t="s">
        <v>122</v>
      </c>
      <c r="G23" s="146">
        <v>17</v>
      </c>
      <c r="H23" s="211" t="s">
        <v>205</v>
      </c>
    </row>
    <row r="24" spans="1:24" ht="95.1" customHeight="1" x14ac:dyDescent="0.3">
      <c r="A24" s="231" t="s">
        <v>161</v>
      </c>
      <c r="B24" s="138" t="s">
        <v>138</v>
      </c>
      <c r="C24" s="139" t="s">
        <v>204</v>
      </c>
      <c r="D24" s="144" t="s">
        <v>199</v>
      </c>
      <c r="E24" s="144" t="s">
        <v>211</v>
      </c>
      <c r="F24" s="146" t="s">
        <v>122</v>
      </c>
      <c r="G24" s="146">
        <v>8</v>
      </c>
      <c r="H24" s="211" t="s">
        <v>205</v>
      </c>
    </row>
    <row r="25" spans="1:24" ht="95.1" customHeight="1" x14ac:dyDescent="0.3">
      <c r="A25" s="231" t="s">
        <v>162</v>
      </c>
      <c r="B25" s="138" t="s">
        <v>207</v>
      </c>
      <c r="C25" s="139" t="s">
        <v>236</v>
      </c>
      <c r="D25" s="144" t="s">
        <v>212</v>
      </c>
      <c r="E25" s="146" t="s">
        <v>217</v>
      </c>
      <c r="F25" s="146" t="s">
        <v>122</v>
      </c>
      <c r="G25" s="146">
        <v>1</v>
      </c>
      <c r="H25" s="211" t="s">
        <v>206</v>
      </c>
    </row>
    <row r="26" spans="1:24" ht="95.1" customHeight="1" x14ac:dyDescent="0.3">
      <c r="A26" s="231" t="s">
        <v>166</v>
      </c>
      <c r="B26" s="138" t="s">
        <v>207</v>
      </c>
      <c r="C26" s="139" t="s">
        <v>236</v>
      </c>
      <c r="D26" s="144" t="s">
        <v>213</v>
      </c>
      <c r="E26" s="146" t="s">
        <v>217</v>
      </c>
      <c r="F26" s="146" t="s">
        <v>122</v>
      </c>
      <c r="G26" s="146">
        <v>1</v>
      </c>
      <c r="H26" s="211" t="s">
        <v>206</v>
      </c>
    </row>
    <row r="27" spans="1:24" ht="95.1" customHeight="1" x14ac:dyDescent="0.3">
      <c r="A27" s="231" t="s">
        <v>179</v>
      </c>
      <c r="B27" s="138" t="s">
        <v>207</v>
      </c>
      <c r="C27" s="139" t="s">
        <v>236</v>
      </c>
      <c r="D27" s="144" t="s">
        <v>214</v>
      </c>
      <c r="E27" s="144" t="s">
        <v>222</v>
      </c>
      <c r="F27" s="146" t="s">
        <v>122</v>
      </c>
      <c r="G27" s="146">
        <v>40</v>
      </c>
      <c r="H27" s="211" t="s">
        <v>206</v>
      </c>
    </row>
    <row r="28" spans="1:24" ht="95.1" customHeight="1" x14ac:dyDescent="0.3">
      <c r="A28" s="231" t="s">
        <v>182</v>
      </c>
      <c r="B28" s="138" t="s">
        <v>207</v>
      </c>
      <c r="C28" s="139" t="s">
        <v>236</v>
      </c>
      <c r="D28" s="144" t="s">
        <v>215</v>
      </c>
      <c r="E28" s="144" t="s">
        <v>222</v>
      </c>
      <c r="F28" s="146" t="s">
        <v>122</v>
      </c>
      <c r="G28" s="146">
        <v>5</v>
      </c>
      <c r="H28" s="211" t="s">
        <v>206</v>
      </c>
    </row>
    <row r="29" spans="1:24" ht="95.1" customHeight="1" x14ac:dyDescent="0.3">
      <c r="A29" s="231" t="s">
        <v>192</v>
      </c>
      <c r="B29" s="138" t="s">
        <v>207</v>
      </c>
      <c r="C29" s="139" t="s">
        <v>236</v>
      </c>
      <c r="D29" s="144" t="s">
        <v>216</v>
      </c>
      <c r="E29" s="146" t="s">
        <v>147</v>
      </c>
      <c r="F29" s="146" t="s">
        <v>122</v>
      </c>
      <c r="G29" s="146">
        <v>1</v>
      </c>
      <c r="H29" s="211" t="s">
        <v>206</v>
      </c>
    </row>
    <row r="30" spans="1:24" ht="95.1" customHeight="1" x14ac:dyDescent="0.3">
      <c r="A30" s="231" t="s">
        <v>218</v>
      </c>
      <c r="B30" s="139" t="s">
        <v>193</v>
      </c>
      <c r="C30" s="139" t="s">
        <v>237</v>
      </c>
      <c r="D30" s="144" t="s">
        <v>198</v>
      </c>
      <c r="E30" s="144" t="s">
        <v>221</v>
      </c>
      <c r="F30" s="146" t="s">
        <v>122</v>
      </c>
      <c r="G30" s="146">
        <v>8</v>
      </c>
      <c r="H30" s="212" t="s">
        <v>193</v>
      </c>
    </row>
    <row r="31" spans="1:24" ht="95.1" customHeight="1" x14ac:dyDescent="0.3">
      <c r="A31" s="231" t="s">
        <v>219</v>
      </c>
      <c r="B31" s="139" t="s">
        <v>193</v>
      </c>
      <c r="C31" s="139" t="s">
        <v>237</v>
      </c>
      <c r="D31" s="144" t="s">
        <v>199</v>
      </c>
      <c r="E31" s="144" t="s">
        <v>223</v>
      </c>
      <c r="F31" s="146" t="s">
        <v>122</v>
      </c>
      <c r="G31" s="146">
        <v>11</v>
      </c>
      <c r="H31" s="212" t="s">
        <v>193</v>
      </c>
    </row>
    <row r="32" spans="1:24" ht="66" x14ac:dyDescent="0.3">
      <c r="A32" s="232" t="s">
        <v>220</v>
      </c>
      <c r="B32" s="205" t="s">
        <v>158</v>
      </c>
      <c r="C32" s="204" t="s">
        <v>489</v>
      </c>
      <c r="D32" s="158" t="s">
        <v>159</v>
      </c>
      <c r="E32" s="144" t="s">
        <v>223</v>
      </c>
      <c r="F32" s="202" t="s">
        <v>149</v>
      </c>
      <c r="G32" s="202">
        <v>143.01599999999999</v>
      </c>
      <c r="H32" s="213" t="s">
        <v>165</v>
      </c>
      <c r="I32" s="121"/>
      <c r="J32" s="5">
        <f>16586-2*5100</f>
        <v>6386</v>
      </c>
      <c r="K32" s="5">
        <f>27860-5100-6300</f>
        <v>16460</v>
      </c>
      <c r="L32" s="5">
        <f>20220-3500*2</f>
        <v>13220</v>
      </c>
      <c r="M32" s="5">
        <f>25950-7000</f>
        <v>18950</v>
      </c>
      <c r="N32" s="5">
        <f>20000+11000+18500+14000+8000+16500</f>
        <v>88000</v>
      </c>
      <c r="O32" s="195">
        <f>J32+K32+L32+M32+N32</f>
        <v>143016</v>
      </c>
      <c r="Q32" s="193" t="s">
        <v>220</v>
      </c>
      <c r="R32" s="193"/>
      <c r="S32" s="196"/>
      <c r="T32" s="154"/>
      <c r="U32" s="154"/>
      <c r="V32" s="194"/>
      <c r="W32" s="194"/>
      <c r="X32" s="154"/>
    </row>
    <row r="33" spans="1:24" ht="82.5" x14ac:dyDescent="0.3">
      <c r="A33" s="231" t="s">
        <v>224</v>
      </c>
      <c r="B33" s="139" t="s">
        <v>231</v>
      </c>
      <c r="C33" s="155" t="s">
        <v>490</v>
      </c>
      <c r="D33" s="144" t="s">
        <v>238</v>
      </c>
      <c r="E33" s="144" t="s">
        <v>239</v>
      </c>
      <c r="F33" s="146" t="s">
        <v>149</v>
      </c>
      <c r="G33" s="146">
        <v>325.25</v>
      </c>
      <c r="H33" s="214" t="s">
        <v>240</v>
      </c>
      <c r="I33" s="121"/>
      <c r="O33" s="153"/>
      <c r="Q33" s="148"/>
      <c r="R33" s="149"/>
      <c r="S33" s="152"/>
      <c r="T33" s="150"/>
      <c r="U33" s="150"/>
      <c r="V33" s="151"/>
      <c r="W33" s="151"/>
      <c r="X33" s="150"/>
    </row>
    <row r="34" spans="1:24" ht="90" customHeight="1" x14ac:dyDescent="0.25">
      <c r="A34" s="231" t="s">
        <v>225</v>
      </c>
      <c r="B34" s="138" t="s">
        <v>156</v>
      </c>
      <c r="C34" s="139" t="s">
        <v>155</v>
      </c>
      <c r="D34" s="144" t="s">
        <v>152</v>
      </c>
      <c r="E34" s="144" t="s">
        <v>111</v>
      </c>
      <c r="F34" s="146" t="s">
        <v>151</v>
      </c>
      <c r="G34" s="146">
        <v>1</v>
      </c>
      <c r="H34" s="214"/>
      <c r="I34" s="121"/>
      <c r="J34" s="5">
        <f>48716.5/2</f>
        <v>24358.25</v>
      </c>
    </row>
    <row r="35" spans="1:24" ht="90" customHeight="1" x14ac:dyDescent="0.25">
      <c r="A35" s="231" t="s">
        <v>226</v>
      </c>
      <c r="B35" s="138" t="s">
        <v>156</v>
      </c>
      <c r="C35" s="139" t="s">
        <v>155</v>
      </c>
      <c r="D35" s="144" t="s">
        <v>181</v>
      </c>
      <c r="E35" s="144" t="s">
        <v>111</v>
      </c>
      <c r="F35" s="146" t="s">
        <v>151</v>
      </c>
      <c r="G35" s="146">
        <v>3</v>
      </c>
      <c r="H35" s="214"/>
      <c r="I35" s="121"/>
      <c r="J35" s="5">
        <f>48716.5/2</f>
        <v>24358.25</v>
      </c>
    </row>
    <row r="36" spans="1:24" ht="90" customHeight="1" x14ac:dyDescent="0.25">
      <c r="A36" s="231" t="s">
        <v>227</v>
      </c>
      <c r="B36" s="138" t="s">
        <v>156</v>
      </c>
      <c r="C36" s="139" t="s">
        <v>155</v>
      </c>
      <c r="D36" s="144" t="s">
        <v>180</v>
      </c>
      <c r="E36" s="144" t="s">
        <v>111</v>
      </c>
      <c r="F36" s="146" t="s">
        <v>151</v>
      </c>
      <c r="G36" s="146">
        <v>2</v>
      </c>
      <c r="H36" s="214"/>
      <c r="I36" s="121"/>
      <c r="J36" s="5">
        <f>48716.5/2</f>
        <v>24358.25</v>
      </c>
    </row>
    <row r="37" spans="1:24" ht="33" x14ac:dyDescent="0.25">
      <c r="A37" s="231" t="s">
        <v>228</v>
      </c>
      <c r="B37" s="138" t="s">
        <v>183</v>
      </c>
      <c r="C37" s="139" t="s">
        <v>184</v>
      </c>
      <c r="D37" s="144" t="s">
        <v>185</v>
      </c>
      <c r="E37" s="144" t="s">
        <v>111</v>
      </c>
      <c r="F37" s="146" t="s">
        <v>151</v>
      </c>
      <c r="G37" s="146">
        <v>1</v>
      </c>
      <c r="H37" s="214"/>
      <c r="I37" s="121"/>
      <c r="J37" s="5">
        <f>48716.5/2</f>
        <v>24358.25</v>
      </c>
    </row>
    <row r="38" spans="1:24" hidden="1" x14ac:dyDescent="0.25">
      <c r="A38" s="231" t="s">
        <v>229</v>
      </c>
      <c r="B38" s="138" t="s">
        <v>158</v>
      </c>
      <c r="C38" s="155"/>
      <c r="D38" s="144"/>
      <c r="E38" s="144"/>
      <c r="F38" s="146"/>
      <c r="G38" s="146"/>
      <c r="H38" s="214" t="s">
        <v>163</v>
      </c>
      <c r="I38" s="121"/>
      <c r="O38" s="153"/>
    </row>
    <row r="39" spans="1:24" hidden="1" x14ac:dyDescent="0.25">
      <c r="A39" s="231" t="s">
        <v>230</v>
      </c>
      <c r="B39" s="138" t="s">
        <v>158</v>
      </c>
      <c r="C39" s="155"/>
      <c r="D39" s="144"/>
      <c r="E39" s="144"/>
      <c r="F39" s="146"/>
      <c r="G39" s="146"/>
      <c r="H39" s="214" t="s">
        <v>164</v>
      </c>
      <c r="I39" s="121"/>
      <c r="O39" s="153"/>
    </row>
    <row r="40" spans="1:24" hidden="1" x14ac:dyDescent="0.25">
      <c r="A40" s="231" t="s">
        <v>232</v>
      </c>
      <c r="B40" s="138" t="s">
        <v>158</v>
      </c>
      <c r="C40" s="155"/>
      <c r="D40" s="144"/>
      <c r="E40" s="209"/>
      <c r="F40" s="146"/>
      <c r="G40" s="146"/>
      <c r="H40" s="214" t="s">
        <v>167</v>
      </c>
      <c r="I40" s="121"/>
      <c r="O40" s="153"/>
    </row>
    <row r="41" spans="1:24" ht="147" customHeight="1" x14ac:dyDescent="0.25">
      <c r="A41" s="297" t="s">
        <v>241</v>
      </c>
      <c r="B41" s="215" t="s">
        <v>332</v>
      </c>
      <c r="C41" s="203" t="s">
        <v>491</v>
      </c>
      <c r="D41" s="158" t="s">
        <v>335</v>
      </c>
      <c r="E41" s="298" t="s">
        <v>242</v>
      </c>
      <c r="F41" s="202" t="s">
        <v>149</v>
      </c>
      <c r="G41" s="202">
        <v>5105</v>
      </c>
      <c r="H41" s="213"/>
    </row>
    <row r="42" spans="1:24" ht="141" customHeight="1" x14ac:dyDescent="0.25">
      <c r="A42" s="297"/>
      <c r="B42" s="215" t="s">
        <v>333</v>
      </c>
      <c r="C42" s="203" t="s">
        <v>492</v>
      </c>
      <c r="D42" s="158" t="s">
        <v>336</v>
      </c>
      <c r="E42" s="298"/>
      <c r="F42" s="202" t="s">
        <v>149</v>
      </c>
      <c r="G42" s="202">
        <v>1398</v>
      </c>
      <c r="H42" s="213"/>
    </row>
    <row r="43" spans="1:24" ht="136.5" customHeight="1" x14ac:dyDescent="0.25">
      <c r="A43" s="297"/>
      <c r="B43" s="215" t="s">
        <v>334</v>
      </c>
      <c r="C43" s="203" t="s">
        <v>493</v>
      </c>
      <c r="D43" s="158" t="s">
        <v>337</v>
      </c>
      <c r="E43" s="298"/>
      <c r="F43" s="202" t="s">
        <v>149</v>
      </c>
      <c r="G43" s="202">
        <v>3707</v>
      </c>
      <c r="H43" s="213"/>
    </row>
    <row r="44" spans="1:24" ht="95.1" customHeight="1" x14ac:dyDescent="0.25">
      <c r="A44" s="231" t="s">
        <v>258</v>
      </c>
      <c r="B44" s="144" t="s">
        <v>259</v>
      </c>
      <c r="C44" s="139" t="s">
        <v>262</v>
      </c>
      <c r="D44" s="144" t="s">
        <v>261</v>
      </c>
      <c r="E44" s="144" t="s">
        <v>260</v>
      </c>
      <c r="F44" s="146" t="s">
        <v>122</v>
      </c>
      <c r="G44" s="146">
        <v>15</v>
      </c>
      <c r="H44" s="213"/>
    </row>
    <row r="45" spans="1:24" s="237" customFormat="1" ht="165.75" customHeight="1" x14ac:dyDescent="0.25">
      <c r="A45" s="234" t="s">
        <v>434</v>
      </c>
      <c r="B45" s="216" t="s">
        <v>435</v>
      </c>
      <c r="C45" s="157" t="s">
        <v>437</v>
      </c>
      <c r="D45" s="216" t="s">
        <v>436</v>
      </c>
      <c r="E45" s="216" t="s">
        <v>438</v>
      </c>
      <c r="F45" s="216" t="s">
        <v>149</v>
      </c>
      <c r="G45" s="246">
        <v>9</v>
      </c>
      <c r="H45" s="247"/>
      <c r="I45" s="236"/>
    </row>
    <row r="46" spans="1:24" s="56" customFormat="1" ht="15.75" x14ac:dyDescent="0.25">
      <c r="A46" s="200" t="s">
        <v>91</v>
      </c>
      <c r="B46" s="197"/>
      <c r="C46" s="197"/>
      <c r="D46" s="198"/>
      <c r="E46" s="198"/>
      <c r="F46" s="198"/>
      <c r="G46" s="198"/>
      <c r="H46" s="199"/>
      <c r="I46"/>
      <c r="J46"/>
      <c r="K46"/>
      <c r="L46"/>
      <c r="M46"/>
      <c r="N46"/>
      <c r="O46"/>
      <c r="P46"/>
      <c r="Q46"/>
    </row>
    <row r="47" spans="1:24" x14ac:dyDescent="0.25">
      <c r="A47" s="232" t="s">
        <v>359</v>
      </c>
      <c r="B47" s="203" t="s">
        <v>360</v>
      </c>
      <c r="C47" s="157" t="s">
        <v>361</v>
      </c>
      <c r="D47" s="216"/>
      <c r="E47" s="158"/>
      <c r="F47" s="202"/>
      <c r="G47" s="202"/>
      <c r="H47" s="217"/>
      <c r="I47"/>
      <c r="J47"/>
      <c r="K47"/>
      <c r="L47"/>
      <c r="M47"/>
      <c r="N47"/>
      <c r="O47"/>
      <c r="P47"/>
      <c r="Q47"/>
    </row>
    <row r="48" spans="1:24" ht="198" x14ac:dyDescent="0.25">
      <c r="A48" s="232" t="s">
        <v>252</v>
      </c>
      <c r="B48" s="203" t="s">
        <v>249</v>
      </c>
      <c r="C48" s="157" t="s">
        <v>328</v>
      </c>
      <c r="D48" s="216" t="s">
        <v>254</v>
      </c>
      <c r="E48" s="158" t="s">
        <v>253</v>
      </c>
      <c r="F48" s="202" t="s">
        <v>247</v>
      </c>
      <c r="G48" s="202">
        <v>143</v>
      </c>
      <c r="H48" s="217"/>
      <c r="I48"/>
      <c r="J48"/>
      <c r="K48"/>
      <c r="L48"/>
      <c r="M48"/>
      <c r="N48"/>
      <c r="O48"/>
      <c r="P48"/>
      <c r="Q48"/>
    </row>
    <row r="49" spans="1:17" s="56" customFormat="1" ht="99" x14ac:dyDescent="0.3">
      <c r="A49" s="230" t="s">
        <v>286</v>
      </c>
      <c r="B49" s="138" t="s">
        <v>268</v>
      </c>
      <c r="C49" s="203" t="s">
        <v>326</v>
      </c>
      <c r="D49" s="158" t="s">
        <v>269</v>
      </c>
      <c r="E49" s="202" t="s">
        <v>178</v>
      </c>
      <c r="F49" s="202" t="s">
        <v>122</v>
      </c>
      <c r="G49" s="202">
        <v>1</v>
      </c>
      <c r="H49" s="218" t="s">
        <v>327</v>
      </c>
      <c r="I49" s="109"/>
    </row>
    <row r="50" spans="1:17" s="56" customFormat="1" ht="99" x14ac:dyDescent="0.3">
      <c r="A50" s="230" t="s">
        <v>287</v>
      </c>
      <c r="B50" s="138" t="s">
        <v>268</v>
      </c>
      <c r="C50" s="203" t="s">
        <v>326</v>
      </c>
      <c r="D50" s="158" t="s">
        <v>270</v>
      </c>
      <c r="E50" s="202" t="s">
        <v>178</v>
      </c>
      <c r="F50" s="202" t="s">
        <v>122</v>
      </c>
      <c r="G50" s="202">
        <v>1</v>
      </c>
      <c r="H50" s="218" t="s">
        <v>327</v>
      </c>
      <c r="I50" s="109"/>
    </row>
    <row r="51" spans="1:17" s="56" customFormat="1" ht="99" x14ac:dyDescent="0.3">
      <c r="A51" s="230" t="s">
        <v>288</v>
      </c>
      <c r="B51" s="205" t="s">
        <v>268</v>
      </c>
      <c r="C51" s="203" t="s">
        <v>326</v>
      </c>
      <c r="D51" s="241" t="s">
        <v>272</v>
      </c>
      <c r="E51" s="202" t="s">
        <v>178</v>
      </c>
      <c r="F51" s="202" t="s">
        <v>122</v>
      </c>
      <c r="G51" s="202">
        <v>1</v>
      </c>
      <c r="H51" s="218" t="s">
        <v>327</v>
      </c>
      <c r="I51" s="109"/>
    </row>
    <row r="52" spans="1:17" s="56" customFormat="1" ht="99" x14ac:dyDescent="0.3">
      <c r="A52" s="230" t="s">
        <v>289</v>
      </c>
      <c r="B52" s="205" t="s">
        <v>268</v>
      </c>
      <c r="C52" s="203" t="s">
        <v>326</v>
      </c>
      <c r="D52" s="241" t="s">
        <v>273</v>
      </c>
      <c r="E52" s="202" t="s">
        <v>178</v>
      </c>
      <c r="F52" s="202" t="s">
        <v>122</v>
      </c>
      <c r="G52" s="202">
        <v>3</v>
      </c>
      <c r="H52" s="218" t="s">
        <v>327</v>
      </c>
      <c r="I52" s="109"/>
    </row>
    <row r="53" spans="1:17" s="56" customFormat="1" ht="99" x14ac:dyDescent="0.3">
      <c r="A53" s="230" t="s">
        <v>290</v>
      </c>
      <c r="B53" s="205" t="s">
        <v>268</v>
      </c>
      <c r="C53" s="203" t="s">
        <v>326</v>
      </c>
      <c r="D53" s="241" t="s">
        <v>274</v>
      </c>
      <c r="E53" s="202" t="s">
        <v>178</v>
      </c>
      <c r="F53" s="202" t="s">
        <v>122</v>
      </c>
      <c r="G53" s="202">
        <v>1</v>
      </c>
      <c r="H53" s="218" t="s">
        <v>327</v>
      </c>
      <c r="I53" s="109"/>
    </row>
    <row r="54" spans="1:17" s="56" customFormat="1" ht="99" x14ac:dyDescent="0.3">
      <c r="A54" s="230" t="s">
        <v>291</v>
      </c>
      <c r="B54" s="138" t="s">
        <v>268</v>
      </c>
      <c r="C54" s="203" t="s">
        <v>326</v>
      </c>
      <c r="D54" s="158" t="s">
        <v>275</v>
      </c>
      <c r="E54" s="202" t="s">
        <v>178</v>
      </c>
      <c r="F54" s="202" t="s">
        <v>122</v>
      </c>
      <c r="G54" s="202">
        <v>2</v>
      </c>
      <c r="H54" s="218" t="s">
        <v>327</v>
      </c>
      <c r="I54" s="109"/>
    </row>
    <row r="55" spans="1:17" s="56" customFormat="1" ht="99" x14ac:dyDescent="0.3">
      <c r="A55" s="230" t="s">
        <v>292</v>
      </c>
      <c r="B55" s="138" t="s">
        <v>268</v>
      </c>
      <c r="C55" s="203" t="s">
        <v>326</v>
      </c>
      <c r="D55" s="158" t="s">
        <v>276</v>
      </c>
      <c r="E55" s="202" t="s">
        <v>178</v>
      </c>
      <c r="F55" s="202" t="s">
        <v>122</v>
      </c>
      <c r="G55" s="202">
        <v>5</v>
      </c>
      <c r="H55" s="218" t="s">
        <v>327</v>
      </c>
      <c r="I55" s="109"/>
    </row>
    <row r="56" spans="1:17" s="56" customFormat="1" ht="99" x14ac:dyDescent="0.3">
      <c r="A56" s="230" t="s">
        <v>293</v>
      </c>
      <c r="B56" s="138" t="s">
        <v>268</v>
      </c>
      <c r="C56" s="203" t="s">
        <v>326</v>
      </c>
      <c r="D56" s="158" t="s">
        <v>277</v>
      </c>
      <c r="E56" s="202" t="s">
        <v>178</v>
      </c>
      <c r="F56" s="202" t="s">
        <v>122</v>
      </c>
      <c r="G56" s="202">
        <v>1</v>
      </c>
      <c r="H56" s="218" t="s">
        <v>327</v>
      </c>
      <c r="I56" s="109"/>
    </row>
    <row r="57" spans="1:17" s="56" customFormat="1" ht="99" x14ac:dyDescent="0.3">
      <c r="A57" s="230" t="s">
        <v>294</v>
      </c>
      <c r="B57" s="138" t="s">
        <v>268</v>
      </c>
      <c r="C57" s="203" t="s">
        <v>326</v>
      </c>
      <c r="D57" s="158" t="s">
        <v>278</v>
      </c>
      <c r="E57" s="202" t="s">
        <v>178</v>
      </c>
      <c r="F57" s="202" t="s">
        <v>122</v>
      </c>
      <c r="G57" s="202">
        <v>1</v>
      </c>
      <c r="H57" s="218" t="s">
        <v>327</v>
      </c>
      <c r="I57" s="109"/>
    </row>
    <row r="58" spans="1:17" s="56" customFormat="1" ht="99" x14ac:dyDescent="0.3">
      <c r="A58" s="230" t="s">
        <v>295</v>
      </c>
      <c r="B58" s="138" t="s">
        <v>268</v>
      </c>
      <c r="C58" s="203" t="s">
        <v>326</v>
      </c>
      <c r="D58" s="158" t="s">
        <v>279</v>
      </c>
      <c r="E58" s="202" t="s">
        <v>178</v>
      </c>
      <c r="F58" s="202" t="s">
        <v>122</v>
      </c>
      <c r="G58" s="202">
        <v>1</v>
      </c>
      <c r="H58" s="218" t="s">
        <v>327</v>
      </c>
      <c r="I58" s="109"/>
    </row>
    <row r="59" spans="1:17" s="56" customFormat="1" ht="99" x14ac:dyDescent="0.3">
      <c r="A59" s="230" t="s">
        <v>296</v>
      </c>
      <c r="B59" s="138" t="s">
        <v>268</v>
      </c>
      <c r="C59" s="203" t="s">
        <v>326</v>
      </c>
      <c r="D59" s="158" t="s">
        <v>280</v>
      </c>
      <c r="E59" s="202" t="s">
        <v>178</v>
      </c>
      <c r="F59" s="202" t="s">
        <v>122</v>
      </c>
      <c r="G59" s="202">
        <v>1</v>
      </c>
      <c r="H59" s="218" t="s">
        <v>327</v>
      </c>
      <c r="I59" s="109"/>
    </row>
    <row r="60" spans="1:17" s="56" customFormat="1" ht="99" x14ac:dyDescent="0.3">
      <c r="A60" s="230" t="s">
        <v>297</v>
      </c>
      <c r="B60" s="138" t="s">
        <v>268</v>
      </c>
      <c r="C60" s="203" t="s">
        <v>326</v>
      </c>
      <c r="D60" s="158" t="s">
        <v>281</v>
      </c>
      <c r="E60" s="202" t="s">
        <v>178</v>
      </c>
      <c r="F60" s="202" t="s">
        <v>122</v>
      </c>
      <c r="G60" s="202">
        <v>1</v>
      </c>
      <c r="H60" s="218" t="s">
        <v>327</v>
      </c>
      <c r="I60" s="109"/>
    </row>
    <row r="61" spans="1:17" s="56" customFormat="1" ht="15.75" x14ac:dyDescent="0.25">
      <c r="A61" s="200" t="s">
        <v>174</v>
      </c>
      <c r="B61" s="197"/>
      <c r="C61" s="197"/>
      <c r="D61" s="198"/>
      <c r="E61" s="198"/>
      <c r="F61" s="198"/>
      <c r="G61" s="198"/>
      <c r="H61" s="199"/>
      <c r="I61"/>
      <c r="J61"/>
      <c r="K61"/>
      <c r="L61"/>
      <c r="M61"/>
      <c r="N61"/>
      <c r="O61"/>
      <c r="P61"/>
      <c r="Q61"/>
    </row>
    <row r="62" spans="1:17" ht="33" x14ac:dyDescent="0.25">
      <c r="A62" s="232" t="s">
        <v>175</v>
      </c>
      <c r="B62" s="203" t="s">
        <v>354</v>
      </c>
      <c r="C62" s="204" t="s">
        <v>168</v>
      </c>
      <c r="D62" s="158" t="s">
        <v>169</v>
      </c>
      <c r="E62" s="158" t="s">
        <v>143</v>
      </c>
      <c r="F62" s="202" t="s">
        <v>122</v>
      </c>
      <c r="G62" s="202">
        <v>43</v>
      </c>
      <c r="H62" s="213" t="s">
        <v>170</v>
      </c>
      <c r="I62" s="121"/>
      <c r="O62" s="153"/>
    </row>
    <row r="63" spans="1:17" ht="82.5" x14ac:dyDescent="0.25">
      <c r="A63" s="232" t="s">
        <v>176</v>
      </c>
      <c r="B63" s="203" t="s">
        <v>172</v>
      </c>
      <c r="C63" s="204" t="s">
        <v>392</v>
      </c>
      <c r="D63" s="158" t="s">
        <v>393</v>
      </c>
      <c r="E63" s="158" t="s">
        <v>173</v>
      </c>
      <c r="F63" s="202" t="s">
        <v>122</v>
      </c>
      <c r="G63" s="202">
        <v>3</v>
      </c>
      <c r="H63" s="213" t="s">
        <v>171</v>
      </c>
      <c r="I63" s="121"/>
      <c r="O63" s="153"/>
    </row>
    <row r="64" spans="1:17" ht="276.75" customHeight="1" x14ac:dyDescent="0.25">
      <c r="A64" s="232" t="s">
        <v>322</v>
      </c>
      <c r="B64" s="203" t="s">
        <v>323</v>
      </c>
      <c r="C64" s="204" t="s">
        <v>325</v>
      </c>
      <c r="D64" s="158"/>
      <c r="E64" s="158" t="s">
        <v>324</v>
      </c>
      <c r="F64" s="202" t="s">
        <v>149</v>
      </c>
      <c r="G64" s="202">
        <v>133</v>
      </c>
      <c r="H64" s="213" t="s">
        <v>394</v>
      </c>
      <c r="I64" s="121"/>
      <c r="O64" s="153"/>
    </row>
    <row r="65" spans="1:17" ht="49.5" x14ac:dyDescent="0.25">
      <c r="A65" s="232" t="s">
        <v>338</v>
      </c>
      <c r="B65" s="203" t="s">
        <v>339</v>
      </c>
      <c r="C65" s="204" t="s">
        <v>340</v>
      </c>
      <c r="D65" s="158" t="s">
        <v>341</v>
      </c>
      <c r="E65" s="158" t="s">
        <v>143</v>
      </c>
      <c r="F65" s="202" t="s">
        <v>122</v>
      </c>
      <c r="G65" s="202">
        <v>39</v>
      </c>
      <c r="H65" s="213" t="s">
        <v>342</v>
      </c>
      <c r="I65" s="121"/>
      <c r="O65" s="153"/>
    </row>
    <row r="66" spans="1:17" ht="33" x14ac:dyDescent="0.25">
      <c r="A66" s="232" t="s">
        <v>343</v>
      </c>
      <c r="B66" s="203" t="s">
        <v>344</v>
      </c>
      <c r="C66" s="204" t="s">
        <v>345</v>
      </c>
      <c r="D66" s="158" t="s">
        <v>346</v>
      </c>
      <c r="E66" s="158" t="s">
        <v>347</v>
      </c>
      <c r="F66" s="202" t="s">
        <v>122</v>
      </c>
      <c r="G66" s="202">
        <v>14</v>
      </c>
      <c r="H66" s="213" t="s">
        <v>348</v>
      </c>
      <c r="I66" s="121"/>
      <c r="O66" s="153"/>
    </row>
    <row r="67" spans="1:17" ht="33" x14ac:dyDescent="0.25">
      <c r="A67" s="232" t="s">
        <v>349</v>
      </c>
      <c r="B67" s="203" t="s">
        <v>355</v>
      </c>
      <c r="C67" s="204" t="s">
        <v>356</v>
      </c>
      <c r="D67" s="158" t="s">
        <v>357</v>
      </c>
      <c r="E67" s="158" t="s">
        <v>143</v>
      </c>
      <c r="F67" s="202" t="s">
        <v>122</v>
      </c>
      <c r="G67" s="202">
        <v>18</v>
      </c>
      <c r="H67" s="213" t="s">
        <v>389</v>
      </c>
      <c r="I67" s="121"/>
      <c r="O67" s="153"/>
    </row>
    <row r="68" spans="1:17" s="56" customFormat="1" ht="15.75" x14ac:dyDescent="0.25">
      <c r="A68" s="200" t="s">
        <v>350</v>
      </c>
      <c r="B68" s="197"/>
      <c r="C68" s="197"/>
      <c r="D68" s="198"/>
      <c r="E68" s="198"/>
      <c r="F68" s="198"/>
      <c r="G68" s="198"/>
      <c r="H68" s="199"/>
      <c r="I68"/>
      <c r="J68"/>
      <c r="K68"/>
      <c r="L68"/>
      <c r="M68"/>
      <c r="N68"/>
      <c r="O68"/>
      <c r="P68"/>
      <c r="Q68"/>
    </row>
    <row r="69" spans="1:17" ht="148.5" x14ac:dyDescent="0.25">
      <c r="A69" s="232" t="s">
        <v>390</v>
      </c>
      <c r="B69" s="203" t="s">
        <v>391</v>
      </c>
      <c r="C69" s="204" t="s">
        <v>396</v>
      </c>
      <c r="D69" s="158" t="s">
        <v>395</v>
      </c>
      <c r="E69" s="158" t="s">
        <v>222</v>
      </c>
      <c r="F69" s="202" t="s">
        <v>122</v>
      </c>
      <c r="G69" s="202">
        <v>18</v>
      </c>
      <c r="H69" s="213"/>
      <c r="I69" s="121"/>
      <c r="O69" s="153"/>
    </row>
    <row r="70" spans="1:17" ht="66" x14ac:dyDescent="0.25">
      <c r="A70" s="232" t="s">
        <v>256</v>
      </c>
      <c r="B70" s="203" t="s">
        <v>263</v>
      </c>
      <c r="C70" s="204" t="s">
        <v>265</v>
      </c>
      <c r="D70" s="158" t="s">
        <v>266</v>
      </c>
      <c r="E70" s="158" t="s">
        <v>242</v>
      </c>
      <c r="F70" s="202" t="s">
        <v>250</v>
      </c>
      <c r="G70" s="202">
        <v>104</v>
      </c>
      <c r="H70" s="213"/>
      <c r="I70" s="121"/>
      <c r="J70" s="5">
        <v>41</v>
      </c>
      <c r="K70" s="5" t="s">
        <v>122</v>
      </c>
      <c r="O70" s="153"/>
    </row>
    <row r="71" spans="1:17" ht="82.5" x14ac:dyDescent="0.25">
      <c r="A71" s="232" t="s">
        <v>257</v>
      </c>
      <c r="B71" s="203" t="s">
        <v>264</v>
      </c>
      <c r="C71" s="204" t="s">
        <v>331</v>
      </c>
      <c r="D71" s="158" t="s">
        <v>330</v>
      </c>
      <c r="E71" s="158" t="s">
        <v>329</v>
      </c>
      <c r="F71" s="202" t="s">
        <v>250</v>
      </c>
      <c r="G71" s="202">
        <v>30.2</v>
      </c>
      <c r="H71" s="213"/>
      <c r="I71" s="121"/>
      <c r="J71" s="5">
        <v>12</v>
      </c>
      <c r="K71" s="5" t="s">
        <v>122</v>
      </c>
      <c r="O71" s="153"/>
    </row>
    <row r="72" spans="1:17" s="56" customFormat="1" ht="15.75" x14ac:dyDescent="0.25">
      <c r="A72" s="200" t="s">
        <v>244</v>
      </c>
      <c r="B72" s="197"/>
      <c r="C72" s="197"/>
      <c r="D72" s="198"/>
      <c r="E72" s="198"/>
      <c r="F72" s="198"/>
      <c r="G72" s="198"/>
      <c r="H72" s="199"/>
      <c r="I72"/>
      <c r="J72"/>
      <c r="K72"/>
      <c r="L72"/>
      <c r="M72"/>
      <c r="N72"/>
      <c r="O72"/>
      <c r="P72"/>
      <c r="Q72"/>
    </row>
    <row r="73" spans="1:17" ht="117" customHeight="1" x14ac:dyDescent="0.25">
      <c r="A73" s="231" t="s">
        <v>177</v>
      </c>
      <c r="B73" s="139" t="s">
        <v>243</v>
      </c>
      <c r="C73" s="157" t="s">
        <v>298</v>
      </c>
      <c r="D73" s="158" t="s">
        <v>299</v>
      </c>
      <c r="E73" s="146" t="s">
        <v>178</v>
      </c>
      <c r="F73" s="146" t="s">
        <v>122</v>
      </c>
      <c r="G73" s="146">
        <v>12</v>
      </c>
      <c r="H73" s="219"/>
      <c r="I73" s="122"/>
    </row>
    <row r="74" spans="1:17" ht="111" customHeight="1" x14ac:dyDescent="0.25">
      <c r="A74" s="230" t="s">
        <v>245</v>
      </c>
      <c r="B74" s="138" t="s">
        <v>246</v>
      </c>
      <c r="C74" s="139" t="s">
        <v>248</v>
      </c>
      <c r="D74" s="144" t="s">
        <v>255</v>
      </c>
      <c r="E74" s="146" t="s">
        <v>178</v>
      </c>
      <c r="F74" s="146" t="s">
        <v>247</v>
      </c>
      <c r="G74" s="146">
        <v>108</v>
      </c>
      <c r="H74" s="219"/>
      <c r="I74" s="121"/>
    </row>
    <row r="75" spans="1:17" s="56" customFormat="1" ht="15.75" x14ac:dyDescent="0.25">
      <c r="A75" s="200" t="s">
        <v>187</v>
      </c>
      <c r="B75" s="197"/>
      <c r="C75" s="197"/>
      <c r="D75" s="198"/>
      <c r="E75" s="198"/>
      <c r="F75" s="198"/>
      <c r="G75" s="198"/>
      <c r="H75" s="199"/>
      <c r="I75"/>
      <c r="J75"/>
      <c r="K75"/>
      <c r="L75"/>
      <c r="M75"/>
      <c r="N75"/>
      <c r="O75"/>
      <c r="P75"/>
      <c r="Q75"/>
    </row>
    <row r="76" spans="1:17" x14ac:dyDescent="0.25">
      <c r="A76" s="232" t="s">
        <v>362</v>
      </c>
      <c r="B76" s="203" t="s">
        <v>187</v>
      </c>
      <c r="C76" s="157" t="s">
        <v>361</v>
      </c>
      <c r="D76" s="216"/>
      <c r="E76" s="158"/>
      <c r="F76" s="202"/>
      <c r="G76" s="202"/>
      <c r="H76" s="217"/>
      <c r="I76"/>
      <c r="J76"/>
      <c r="K76"/>
      <c r="L76"/>
      <c r="M76"/>
      <c r="N76"/>
      <c r="O76"/>
      <c r="P76"/>
      <c r="Q76"/>
    </row>
    <row r="77" spans="1:17" s="56" customFormat="1" ht="15.75" x14ac:dyDescent="0.25">
      <c r="A77" s="200" t="s">
        <v>283</v>
      </c>
      <c r="B77" s="197"/>
      <c r="C77" s="197"/>
      <c r="D77" s="198"/>
      <c r="E77" s="198"/>
      <c r="F77" s="198"/>
      <c r="G77" s="198"/>
      <c r="H77" s="199"/>
      <c r="I77"/>
      <c r="J77"/>
      <c r="K77"/>
      <c r="L77"/>
      <c r="M77"/>
      <c r="N77"/>
      <c r="O77"/>
      <c r="P77"/>
      <c r="Q77"/>
    </row>
    <row r="78" spans="1:17" s="56" customFormat="1" ht="99" x14ac:dyDescent="0.3">
      <c r="A78" s="230" t="s">
        <v>267</v>
      </c>
      <c r="B78" s="203" t="s">
        <v>388</v>
      </c>
      <c r="C78" s="203" t="s">
        <v>386</v>
      </c>
      <c r="D78" s="144" t="s">
        <v>284</v>
      </c>
      <c r="E78" s="146" t="s">
        <v>282</v>
      </c>
      <c r="F78" s="146" t="s">
        <v>122</v>
      </c>
      <c r="G78" s="146">
        <v>1</v>
      </c>
      <c r="H78" s="219"/>
      <c r="I78" s="109"/>
    </row>
    <row r="79" spans="1:17" s="56" customFormat="1" ht="132" x14ac:dyDescent="0.3">
      <c r="A79" s="230" t="s">
        <v>271</v>
      </c>
      <c r="B79" s="203" t="s">
        <v>385</v>
      </c>
      <c r="C79" s="203" t="s">
        <v>387</v>
      </c>
      <c r="D79" s="144" t="s">
        <v>285</v>
      </c>
      <c r="E79" s="146" t="s">
        <v>282</v>
      </c>
      <c r="F79" s="146" t="s">
        <v>122</v>
      </c>
      <c r="G79" s="146">
        <v>1</v>
      </c>
      <c r="H79" s="219"/>
      <c r="I79" s="109"/>
    </row>
    <row r="80" spans="1:17" s="56" customFormat="1" ht="15.75" x14ac:dyDescent="0.25">
      <c r="A80" s="200" t="s">
        <v>302</v>
      </c>
      <c r="B80" s="197"/>
      <c r="C80" s="197"/>
      <c r="D80" s="198"/>
      <c r="E80" s="198"/>
      <c r="F80" s="198"/>
      <c r="G80" s="198"/>
      <c r="H80" s="199"/>
      <c r="I80"/>
      <c r="J80"/>
      <c r="K80"/>
      <c r="L80"/>
      <c r="M80"/>
      <c r="N80"/>
      <c r="O80"/>
      <c r="P80"/>
      <c r="Q80"/>
    </row>
    <row r="81" spans="1:17" ht="177" customHeight="1" x14ac:dyDescent="0.25">
      <c r="A81" s="233" t="s">
        <v>303</v>
      </c>
      <c r="B81" s="203" t="s">
        <v>302</v>
      </c>
      <c r="C81" s="301" t="s">
        <v>494</v>
      </c>
      <c r="D81" s="216" t="s">
        <v>304</v>
      </c>
      <c r="E81" s="158" t="s">
        <v>126</v>
      </c>
      <c r="F81" s="202" t="s">
        <v>122</v>
      </c>
      <c r="G81" s="202">
        <v>1</v>
      </c>
      <c r="H81" s="220"/>
      <c r="I81"/>
      <c r="J81"/>
      <c r="K81"/>
      <c r="L81"/>
      <c r="M81"/>
      <c r="N81"/>
      <c r="O81"/>
      <c r="P81"/>
      <c r="Q81"/>
    </row>
    <row r="82" spans="1:17" ht="177" customHeight="1" x14ac:dyDescent="0.25">
      <c r="A82" s="233" t="s">
        <v>305</v>
      </c>
      <c r="B82" s="203" t="s">
        <v>302</v>
      </c>
      <c r="C82" s="301" t="s">
        <v>494</v>
      </c>
      <c r="D82" s="216" t="s">
        <v>306</v>
      </c>
      <c r="E82" s="158" t="s">
        <v>126</v>
      </c>
      <c r="F82" s="202" t="s">
        <v>122</v>
      </c>
      <c r="G82" s="202">
        <v>1</v>
      </c>
      <c r="H82" s="220"/>
      <c r="I82"/>
      <c r="J82"/>
      <c r="K82"/>
      <c r="L82"/>
      <c r="M82"/>
      <c r="N82"/>
      <c r="O82"/>
      <c r="P82"/>
      <c r="Q82"/>
    </row>
    <row r="83" spans="1:17" ht="177" customHeight="1" x14ac:dyDescent="0.25">
      <c r="A83" s="233" t="s">
        <v>309</v>
      </c>
      <c r="B83" s="203" t="s">
        <v>302</v>
      </c>
      <c r="C83" s="301" t="s">
        <v>494</v>
      </c>
      <c r="D83" s="216" t="s">
        <v>308</v>
      </c>
      <c r="E83" s="158" t="s">
        <v>126</v>
      </c>
      <c r="F83" s="202" t="s">
        <v>122</v>
      </c>
      <c r="G83" s="202">
        <v>5</v>
      </c>
      <c r="H83" s="220"/>
      <c r="I83"/>
      <c r="J83"/>
      <c r="K83"/>
      <c r="L83"/>
      <c r="M83"/>
      <c r="N83"/>
      <c r="O83"/>
      <c r="P83"/>
      <c r="Q83"/>
    </row>
    <row r="84" spans="1:17" ht="177" customHeight="1" x14ac:dyDescent="0.25">
      <c r="A84" s="233" t="s">
        <v>310</v>
      </c>
      <c r="B84" s="203" t="s">
        <v>302</v>
      </c>
      <c r="C84" s="301" t="s">
        <v>494</v>
      </c>
      <c r="D84" s="216" t="s">
        <v>307</v>
      </c>
      <c r="E84" s="158" t="s">
        <v>126</v>
      </c>
      <c r="F84" s="202" t="s">
        <v>122</v>
      </c>
      <c r="G84" s="202">
        <v>2</v>
      </c>
      <c r="H84" s="220"/>
      <c r="I84"/>
      <c r="J84"/>
      <c r="K84"/>
      <c r="L84"/>
      <c r="M84"/>
      <c r="N84"/>
      <c r="O84"/>
      <c r="P84"/>
      <c r="Q84"/>
    </row>
    <row r="85" spans="1:17" ht="177" customHeight="1" x14ac:dyDescent="0.25">
      <c r="A85" s="233" t="s">
        <v>311</v>
      </c>
      <c r="B85" s="203" t="s">
        <v>302</v>
      </c>
      <c r="C85" s="301" t="s">
        <v>495</v>
      </c>
      <c r="D85" s="216" t="s">
        <v>314</v>
      </c>
      <c r="E85" s="158" t="s">
        <v>126</v>
      </c>
      <c r="F85" s="202" t="s">
        <v>122</v>
      </c>
      <c r="G85" s="202">
        <v>1</v>
      </c>
      <c r="H85" s="220"/>
      <c r="I85"/>
      <c r="J85"/>
      <c r="K85"/>
      <c r="L85"/>
      <c r="M85"/>
      <c r="N85"/>
      <c r="O85"/>
      <c r="P85"/>
      <c r="Q85"/>
    </row>
    <row r="86" spans="1:17" ht="177" customHeight="1" x14ac:dyDescent="0.25">
      <c r="A86" s="233" t="s">
        <v>312</v>
      </c>
      <c r="B86" s="203" t="s">
        <v>302</v>
      </c>
      <c r="C86" s="301" t="s">
        <v>495</v>
      </c>
      <c r="D86" s="216" t="s">
        <v>313</v>
      </c>
      <c r="E86" s="158" t="s">
        <v>126</v>
      </c>
      <c r="F86" s="202" t="s">
        <v>122</v>
      </c>
      <c r="G86" s="202">
        <v>1</v>
      </c>
      <c r="H86" s="220"/>
      <c r="I86"/>
      <c r="J86"/>
      <c r="K86"/>
      <c r="L86"/>
      <c r="M86"/>
      <c r="N86"/>
      <c r="O86"/>
      <c r="P86"/>
      <c r="Q86"/>
    </row>
    <row r="87" spans="1:17" ht="177" customHeight="1" x14ac:dyDescent="0.25">
      <c r="A87" s="233" t="s">
        <v>315</v>
      </c>
      <c r="B87" s="203" t="s">
        <v>302</v>
      </c>
      <c r="C87" s="301" t="s">
        <v>317</v>
      </c>
      <c r="D87" s="216" t="s">
        <v>316</v>
      </c>
      <c r="E87" s="158" t="s">
        <v>147</v>
      </c>
      <c r="F87" s="202" t="s">
        <v>122</v>
      </c>
      <c r="G87" s="202">
        <v>1</v>
      </c>
      <c r="H87" s="220"/>
      <c r="I87"/>
      <c r="J87"/>
      <c r="K87"/>
      <c r="L87"/>
      <c r="M87"/>
      <c r="N87"/>
      <c r="O87"/>
      <c r="P87"/>
      <c r="Q87"/>
    </row>
    <row r="88" spans="1:17" ht="177" customHeight="1" x14ac:dyDescent="0.25">
      <c r="A88" s="233" t="s">
        <v>318</v>
      </c>
      <c r="B88" s="203" t="s">
        <v>302</v>
      </c>
      <c r="C88" s="301" t="s">
        <v>496</v>
      </c>
      <c r="D88" s="216" t="s">
        <v>319</v>
      </c>
      <c r="E88" s="158" t="s">
        <v>147</v>
      </c>
      <c r="F88" s="202" t="s">
        <v>122</v>
      </c>
      <c r="G88" s="202">
        <v>2</v>
      </c>
      <c r="H88" s="220"/>
      <c r="I88"/>
      <c r="J88"/>
      <c r="K88"/>
      <c r="L88"/>
      <c r="M88"/>
      <c r="N88"/>
      <c r="O88"/>
      <c r="P88"/>
      <c r="Q88"/>
    </row>
    <row r="89" spans="1:17" ht="177" customHeight="1" x14ac:dyDescent="0.25">
      <c r="A89" s="233" t="s">
        <v>320</v>
      </c>
      <c r="B89" s="203" t="s">
        <v>302</v>
      </c>
      <c r="C89" s="301" t="s">
        <v>496</v>
      </c>
      <c r="D89" s="216" t="s">
        <v>321</v>
      </c>
      <c r="E89" s="158" t="s">
        <v>147</v>
      </c>
      <c r="F89" s="202" t="s">
        <v>122</v>
      </c>
      <c r="G89" s="202">
        <v>1</v>
      </c>
      <c r="H89" s="220"/>
      <c r="I89"/>
      <c r="J89"/>
      <c r="K89"/>
      <c r="L89"/>
      <c r="M89"/>
      <c r="N89"/>
      <c r="O89"/>
      <c r="P89"/>
      <c r="Q89"/>
    </row>
    <row r="90" spans="1:17" ht="134.25" customHeight="1" x14ac:dyDescent="0.25">
      <c r="A90" s="234" t="s">
        <v>402</v>
      </c>
      <c r="B90" s="203" t="s">
        <v>401</v>
      </c>
      <c r="C90" s="203" t="s">
        <v>432</v>
      </c>
      <c r="D90" s="216" t="s">
        <v>430</v>
      </c>
      <c r="E90" s="158" t="s">
        <v>429</v>
      </c>
      <c r="F90" s="202" t="s">
        <v>149</v>
      </c>
      <c r="G90" s="202">
        <v>51.64</v>
      </c>
      <c r="H90" s="217"/>
      <c r="I90"/>
      <c r="J90"/>
      <c r="K90"/>
      <c r="L90"/>
      <c r="M90"/>
      <c r="N90"/>
      <c r="O90"/>
      <c r="P90"/>
      <c r="Q90"/>
    </row>
    <row r="91" spans="1:17" ht="133.5" customHeight="1" x14ac:dyDescent="0.25">
      <c r="A91" s="234" t="s">
        <v>399</v>
      </c>
      <c r="B91" s="203" t="s">
        <v>401</v>
      </c>
      <c r="C91" s="203" t="s">
        <v>433</v>
      </c>
      <c r="D91" s="216" t="s">
        <v>431</v>
      </c>
      <c r="E91" s="158" t="s">
        <v>147</v>
      </c>
      <c r="F91" s="202" t="s">
        <v>149</v>
      </c>
      <c r="G91" s="202">
        <v>24.64</v>
      </c>
      <c r="H91" s="217"/>
      <c r="I91"/>
      <c r="J91"/>
      <c r="K91"/>
      <c r="L91"/>
      <c r="M91"/>
      <c r="N91"/>
      <c r="O91"/>
      <c r="P91"/>
      <c r="Q91"/>
    </row>
    <row r="92" spans="1:17" ht="116.45" customHeight="1" x14ac:dyDescent="0.25">
      <c r="A92" s="234" t="s">
        <v>428</v>
      </c>
      <c r="B92" s="203" t="s">
        <v>400</v>
      </c>
      <c r="C92" s="203" t="s">
        <v>403</v>
      </c>
      <c r="D92" s="216">
        <v>1200</v>
      </c>
      <c r="E92" s="158" t="s">
        <v>398</v>
      </c>
      <c r="F92" s="202" t="s">
        <v>122</v>
      </c>
      <c r="G92" s="202">
        <v>55</v>
      </c>
      <c r="H92" s="217"/>
      <c r="I92"/>
      <c r="J92"/>
      <c r="K92"/>
      <c r="L92"/>
      <c r="M92"/>
      <c r="N92"/>
      <c r="O92"/>
      <c r="P92"/>
      <c r="Q92"/>
    </row>
    <row r="93" spans="1:17" s="56" customFormat="1" ht="15.75" x14ac:dyDescent="0.25">
      <c r="A93" s="200" t="s">
        <v>413</v>
      </c>
      <c r="B93" s="197"/>
      <c r="C93" s="197"/>
      <c r="D93" s="198"/>
      <c r="E93" s="198"/>
      <c r="F93" s="198"/>
      <c r="G93" s="198"/>
      <c r="H93" s="199"/>
      <c r="I93"/>
      <c r="J93"/>
      <c r="K93"/>
      <c r="L93"/>
      <c r="M93"/>
      <c r="N93"/>
      <c r="O93"/>
      <c r="P93"/>
      <c r="Q93"/>
    </row>
    <row r="94" spans="1:17" ht="129.75" customHeight="1" x14ac:dyDescent="0.25">
      <c r="A94" s="234" t="s">
        <v>414</v>
      </c>
      <c r="B94" s="203" t="s">
        <v>413</v>
      </c>
      <c r="C94" s="203" t="s">
        <v>415</v>
      </c>
      <c r="D94" s="216"/>
      <c r="E94" s="158" t="s">
        <v>416</v>
      </c>
      <c r="F94" s="202" t="s">
        <v>122</v>
      </c>
      <c r="G94" s="202">
        <v>3</v>
      </c>
      <c r="H94" s="213" t="s">
        <v>417</v>
      </c>
      <c r="I94"/>
      <c r="J94"/>
      <c r="K94"/>
      <c r="L94"/>
      <c r="M94"/>
      <c r="N94"/>
      <c r="O94"/>
      <c r="P94"/>
      <c r="Q94"/>
    </row>
    <row r="95" spans="1:17" ht="180.75" customHeight="1" x14ac:dyDescent="0.25">
      <c r="A95" s="234" t="s">
        <v>418</v>
      </c>
      <c r="B95" s="203" t="s">
        <v>413</v>
      </c>
      <c r="C95" s="203" t="s">
        <v>419</v>
      </c>
      <c r="D95" s="216"/>
      <c r="E95" s="158" t="s">
        <v>416</v>
      </c>
      <c r="F95" s="202" t="s">
        <v>122</v>
      </c>
      <c r="G95" s="202">
        <v>185</v>
      </c>
      <c r="H95" s="213" t="s">
        <v>420</v>
      </c>
      <c r="I95"/>
      <c r="J95">
        <f>(6.5+44.605+1.2+0.7+57.8)/0.6</f>
        <v>184.67500000000001</v>
      </c>
      <c r="K95"/>
      <c r="L95"/>
      <c r="M95"/>
      <c r="N95"/>
      <c r="O95"/>
      <c r="P95"/>
      <c r="Q95"/>
    </row>
    <row r="96" spans="1:17" s="56" customFormat="1" ht="15.75" x14ac:dyDescent="0.25">
      <c r="A96" s="200" t="s">
        <v>421</v>
      </c>
      <c r="B96" s="197"/>
      <c r="C96" s="197"/>
      <c r="D96" s="198"/>
      <c r="E96" s="198"/>
      <c r="F96" s="198"/>
      <c r="G96" s="198"/>
      <c r="H96" s="199"/>
      <c r="I96"/>
      <c r="J96"/>
      <c r="K96"/>
      <c r="L96"/>
      <c r="M96"/>
      <c r="N96"/>
      <c r="O96"/>
      <c r="P96"/>
      <c r="Q96"/>
    </row>
    <row r="97" spans="1:17" ht="106.5" customHeight="1" x14ac:dyDescent="0.25">
      <c r="A97" s="234" t="s">
        <v>422</v>
      </c>
      <c r="B97" s="203" t="s">
        <v>423</v>
      </c>
      <c r="C97" s="203" t="s">
        <v>426</v>
      </c>
      <c r="D97" s="216" t="s">
        <v>424</v>
      </c>
      <c r="E97" s="158" t="s">
        <v>425</v>
      </c>
      <c r="F97" s="202" t="s">
        <v>122</v>
      </c>
      <c r="G97" s="202">
        <v>42</v>
      </c>
      <c r="H97" s="213"/>
      <c r="I97"/>
      <c r="J97"/>
      <c r="K97"/>
      <c r="L97"/>
      <c r="M97"/>
      <c r="N97"/>
      <c r="O97"/>
      <c r="P97"/>
      <c r="Q97"/>
    </row>
    <row r="98" spans="1:17" s="56" customFormat="1" ht="15.75" x14ac:dyDescent="0.25">
      <c r="A98" s="200" t="s">
        <v>353</v>
      </c>
      <c r="B98" s="197"/>
      <c r="C98" s="197"/>
      <c r="D98" s="198"/>
      <c r="E98" s="198"/>
      <c r="F98" s="198"/>
      <c r="G98" s="198"/>
      <c r="H98" s="199"/>
      <c r="I98"/>
      <c r="J98"/>
      <c r="K98"/>
      <c r="L98"/>
      <c r="M98"/>
      <c r="N98"/>
      <c r="O98"/>
      <c r="P98"/>
      <c r="Q98"/>
    </row>
    <row r="99" spans="1:17" ht="66" x14ac:dyDescent="0.25">
      <c r="A99" s="231" t="s">
        <v>112</v>
      </c>
      <c r="B99" s="139" t="s">
        <v>115</v>
      </c>
      <c r="C99" s="139" t="s">
        <v>119</v>
      </c>
      <c r="D99" s="144" t="s">
        <v>124</v>
      </c>
      <c r="E99" s="146" t="s">
        <v>111</v>
      </c>
      <c r="F99" s="146" t="s">
        <v>122</v>
      </c>
      <c r="G99" s="146">
        <v>2</v>
      </c>
      <c r="H99" s="219"/>
      <c r="I99" s="121"/>
    </row>
    <row r="100" spans="1:17" ht="66" x14ac:dyDescent="0.25">
      <c r="A100" s="231" t="s">
        <v>113</v>
      </c>
      <c r="B100" s="139" t="s">
        <v>116</v>
      </c>
      <c r="C100" s="139" t="s">
        <v>120</v>
      </c>
      <c r="D100" s="144" t="s">
        <v>123</v>
      </c>
      <c r="E100" s="146" t="s">
        <v>125</v>
      </c>
      <c r="F100" s="146" t="s">
        <v>122</v>
      </c>
      <c r="G100" s="146">
        <v>1</v>
      </c>
      <c r="H100" s="219"/>
      <c r="I100" s="121"/>
    </row>
    <row r="101" spans="1:17" ht="66" x14ac:dyDescent="0.25">
      <c r="A101" s="231" t="s">
        <v>114</v>
      </c>
      <c r="B101" s="139" t="s">
        <v>117</v>
      </c>
      <c r="C101" s="139" t="s">
        <v>121</v>
      </c>
      <c r="D101" s="144" t="s">
        <v>123</v>
      </c>
      <c r="E101" s="146" t="s">
        <v>126</v>
      </c>
      <c r="F101" s="146" t="s">
        <v>122</v>
      </c>
      <c r="G101" s="146">
        <v>2</v>
      </c>
      <c r="H101" s="219"/>
      <c r="I101" s="122"/>
    </row>
    <row r="102" spans="1:17" ht="49.5" x14ac:dyDescent="0.25">
      <c r="A102" s="232" t="s">
        <v>118</v>
      </c>
      <c r="B102" s="203" t="s">
        <v>409</v>
      </c>
      <c r="C102" s="157" t="s">
        <v>410</v>
      </c>
      <c r="D102" s="158" t="s">
        <v>411</v>
      </c>
      <c r="E102" s="202" t="s">
        <v>111</v>
      </c>
      <c r="F102" s="202" t="s">
        <v>122</v>
      </c>
      <c r="G102" s="202">
        <v>7</v>
      </c>
      <c r="H102" s="221"/>
      <c r="I102" s="122"/>
    </row>
    <row r="103" spans="1:17" ht="330" x14ac:dyDescent="0.25">
      <c r="A103" s="235" t="s">
        <v>404</v>
      </c>
      <c r="B103" s="201" t="s">
        <v>405</v>
      </c>
      <c r="C103" s="201" t="s">
        <v>407</v>
      </c>
      <c r="D103" s="154" t="s">
        <v>408</v>
      </c>
      <c r="E103" s="194" t="s">
        <v>406</v>
      </c>
      <c r="F103" s="194" t="s">
        <v>122</v>
      </c>
      <c r="G103" s="194">
        <v>2</v>
      </c>
      <c r="H103" s="222"/>
      <c r="I103" s="122"/>
    </row>
    <row r="104" spans="1:17" ht="33" x14ac:dyDescent="0.25">
      <c r="A104" s="235" t="s">
        <v>442</v>
      </c>
      <c r="B104" s="201" t="s">
        <v>443</v>
      </c>
      <c r="C104" s="201" t="s">
        <v>446</v>
      </c>
      <c r="D104" s="154" t="s">
        <v>444</v>
      </c>
      <c r="E104" s="194" t="s">
        <v>445</v>
      </c>
      <c r="F104" s="194" t="s">
        <v>122</v>
      </c>
      <c r="G104" s="194">
        <v>1</v>
      </c>
      <c r="H104" s="222"/>
      <c r="I104" s="122"/>
    </row>
    <row r="105" spans="1:17" s="56" customFormat="1" ht="15.75" x14ac:dyDescent="0.25">
      <c r="A105" s="200"/>
      <c r="B105" s="197"/>
      <c r="C105" s="197"/>
      <c r="D105" s="198"/>
      <c r="E105" s="198"/>
      <c r="F105" s="198"/>
      <c r="G105" s="198"/>
      <c r="H105" s="199"/>
      <c r="I105"/>
      <c r="J105"/>
      <c r="K105"/>
      <c r="L105"/>
      <c r="M105"/>
      <c r="N105"/>
      <c r="O105"/>
      <c r="P105"/>
      <c r="Q105"/>
    </row>
    <row r="106" spans="1:17" x14ac:dyDescent="0.25">
      <c r="A106" s="138"/>
      <c r="B106" s="138"/>
      <c r="C106" s="139"/>
      <c r="D106" s="144"/>
      <c r="E106" s="146"/>
      <c r="F106" s="146"/>
      <c r="G106" s="146"/>
      <c r="H106" s="138"/>
    </row>
    <row r="107" spans="1:17" x14ac:dyDescent="0.25">
      <c r="A107" s="138"/>
      <c r="B107" s="138"/>
      <c r="C107" s="139"/>
      <c r="D107" s="144"/>
      <c r="E107" s="146"/>
      <c r="F107" s="146"/>
      <c r="G107" s="146"/>
      <c r="H107" s="138"/>
    </row>
    <row r="108" spans="1:17" x14ac:dyDescent="0.25">
      <c r="A108" s="138"/>
      <c r="B108" s="138"/>
      <c r="C108" s="139"/>
      <c r="D108" s="144"/>
      <c r="E108" s="146"/>
      <c r="F108" s="146"/>
      <c r="G108" s="146"/>
      <c r="H108" s="138"/>
    </row>
    <row r="109" spans="1:17" x14ac:dyDescent="0.25">
      <c r="A109" s="138"/>
      <c r="B109" s="138"/>
      <c r="C109" s="139"/>
      <c r="D109" s="144"/>
      <c r="E109" s="146"/>
      <c r="F109" s="146"/>
      <c r="G109" s="146"/>
      <c r="H109" s="138"/>
    </row>
    <row r="110" spans="1:17" x14ac:dyDescent="0.25">
      <c r="A110" s="138"/>
      <c r="B110" s="138"/>
      <c r="C110" s="139"/>
      <c r="D110" s="144"/>
      <c r="E110" s="146"/>
      <c r="F110" s="146"/>
      <c r="G110" s="146"/>
      <c r="H110" s="138"/>
    </row>
    <row r="111" spans="1:17" x14ac:dyDescent="0.25">
      <c r="A111" s="138"/>
      <c r="B111" s="138"/>
      <c r="C111" s="139"/>
      <c r="D111" s="144"/>
      <c r="E111" s="146"/>
      <c r="F111" s="146"/>
      <c r="G111" s="146"/>
      <c r="H111" s="138"/>
    </row>
    <row r="112" spans="1:17" x14ac:dyDescent="0.25">
      <c r="A112" s="138"/>
      <c r="B112" s="138"/>
      <c r="C112" s="139"/>
      <c r="D112" s="144"/>
      <c r="E112" s="146"/>
      <c r="F112" s="146"/>
      <c r="G112" s="146"/>
      <c r="H112" s="138"/>
    </row>
    <row r="113" spans="1:8" x14ac:dyDescent="0.25">
      <c r="A113" s="138"/>
      <c r="B113" s="138"/>
      <c r="C113" s="139"/>
      <c r="D113" s="144"/>
      <c r="E113" s="146"/>
      <c r="F113" s="146"/>
      <c r="G113" s="146"/>
      <c r="H113" s="138"/>
    </row>
    <row r="114" spans="1:8" x14ac:dyDescent="0.25">
      <c r="A114" s="138"/>
      <c r="B114" s="138"/>
      <c r="C114" s="139"/>
      <c r="D114" s="144"/>
      <c r="E114" s="146"/>
      <c r="F114" s="146"/>
      <c r="G114" s="146"/>
      <c r="H114" s="138"/>
    </row>
    <row r="115" spans="1:8" x14ac:dyDescent="0.25">
      <c r="A115" s="140"/>
      <c r="B115" s="140"/>
      <c r="C115" s="142"/>
      <c r="D115" s="145"/>
      <c r="E115" s="147"/>
      <c r="F115" s="147"/>
      <c r="G115" s="147"/>
      <c r="H115" s="140"/>
    </row>
    <row r="116" spans="1:8" x14ac:dyDescent="0.25">
      <c r="A116" s="140"/>
      <c r="B116" s="140"/>
      <c r="C116" s="142"/>
      <c r="D116" s="145"/>
      <c r="E116" s="147"/>
      <c r="F116" s="147"/>
      <c r="G116" s="147"/>
      <c r="H116" s="140"/>
    </row>
    <row r="117" spans="1:8" x14ac:dyDescent="0.25">
      <c r="A117" s="140"/>
      <c r="B117" s="140"/>
      <c r="C117" s="142"/>
      <c r="D117" s="145"/>
      <c r="E117" s="147"/>
      <c r="F117" s="147"/>
      <c r="G117" s="147"/>
      <c r="H117" s="140"/>
    </row>
    <row r="118" spans="1:8" x14ac:dyDescent="0.25">
      <c r="A118" s="140"/>
      <c r="B118" s="140"/>
      <c r="C118" s="142"/>
      <c r="D118" s="145"/>
      <c r="E118" s="147"/>
      <c r="F118" s="147"/>
      <c r="G118" s="147"/>
      <c r="H118" s="140"/>
    </row>
    <row r="119" spans="1:8" x14ac:dyDescent="0.25">
      <c r="A119" s="140"/>
      <c r="B119" s="140"/>
      <c r="C119" s="142"/>
      <c r="D119" s="145"/>
      <c r="E119" s="147"/>
      <c r="F119" s="147"/>
      <c r="G119" s="147"/>
      <c r="H119" s="140"/>
    </row>
    <row r="120" spans="1:8" x14ac:dyDescent="0.25">
      <c r="A120" s="140"/>
      <c r="B120" s="140"/>
      <c r="C120" s="142"/>
      <c r="D120" s="145"/>
      <c r="E120" s="147"/>
      <c r="F120" s="147"/>
      <c r="G120" s="147"/>
      <c r="H120" s="140"/>
    </row>
    <row r="121" spans="1:8" x14ac:dyDescent="0.25">
      <c r="A121" s="140"/>
      <c r="B121" s="140"/>
      <c r="C121" s="142"/>
      <c r="D121" s="145"/>
      <c r="E121" s="147"/>
      <c r="F121" s="147"/>
      <c r="G121" s="147"/>
      <c r="H121" s="140"/>
    </row>
    <row r="122" spans="1:8" x14ac:dyDescent="0.25">
      <c r="A122" s="140"/>
      <c r="B122" s="140"/>
      <c r="C122" s="142"/>
      <c r="D122" s="145"/>
      <c r="E122" s="147"/>
      <c r="F122" s="147"/>
      <c r="G122" s="147"/>
      <c r="H122" s="140"/>
    </row>
    <row r="123" spans="1:8" x14ac:dyDescent="0.25">
      <c r="A123" s="140"/>
      <c r="B123" s="140"/>
      <c r="C123" s="142"/>
      <c r="D123" s="145"/>
      <c r="E123" s="147"/>
      <c r="F123" s="147"/>
      <c r="G123" s="147"/>
      <c r="H123" s="140"/>
    </row>
    <row r="124" spans="1:8" x14ac:dyDescent="0.25">
      <c r="A124" s="140"/>
      <c r="B124" s="140"/>
      <c r="C124" s="142"/>
      <c r="D124" s="145"/>
      <c r="E124" s="147"/>
      <c r="F124" s="147"/>
      <c r="G124" s="147"/>
      <c r="H124" s="140"/>
    </row>
    <row r="125" spans="1:8" x14ac:dyDescent="0.25">
      <c r="A125" s="140"/>
      <c r="B125" s="140"/>
      <c r="C125" s="142"/>
      <c r="D125" s="145"/>
      <c r="E125" s="147"/>
      <c r="F125" s="147"/>
      <c r="G125" s="147"/>
      <c r="H125" s="140"/>
    </row>
    <row r="126" spans="1:8" x14ac:dyDescent="0.25">
      <c r="A126" s="140"/>
      <c r="B126" s="140"/>
      <c r="C126" s="142"/>
      <c r="D126" s="145"/>
      <c r="E126" s="147"/>
      <c r="F126" s="147"/>
      <c r="G126" s="147"/>
      <c r="H126" s="140"/>
    </row>
    <row r="127" spans="1:8" x14ac:dyDescent="0.25">
      <c r="A127" s="140"/>
      <c r="B127" s="140"/>
      <c r="C127" s="142"/>
      <c r="D127" s="145"/>
      <c r="E127" s="147"/>
      <c r="F127" s="147"/>
      <c r="G127" s="147"/>
      <c r="H127" s="140"/>
    </row>
    <row r="128" spans="1:8" x14ac:dyDescent="0.25">
      <c r="A128" s="140"/>
      <c r="B128" s="140"/>
      <c r="C128" s="142"/>
      <c r="D128" s="145"/>
      <c r="E128" s="147"/>
      <c r="F128" s="147"/>
      <c r="G128" s="147"/>
      <c r="H128" s="140"/>
    </row>
    <row r="129" spans="1:8" x14ac:dyDescent="0.25">
      <c r="A129" s="140"/>
      <c r="B129" s="140"/>
      <c r="C129" s="142"/>
      <c r="D129" s="145"/>
      <c r="E129" s="147"/>
      <c r="F129" s="147"/>
      <c r="G129" s="147"/>
      <c r="H129" s="140"/>
    </row>
    <row r="130" spans="1:8" x14ac:dyDescent="0.25">
      <c r="A130" s="140"/>
      <c r="B130" s="140"/>
      <c r="C130" s="142"/>
      <c r="D130" s="145"/>
      <c r="E130" s="147"/>
      <c r="F130" s="147"/>
      <c r="G130" s="147"/>
      <c r="H130" s="140"/>
    </row>
    <row r="131" spans="1:8" x14ac:dyDescent="0.25">
      <c r="A131" s="140"/>
      <c r="B131" s="140"/>
      <c r="C131" s="142"/>
      <c r="D131" s="145"/>
      <c r="E131" s="147"/>
      <c r="F131" s="147"/>
      <c r="G131" s="147"/>
      <c r="H131" s="140"/>
    </row>
    <row r="132" spans="1:8" x14ac:dyDescent="0.25">
      <c r="A132" s="140"/>
      <c r="B132" s="140"/>
      <c r="C132" s="142"/>
      <c r="D132" s="145"/>
      <c r="E132" s="147"/>
      <c r="F132" s="147"/>
      <c r="G132" s="147"/>
      <c r="H132" s="140"/>
    </row>
    <row r="133" spans="1:8" x14ac:dyDescent="0.25">
      <c r="A133" s="140"/>
      <c r="B133" s="140"/>
      <c r="C133" s="142"/>
      <c r="D133" s="145"/>
      <c r="E133" s="147"/>
      <c r="F133" s="147"/>
      <c r="G133" s="147"/>
      <c r="H133" s="140"/>
    </row>
    <row r="134" spans="1:8" x14ac:dyDescent="0.25">
      <c r="A134" s="140"/>
      <c r="B134" s="140"/>
      <c r="C134" s="142"/>
      <c r="D134" s="145"/>
      <c r="E134" s="147"/>
      <c r="F134" s="147"/>
      <c r="G134" s="147"/>
      <c r="H134" s="140"/>
    </row>
    <row r="135" spans="1:8" x14ac:dyDescent="0.25">
      <c r="A135" s="140"/>
      <c r="B135" s="140"/>
      <c r="C135" s="142"/>
      <c r="D135" s="145"/>
      <c r="E135" s="147"/>
      <c r="F135" s="147"/>
      <c r="G135" s="147"/>
      <c r="H135" s="140"/>
    </row>
    <row r="136" spans="1:8" x14ac:dyDescent="0.25">
      <c r="A136" s="140"/>
      <c r="B136" s="140"/>
      <c r="C136" s="142"/>
      <c r="D136" s="145"/>
      <c r="E136" s="147"/>
      <c r="F136" s="147"/>
      <c r="G136" s="147"/>
      <c r="H136" s="140"/>
    </row>
    <row r="137" spans="1:8" x14ac:dyDescent="0.25">
      <c r="A137" s="140"/>
      <c r="B137" s="140"/>
      <c r="C137" s="142"/>
      <c r="D137" s="145"/>
      <c r="E137" s="147"/>
      <c r="F137" s="147"/>
      <c r="G137" s="147"/>
      <c r="H137" s="140"/>
    </row>
    <row r="138" spans="1:8" x14ac:dyDescent="0.25">
      <c r="A138" s="140"/>
      <c r="B138" s="140"/>
      <c r="C138" s="142"/>
      <c r="D138" s="145"/>
      <c r="E138" s="147"/>
      <c r="F138" s="147"/>
      <c r="G138" s="147"/>
      <c r="H138" s="140"/>
    </row>
    <row r="139" spans="1:8" x14ac:dyDescent="0.25">
      <c r="A139" s="140"/>
      <c r="B139" s="140"/>
      <c r="C139" s="142"/>
      <c r="D139" s="145"/>
      <c r="E139" s="147"/>
      <c r="F139" s="147"/>
      <c r="G139" s="147"/>
      <c r="H139" s="140"/>
    </row>
    <row r="140" spans="1:8" x14ac:dyDescent="0.25">
      <c r="A140" s="140"/>
      <c r="B140" s="140"/>
      <c r="C140" s="142"/>
      <c r="D140" s="145"/>
      <c r="E140" s="147"/>
      <c r="F140" s="147"/>
      <c r="G140" s="147"/>
      <c r="H140" s="140"/>
    </row>
    <row r="141" spans="1:8" x14ac:dyDescent="0.25">
      <c r="A141" s="140"/>
      <c r="B141" s="140"/>
      <c r="C141" s="142"/>
      <c r="D141" s="145"/>
      <c r="E141" s="147"/>
      <c r="F141" s="147"/>
      <c r="G141" s="147"/>
      <c r="H141" s="140"/>
    </row>
    <row r="142" spans="1:8" x14ac:dyDescent="0.25">
      <c r="A142" s="140"/>
      <c r="B142" s="140"/>
      <c r="C142" s="142"/>
      <c r="D142" s="145"/>
      <c r="E142" s="147"/>
      <c r="F142" s="147"/>
      <c r="G142" s="147"/>
      <c r="H142" s="140"/>
    </row>
    <row r="143" spans="1:8" x14ac:dyDescent="0.25">
      <c r="A143" s="140"/>
      <c r="B143" s="140"/>
      <c r="C143" s="142"/>
      <c r="D143" s="145"/>
      <c r="E143" s="147"/>
      <c r="F143" s="147"/>
      <c r="G143" s="147"/>
      <c r="H143" s="140"/>
    </row>
    <row r="144" spans="1:8" x14ac:dyDescent="0.25">
      <c r="A144" s="140"/>
      <c r="B144" s="140"/>
      <c r="C144" s="142"/>
      <c r="D144" s="145"/>
      <c r="E144" s="147"/>
      <c r="F144" s="147"/>
      <c r="G144" s="147"/>
      <c r="H144" s="140"/>
    </row>
    <row r="145" spans="1:8" x14ac:dyDescent="0.25">
      <c r="A145" s="140"/>
      <c r="B145" s="140"/>
      <c r="C145" s="142"/>
      <c r="D145" s="145"/>
      <c r="E145" s="147"/>
      <c r="F145" s="147"/>
      <c r="G145" s="147"/>
      <c r="H145" s="140"/>
    </row>
    <row r="146" spans="1:8" x14ac:dyDescent="0.25">
      <c r="A146" s="140"/>
      <c r="B146" s="140"/>
      <c r="C146" s="142"/>
      <c r="D146" s="145"/>
      <c r="E146" s="147"/>
      <c r="F146" s="147"/>
      <c r="G146" s="147"/>
      <c r="H146" s="140"/>
    </row>
    <row r="147" spans="1:8" x14ac:dyDescent="0.25">
      <c r="A147" s="140"/>
      <c r="B147" s="140"/>
      <c r="C147" s="142"/>
      <c r="D147" s="145"/>
      <c r="E147" s="147"/>
      <c r="F147" s="147"/>
      <c r="G147" s="147"/>
      <c r="H147" s="140"/>
    </row>
    <row r="148" spans="1:8" x14ac:dyDescent="0.25">
      <c r="A148" s="140"/>
      <c r="B148" s="140"/>
      <c r="C148" s="142"/>
      <c r="D148" s="145"/>
      <c r="E148" s="147"/>
      <c r="F148" s="147"/>
      <c r="G148" s="147"/>
      <c r="H148" s="140"/>
    </row>
    <row r="149" spans="1:8" x14ac:dyDescent="0.25">
      <c r="A149" s="140"/>
      <c r="B149" s="140"/>
      <c r="C149" s="142"/>
      <c r="D149" s="145"/>
      <c r="E149" s="147"/>
      <c r="F149" s="147"/>
      <c r="G149" s="147"/>
      <c r="H149" s="140"/>
    </row>
    <row r="150" spans="1:8" x14ac:dyDescent="0.25">
      <c r="A150" s="140"/>
      <c r="B150" s="140"/>
      <c r="C150" s="142"/>
      <c r="D150" s="145"/>
      <c r="E150" s="147"/>
      <c r="F150" s="147"/>
      <c r="G150" s="147"/>
      <c r="H150" s="140"/>
    </row>
  </sheetData>
  <autoFilter ref="A5:U5" xr:uid="{00000000-0009-0000-0000-000002000000}"/>
  <mergeCells count="2">
    <mergeCell ref="A41:A43"/>
    <mergeCell ref="E41:E43"/>
  </mergeCells>
  <printOptions horizontalCentered="1"/>
  <pageMargins left="0.23622047244094491" right="0.23622047244094491" top="0.74803149606299213" bottom="0.74803149606299213" header="0.31496062992125984" footer="0.31496062992125984"/>
  <pageSetup paperSize="9" fitToHeight="0" orientation="landscape" r:id="rId1"/>
  <headerFooter>
    <oddHeader>&amp;R&amp;G</oddHeader>
    <oddFooter>&amp;C&amp;F&amp;R&amp;P</oddFooter>
  </headerFooter>
  <rowBreaks count="9" manualBreakCount="9">
    <brk id="35" max="7" man="1"/>
    <brk id="42" max="7" man="1"/>
    <brk id="45" max="7" man="1"/>
    <brk id="58" max="7" man="1"/>
    <brk id="67" max="7" man="1"/>
    <brk id="71" max="7" man="1"/>
    <brk id="78" max="7" man="1"/>
    <brk id="92" max="7" man="1"/>
    <brk id="95" max="7"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V73"/>
  <sheetViews>
    <sheetView view="pageBreakPreview" zoomScale="115" zoomScaleNormal="100" zoomScaleSheetLayoutView="115" zoomScalePageLayoutView="85" workbookViewId="0">
      <selection activeCell="U42" sqref="U42"/>
    </sheetView>
  </sheetViews>
  <sheetFormatPr defaultColWidth="7.28515625" defaultRowHeight="16.5" x14ac:dyDescent="0.25"/>
  <cols>
    <col min="1" max="1" width="13.7109375" style="116" customWidth="1"/>
    <col min="2" max="2" width="53.7109375" style="108" customWidth="1"/>
    <col min="3" max="3" width="14.140625" style="107" customWidth="1"/>
    <col min="4" max="7" width="14" style="107" customWidth="1"/>
    <col min="8" max="8" width="14.7109375" style="107" customWidth="1"/>
    <col min="9" max="9" width="23" style="117" customWidth="1"/>
    <col min="10" max="10" width="11.7109375" style="110" customWidth="1"/>
    <col min="11" max="256" width="7.28515625" style="5"/>
    <col min="257" max="257" width="5.7109375" style="5" customWidth="1"/>
    <col min="258" max="258" width="0" style="5" hidden="1" customWidth="1"/>
    <col min="259" max="259" width="8.42578125" style="5" customWidth="1"/>
    <col min="260" max="260" width="42.28515625" style="5" customWidth="1"/>
    <col min="261" max="261" width="7.42578125" style="5" customWidth="1"/>
    <col min="262" max="262" width="70.140625" style="5" customWidth="1"/>
    <col min="263" max="263" width="12.85546875" style="5" customWidth="1"/>
    <col min="264" max="264" width="9.28515625" style="5" customWidth="1"/>
    <col min="265" max="265" width="8.5703125" style="5" customWidth="1"/>
    <col min="266" max="512" width="7.28515625" style="5"/>
    <col min="513" max="513" width="5.7109375" style="5" customWidth="1"/>
    <col min="514" max="514" width="0" style="5" hidden="1" customWidth="1"/>
    <col min="515" max="515" width="8.42578125" style="5" customWidth="1"/>
    <col min="516" max="516" width="42.28515625" style="5" customWidth="1"/>
    <col min="517" max="517" width="7.42578125" style="5" customWidth="1"/>
    <col min="518" max="518" width="70.140625" style="5" customWidth="1"/>
    <col min="519" max="519" width="12.85546875" style="5" customWidth="1"/>
    <col min="520" max="520" width="9.28515625" style="5" customWidth="1"/>
    <col min="521" max="521" width="8.5703125" style="5" customWidth="1"/>
    <col min="522" max="768" width="7.28515625" style="5"/>
    <col min="769" max="769" width="5.7109375" style="5" customWidth="1"/>
    <col min="770" max="770" width="0" style="5" hidden="1" customWidth="1"/>
    <col min="771" max="771" width="8.42578125" style="5" customWidth="1"/>
    <col min="772" max="772" width="42.28515625" style="5" customWidth="1"/>
    <col min="773" max="773" width="7.42578125" style="5" customWidth="1"/>
    <col min="774" max="774" width="70.140625" style="5" customWidth="1"/>
    <col min="775" max="775" width="12.85546875" style="5" customWidth="1"/>
    <col min="776" max="776" width="9.28515625" style="5" customWidth="1"/>
    <col min="777" max="777" width="8.5703125" style="5" customWidth="1"/>
    <col min="778" max="1024" width="7.28515625" style="5"/>
    <col min="1025" max="1025" width="5.7109375" style="5" customWidth="1"/>
    <col min="1026" max="1026" width="0" style="5" hidden="1" customWidth="1"/>
    <col min="1027" max="1027" width="8.42578125" style="5" customWidth="1"/>
    <col min="1028" max="1028" width="42.28515625" style="5" customWidth="1"/>
    <col min="1029" max="1029" width="7.42578125" style="5" customWidth="1"/>
    <col min="1030" max="1030" width="70.140625" style="5" customWidth="1"/>
    <col min="1031" max="1031" width="12.85546875" style="5" customWidth="1"/>
    <col min="1032" max="1032" width="9.28515625" style="5" customWidth="1"/>
    <col min="1033" max="1033" width="8.5703125" style="5" customWidth="1"/>
    <col min="1034" max="1280" width="7.28515625" style="5"/>
    <col min="1281" max="1281" width="5.7109375" style="5" customWidth="1"/>
    <col min="1282" max="1282" width="0" style="5" hidden="1" customWidth="1"/>
    <col min="1283" max="1283" width="8.42578125" style="5" customWidth="1"/>
    <col min="1284" max="1284" width="42.28515625" style="5" customWidth="1"/>
    <col min="1285" max="1285" width="7.42578125" style="5" customWidth="1"/>
    <col min="1286" max="1286" width="70.140625" style="5" customWidth="1"/>
    <col min="1287" max="1287" width="12.85546875" style="5" customWidth="1"/>
    <col min="1288" max="1288" width="9.28515625" style="5" customWidth="1"/>
    <col min="1289" max="1289" width="8.5703125" style="5" customWidth="1"/>
    <col min="1290" max="1536" width="7.28515625" style="5"/>
    <col min="1537" max="1537" width="5.7109375" style="5" customWidth="1"/>
    <col min="1538" max="1538" width="0" style="5" hidden="1" customWidth="1"/>
    <col min="1539" max="1539" width="8.42578125" style="5" customWidth="1"/>
    <col min="1540" max="1540" width="42.28515625" style="5" customWidth="1"/>
    <col min="1541" max="1541" width="7.42578125" style="5" customWidth="1"/>
    <col min="1542" max="1542" width="70.140625" style="5" customWidth="1"/>
    <col min="1543" max="1543" width="12.85546875" style="5" customWidth="1"/>
    <col min="1544" max="1544" width="9.28515625" style="5" customWidth="1"/>
    <col min="1545" max="1545" width="8.5703125" style="5" customWidth="1"/>
    <col min="1546" max="1792" width="7.28515625" style="5"/>
    <col min="1793" max="1793" width="5.7109375" style="5" customWidth="1"/>
    <col min="1794" max="1794" width="0" style="5" hidden="1" customWidth="1"/>
    <col min="1795" max="1795" width="8.42578125" style="5" customWidth="1"/>
    <col min="1796" max="1796" width="42.28515625" style="5" customWidth="1"/>
    <col min="1797" max="1797" width="7.42578125" style="5" customWidth="1"/>
    <col min="1798" max="1798" width="70.140625" style="5" customWidth="1"/>
    <col min="1799" max="1799" width="12.85546875" style="5" customWidth="1"/>
    <col min="1800" max="1800" width="9.28515625" style="5" customWidth="1"/>
    <col min="1801" max="1801" width="8.5703125" style="5" customWidth="1"/>
    <col min="1802" max="2048" width="7.28515625" style="5"/>
    <col min="2049" max="2049" width="5.7109375" style="5" customWidth="1"/>
    <col min="2050" max="2050" width="0" style="5" hidden="1" customWidth="1"/>
    <col min="2051" max="2051" width="8.42578125" style="5" customWidth="1"/>
    <col min="2052" max="2052" width="42.28515625" style="5" customWidth="1"/>
    <col min="2053" max="2053" width="7.42578125" style="5" customWidth="1"/>
    <col min="2054" max="2054" width="70.140625" style="5" customWidth="1"/>
    <col min="2055" max="2055" width="12.85546875" style="5" customWidth="1"/>
    <col min="2056" max="2056" width="9.28515625" style="5" customWidth="1"/>
    <col min="2057" max="2057" width="8.5703125" style="5" customWidth="1"/>
    <col min="2058" max="2304" width="7.28515625" style="5"/>
    <col min="2305" max="2305" width="5.7109375" style="5" customWidth="1"/>
    <col min="2306" max="2306" width="0" style="5" hidden="1" customWidth="1"/>
    <col min="2307" max="2307" width="8.42578125" style="5" customWidth="1"/>
    <col min="2308" max="2308" width="42.28515625" style="5" customWidth="1"/>
    <col min="2309" max="2309" width="7.42578125" style="5" customWidth="1"/>
    <col min="2310" max="2310" width="70.140625" style="5" customWidth="1"/>
    <col min="2311" max="2311" width="12.85546875" style="5" customWidth="1"/>
    <col min="2312" max="2312" width="9.28515625" style="5" customWidth="1"/>
    <col min="2313" max="2313" width="8.5703125" style="5" customWidth="1"/>
    <col min="2314" max="2560" width="7.28515625" style="5"/>
    <col min="2561" max="2561" width="5.7109375" style="5" customWidth="1"/>
    <col min="2562" max="2562" width="0" style="5" hidden="1" customWidth="1"/>
    <col min="2563" max="2563" width="8.42578125" style="5" customWidth="1"/>
    <col min="2564" max="2564" width="42.28515625" style="5" customWidth="1"/>
    <col min="2565" max="2565" width="7.42578125" style="5" customWidth="1"/>
    <col min="2566" max="2566" width="70.140625" style="5" customWidth="1"/>
    <col min="2567" max="2567" width="12.85546875" style="5" customWidth="1"/>
    <col min="2568" max="2568" width="9.28515625" style="5" customWidth="1"/>
    <col min="2569" max="2569" width="8.5703125" style="5" customWidth="1"/>
    <col min="2570" max="2816" width="7.28515625" style="5"/>
    <col min="2817" max="2817" width="5.7109375" style="5" customWidth="1"/>
    <col min="2818" max="2818" width="0" style="5" hidden="1" customWidth="1"/>
    <col min="2819" max="2819" width="8.42578125" style="5" customWidth="1"/>
    <col min="2820" max="2820" width="42.28515625" style="5" customWidth="1"/>
    <col min="2821" max="2821" width="7.42578125" style="5" customWidth="1"/>
    <col min="2822" max="2822" width="70.140625" style="5" customWidth="1"/>
    <col min="2823" max="2823" width="12.85546875" style="5" customWidth="1"/>
    <col min="2824" max="2824" width="9.28515625" style="5" customWidth="1"/>
    <col min="2825" max="2825" width="8.5703125" style="5" customWidth="1"/>
    <col min="2826" max="3072" width="7.28515625" style="5"/>
    <col min="3073" max="3073" width="5.7109375" style="5" customWidth="1"/>
    <col min="3074" max="3074" width="0" style="5" hidden="1" customWidth="1"/>
    <col min="3075" max="3075" width="8.42578125" style="5" customWidth="1"/>
    <col min="3076" max="3076" width="42.28515625" style="5" customWidth="1"/>
    <col min="3077" max="3077" width="7.42578125" style="5" customWidth="1"/>
    <col min="3078" max="3078" width="70.140625" style="5" customWidth="1"/>
    <col min="3079" max="3079" width="12.85546875" style="5" customWidth="1"/>
    <col min="3080" max="3080" width="9.28515625" style="5" customWidth="1"/>
    <col min="3081" max="3081" width="8.5703125" style="5" customWidth="1"/>
    <col min="3082" max="3328" width="7.28515625" style="5"/>
    <col min="3329" max="3329" width="5.7109375" style="5" customWidth="1"/>
    <col min="3330" max="3330" width="0" style="5" hidden="1" customWidth="1"/>
    <col min="3331" max="3331" width="8.42578125" style="5" customWidth="1"/>
    <col min="3332" max="3332" width="42.28515625" style="5" customWidth="1"/>
    <col min="3333" max="3333" width="7.42578125" style="5" customWidth="1"/>
    <col min="3334" max="3334" width="70.140625" style="5" customWidth="1"/>
    <col min="3335" max="3335" width="12.85546875" style="5" customWidth="1"/>
    <col min="3336" max="3336" width="9.28515625" style="5" customWidth="1"/>
    <col min="3337" max="3337" width="8.5703125" style="5" customWidth="1"/>
    <col min="3338" max="3584" width="7.28515625" style="5"/>
    <col min="3585" max="3585" width="5.7109375" style="5" customWidth="1"/>
    <col min="3586" max="3586" width="0" style="5" hidden="1" customWidth="1"/>
    <col min="3587" max="3587" width="8.42578125" style="5" customWidth="1"/>
    <col min="3588" max="3588" width="42.28515625" style="5" customWidth="1"/>
    <col min="3589" max="3589" width="7.42578125" style="5" customWidth="1"/>
    <col min="3590" max="3590" width="70.140625" style="5" customWidth="1"/>
    <col min="3591" max="3591" width="12.85546875" style="5" customWidth="1"/>
    <col min="3592" max="3592" width="9.28515625" style="5" customWidth="1"/>
    <col min="3593" max="3593" width="8.5703125" style="5" customWidth="1"/>
    <col min="3594" max="3840" width="7.28515625" style="5"/>
    <col min="3841" max="3841" width="5.7109375" style="5" customWidth="1"/>
    <col min="3842" max="3842" width="0" style="5" hidden="1" customWidth="1"/>
    <col min="3843" max="3843" width="8.42578125" style="5" customWidth="1"/>
    <col min="3844" max="3844" width="42.28515625" style="5" customWidth="1"/>
    <col min="3845" max="3845" width="7.42578125" style="5" customWidth="1"/>
    <col min="3846" max="3846" width="70.140625" style="5" customWidth="1"/>
    <col min="3847" max="3847" width="12.85546875" style="5" customWidth="1"/>
    <col min="3848" max="3848" width="9.28515625" style="5" customWidth="1"/>
    <col min="3849" max="3849" width="8.5703125" style="5" customWidth="1"/>
    <col min="3850" max="4096" width="7.28515625" style="5"/>
    <col min="4097" max="4097" width="5.7109375" style="5" customWidth="1"/>
    <col min="4098" max="4098" width="0" style="5" hidden="1" customWidth="1"/>
    <col min="4099" max="4099" width="8.42578125" style="5" customWidth="1"/>
    <col min="4100" max="4100" width="42.28515625" style="5" customWidth="1"/>
    <col min="4101" max="4101" width="7.42578125" style="5" customWidth="1"/>
    <col min="4102" max="4102" width="70.140625" style="5" customWidth="1"/>
    <col min="4103" max="4103" width="12.85546875" style="5" customWidth="1"/>
    <col min="4104" max="4104" width="9.28515625" style="5" customWidth="1"/>
    <col min="4105" max="4105" width="8.5703125" style="5" customWidth="1"/>
    <col min="4106" max="4352" width="7.28515625" style="5"/>
    <col min="4353" max="4353" width="5.7109375" style="5" customWidth="1"/>
    <col min="4354" max="4354" width="0" style="5" hidden="1" customWidth="1"/>
    <col min="4355" max="4355" width="8.42578125" style="5" customWidth="1"/>
    <col min="4356" max="4356" width="42.28515625" style="5" customWidth="1"/>
    <col min="4357" max="4357" width="7.42578125" style="5" customWidth="1"/>
    <col min="4358" max="4358" width="70.140625" style="5" customWidth="1"/>
    <col min="4359" max="4359" width="12.85546875" style="5" customWidth="1"/>
    <col min="4360" max="4360" width="9.28515625" style="5" customWidth="1"/>
    <col min="4361" max="4361" width="8.5703125" style="5" customWidth="1"/>
    <col min="4362" max="4608" width="7.28515625" style="5"/>
    <col min="4609" max="4609" width="5.7109375" style="5" customWidth="1"/>
    <col min="4610" max="4610" width="0" style="5" hidden="1" customWidth="1"/>
    <col min="4611" max="4611" width="8.42578125" style="5" customWidth="1"/>
    <col min="4612" max="4612" width="42.28515625" style="5" customWidth="1"/>
    <col min="4613" max="4613" width="7.42578125" style="5" customWidth="1"/>
    <col min="4614" max="4614" width="70.140625" style="5" customWidth="1"/>
    <col min="4615" max="4615" width="12.85546875" style="5" customWidth="1"/>
    <col min="4616" max="4616" width="9.28515625" style="5" customWidth="1"/>
    <col min="4617" max="4617" width="8.5703125" style="5" customWidth="1"/>
    <col min="4618" max="4864" width="7.28515625" style="5"/>
    <col min="4865" max="4865" width="5.7109375" style="5" customWidth="1"/>
    <col min="4866" max="4866" width="0" style="5" hidden="1" customWidth="1"/>
    <col min="4867" max="4867" width="8.42578125" style="5" customWidth="1"/>
    <col min="4868" max="4868" width="42.28515625" style="5" customWidth="1"/>
    <col min="4869" max="4869" width="7.42578125" style="5" customWidth="1"/>
    <col min="4870" max="4870" width="70.140625" style="5" customWidth="1"/>
    <col min="4871" max="4871" width="12.85546875" style="5" customWidth="1"/>
    <col min="4872" max="4872" width="9.28515625" style="5" customWidth="1"/>
    <col min="4873" max="4873" width="8.5703125" style="5" customWidth="1"/>
    <col min="4874" max="5120" width="7.28515625" style="5"/>
    <col min="5121" max="5121" width="5.7109375" style="5" customWidth="1"/>
    <col min="5122" max="5122" width="0" style="5" hidden="1" customWidth="1"/>
    <col min="5123" max="5123" width="8.42578125" style="5" customWidth="1"/>
    <col min="5124" max="5124" width="42.28515625" style="5" customWidth="1"/>
    <col min="5125" max="5125" width="7.42578125" style="5" customWidth="1"/>
    <col min="5126" max="5126" width="70.140625" style="5" customWidth="1"/>
    <col min="5127" max="5127" width="12.85546875" style="5" customWidth="1"/>
    <col min="5128" max="5128" width="9.28515625" style="5" customWidth="1"/>
    <col min="5129" max="5129" width="8.5703125" style="5" customWidth="1"/>
    <col min="5130" max="5376" width="7.28515625" style="5"/>
    <col min="5377" max="5377" width="5.7109375" style="5" customWidth="1"/>
    <col min="5378" max="5378" width="0" style="5" hidden="1" customWidth="1"/>
    <col min="5379" max="5379" width="8.42578125" style="5" customWidth="1"/>
    <col min="5380" max="5380" width="42.28515625" style="5" customWidth="1"/>
    <col min="5381" max="5381" width="7.42578125" style="5" customWidth="1"/>
    <col min="5382" max="5382" width="70.140625" style="5" customWidth="1"/>
    <col min="5383" max="5383" width="12.85546875" style="5" customWidth="1"/>
    <col min="5384" max="5384" width="9.28515625" style="5" customWidth="1"/>
    <col min="5385" max="5385" width="8.5703125" style="5" customWidth="1"/>
    <col min="5386" max="5632" width="7.28515625" style="5"/>
    <col min="5633" max="5633" width="5.7109375" style="5" customWidth="1"/>
    <col min="5634" max="5634" width="0" style="5" hidden="1" customWidth="1"/>
    <col min="5635" max="5635" width="8.42578125" style="5" customWidth="1"/>
    <col min="5636" max="5636" width="42.28515625" style="5" customWidth="1"/>
    <col min="5637" max="5637" width="7.42578125" style="5" customWidth="1"/>
    <col min="5638" max="5638" width="70.140625" style="5" customWidth="1"/>
    <col min="5639" max="5639" width="12.85546875" style="5" customWidth="1"/>
    <col min="5640" max="5640" width="9.28515625" style="5" customWidth="1"/>
    <col min="5641" max="5641" width="8.5703125" style="5" customWidth="1"/>
    <col min="5642" max="5888" width="7.28515625" style="5"/>
    <col min="5889" max="5889" width="5.7109375" style="5" customWidth="1"/>
    <col min="5890" max="5890" width="0" style="5" hidden="1" customWidth="1"/>
    <col min="5891" max="5891" width="8.42578125" style="5" customWidth="1"/>
    <col min="5892" max="5892" width="42.28515625" style="5" customWidth="1"/>
    <col min="5893" max="5893" width="7.42578125" style="5" customWidth="1"/>
    <col min="5894" max="5894" width="70.140625" style="5" customWidth="1"/>
    <col min="5895" max="5895" width="12.85546875" style="5" customWidth="1"/>
    <col min="5896" max="5896" width="9.28515625" style="5" customWidth="1"/>
    <col min="5897" max="5897" width="8.5703125" style="5" customWidth="1"/>
    <col min="5898" max="6144" width="7.28515625" style="5"/>
    <col min="6145" max="6145" width="5.7109375" style="5" customWidth="1"/>
    <col min="6146" max="6146" width="0" style="5" hidden="1" customWidth="1"/>
    <col min="6147" max="6147" width="8.42578125" style="5" customWidth="1"/>
    <col min="6148" max="6148" width="42.28515625" style="5" customWidth="1"/>
    <col min="6149" max="6149" width="7.42578125" style="5" customWidth="1"/>
    <col min="6150" max="6150" width="70.140625" style="5" customWidth="1"/>
    <col min="6151" max="6151" width="12.85546875" style="5" customWidth="1"/>
    <col min="6152" max="6152" width="9.28515625" style="5" customWidth="1"/>
    <col min="6153" max="6153" width="8.5703125" style="5" customWidth="1"/>
    <col min="6154" max="6400" width="7.28515625" style="5"/>
    <col min="6401" max="6401" width="5.7109375" style="5" customWidth="1"/>
    <col min="6402" max="6402" width="0" style="5" hidden="1" customWidth="1"/>
    <col min="6403" max="6403" width="8.42578125" style="5" customWidth="1"/>
    <col min="6404" max="6404" width="42.28515625" style="5" customWidth="1"/>
    <col min="6405" max="6405" width="7.42578125" style="5" customWidth="1"/>
    <col min="6406" max="6406" width="70.140625" style="5" customWidth="1"/>
    <col min="6407" max="6407" width="12.85546875" style="5" customWidth="1"/>
    <col min="6408" max="6408" width="9.28515625" style="5" customWidth="1"/>
    <col min="6409" max="6409" width="8.5703125" style="5" customWidth="1"/>
    <col min="6410" max="6656" width="7.28515625" style="5"/>
    <col min="6657" max="6657" width="5.7109375" style="5" customWidth="1"/>
    <col min="6658" max="6658" width="0" style="5" hidden="1" customWidth="1"/>
    <col min="6659" max="6659" width="8.42578125" style="5" customWidth="1"/>
    <col min="6660" max="6660" width="42.28515625" style="5" customWidth="1"/>
    <col min="6661" max="6661" width="7.42578125" style="5" customWidth="1"/>
    <col min="6662" max="6662" width="70.140625" style="5" customWidth="1"/>
    <col min="6663" max="6663" width="12.85546875" style="5" customWidth="1"/>
    <col min="6664" max="6664" width="9.28515625" style="5" customWidth="1"/>
    <col min="6665" max="6665" width="8.5703125" style="5" customWidth="1"/>
    <col min="6666" max="6912" width="7.28515625" style="5"/>
    <col min="6913" max="6913" width="5.7109375" style="5" customWidth="1"/>
    <col min="6914" max="6914" width="0" style="5" hidden="1" customWidth="1"/>
    <col min="6915" max="6915" width="8.42578125" style="5" customWidth="1"/>
    <col min="6916" max="6916" width="42.28515625" style="5" customWidth="1"/>
    <col min="6917" max="6917" width="7.42578125" style="5" customWidth="1"/>
    <col min="6918" max="6918" width="70.140625" style="5" customWidth="1"/>
    <col min="6919" max="6919" width="12.85546875" style="5" customWidth="1"/>
    <col min="6920" max="6920" width="9.28515625" style="5" customWidth="1"/>
    <col min="6921" max="6921" width="8.5703125" style="5" customWidth="1"/>
    <col min="6922" max="7168" width="7.28515625" style="5"/>
    <col min="7169" max="7169" width="5.7109375" style="5" customWidth="1"/>
    <col min="7170" max="7170" width="0" style="5" hidden="1" customWidth="1"/>
    <col min="7171" max="7171" width="8.42578125" style="5" customWidth="1"/>
    <col min="7172" max="7172" width="42.28515625" style="5" customWidth="1"/>
    <col min="7173" max="7173" width="7.42578125" style="5" customWidth="1"/>
    <col min="7174" max="7174" width="70.140625" style="5" customWidth="1"/>
    <col min="7175" max="7175" width="12.85546875" style="5" customWidth="1"/>
    <col min="7176" max="7176" width="9.28515625" style="5" customWidth="1"/>
    <col min="7177" max="7177" width="8.5703125" style="5" customWidth="1"/>
    <col min="7178" max="7424" width="7.28515625" style="5"/>
    <col min="7425" max="7425" width="5.7109375" style="5" customWidth="1"/>
    <col min="7426" max="7426" width="0" style="5" hidden="1" customWidth="1"/>
    <col min="7427" max="7427" width="8.42578125" style="5" customWidth="1"/>
    <col min="7428" max="7428" width="42.28515625" style="5" customWidth="1"/>
    <col min="7429" max="7429" width="7.42578125" style="5" customWidth="1"/>
    <col min="7430" max="7430" width="70.140625" style="5" customWidth="1"/>
    <col min="7431" max="7431" width="12.85546875" style="5" customWidth="1"/>
    <col min="7432" max="7432" width="9.28515625" style="5" customWidth="1"/>
    <col min="7433" max="7433" width="8.5703125" style="5" customWidth="1"/>
    <col min="7434" max="7680" width="7.28515625" style="5"/>
    <col min="7681" max="7681" width="5.7109375" style="5" customWidth="1"/>
    <col min="7682" max="7682" width="0" style="5" hidden="1" customWidth="1"/>
    <col min="7683" max="7683" width="8.42578125" style="5" customWidth="1"/>
    <col min="7684" max="7684" width="42.28515625" style="5" customWidth="1"/>
    <col min="7685" max="7685" width="7.42578125" style="5" customWidth="1"/>
    <col min="7686" max="7686" width="70.140625" style="5" customWidth="1"/>
    <col min="7687" max="7687" width="12.85546875" style="5" customWidth="1"/>
    <col min="7688" max="7688" width="9.28515625" style="5" customWidth="1"/>
    <col min="7689" max="7689" width="8.5703125" style="5" customWidth="1"/>
    <col min="7690" max="7936" width="7.28515625" style="5"/>
    <col min="7937" max="7937" width="5.7109375" style="5" customWidth="1"/>
    <col min="7938" max="7938" width="0" style="5" hidden="1" customWidth="1"/>
    <col min="7939" max="7939" width="8.42578125" style="5" customWidth="1"/>
    <col min="7940" max="7940" width="42.28515625" style="5" customWidth="1"/>
    <col min="7941" max="7941" width="7.42578125" style="5" customWidth="1"/>
    <col min="7942" max="7942" width="70.140625" style="5" customWidth="1"/>
    <col min="7943" max="7943" width="12.85546875" style="5" customWidth="1"/>
    <col min="7944" max="7944" width="9.28515625" style="5" customWidth="1"/>
    <col min="7945" max="7945" width="8.5703125" style="5" customWidth="1"/>
    <col min="7946" max="8192" width="7.28515625" style="5"/>
    <col min="8193" max="8193" width="5.7109375" style="5" customWidth="1"/>
    <col min="8194" max="8194" width="0" style="5" hidden="1" customWidth="1"/>
    <col min="8195" max="8195" width="8.42578125" style="5" customWidth="1"/>
    <col min="8196" max="8196" width="42.28515625" style="5" customWidth="1"/>
    <col min="8197" max="8197" width="7.42578125" style="5" customWidth="1"/>
    <col min="8198" max="8198" width="70.140625" style="5" customWidth="1"/>
    <col min="8199" max="8199" width="12.85546875" style="5" customWidth="1"/>
    <col min="8200" max="8200" width="9.28515625" style="5" customWidth="1"/>
    <col min="8201" max="8201" width="8.5703125" style="5" customWidth="1"/>
    <col min="8202" max="8448" width="7.28515625" style="5"/>
    <col min="8449" max="8449" width="5.7109375" style="5" customWidth="1"/>
    <col min="8450" max="8450" width="0" style="5" hidden="1" customWidth="1"/>
    <col min="8451" max="8451" width="8.42578125" style="5" customWidth="1"/>
    <col min="8452" max="8452" width="42.28515625" style="5" customWidth="1"/>
    <col min="8453" max="8453" width="7.42578125" style="5" customWidth="1"/>
    <col min="8454" max="8454" width="70.140625" style="5" customWidth="1"/>
    <col min="8455" max="8455" width="12.85546875" style="5" customWidth="1"/>
    <col min="8456" max="8456" width="9.28515625" style="5" customWidth="1"/>
    <col min="8457" max="8457" width="8.5703125" style="5" customWidth="1"/>
    <col min="8458" max="8704" width="7.28515625" style="5"/>
    <col min="8705" max="8705" width="5.7109375" style="5" customWidth="1"/>
    <col min="8706" max="8706" width="0" style="5" hidden="1" customWidth="1"/>
    <col min="8707" max="8707" width="8.42578125" style="5" customWidth="1"/>
    <col min="8708" max="8708" width="42.28515625" style="5" customWidth="1"/>
    <col min="8709" max="8709" width="7.42578125" style="5" customWidth="1"/>
    <col min="8710" max="8710" width="70.140625" style="5" customWidth="1"/>
    <col min="8711" max="8711" width="12.85546875" style="5" customWidth="1"/>
    <col min="8712" max="8712" width="9.28515625" style="5" customWidth="1"/>
    <col min="8713" max="8713" width="8.5703125" style="5" customWidth="1"/>
    <col min="8714" max="8960" width="7.28515625" style="5"/>
    <col min="8961" max="8961" width="5.7109375" style="5" customWidth="1"/>
    <col min="8962" max="8962" width="0" style="5" hidden="1" customWidth="1"/>
    <col min="8963" max="8963" width="8.42578125" style="5" customWidth="1"/>
    <col min="8964" max="8964" width="42.28515625" style="5" customWidth="1"/>
    <col min="8965" max="8965" width="7.42578125" style="5" customWidth="1"/>
    <col min="8966" max="8966" width="70.140625" style="5" customWidth="1"/>
    <col min="8967" max="8967" width="12.85546875" style="5" customWidth="1"/>
    <col min="8968" max="8968" width="9.28515625" style="5" customWidth="1"/>
    <col min="8969" max="8969" width="8.5703125" style="5" customWidth="1"/>
    <col min="8970" max="9216" width="7.28515625" style="5"/>
    <col min="9217" max="9217" width="5.7109375" style="5" customWidth="1"/>
    <col min="9218" max="9218" width="0" style="5" hidden="1" customWidth="1"/>
    <col min="9219" max="9219" width="8.42578125" style="5" customWidth="1"/>
    <col min="9220" max="9220" width="42.28515625" style="5" customWidth="1"/>
    <col min="9221" max="9221" width="7.42578125" style="5" customWidth="1"/>
    <col min="9222" max="9222" width="70.140625" style="5" customWidth="1"/>
    <col min="9223" max="9223" width="12.85546875" style="5" customWidth="1"/>
    <col min="9224" max="9224" width="9.28515625" style="5" customWidth="1"/>
    <col min="9225" max="9225" width="8.5703125" style="5" customWidth="1"/>
    <col min="9226" max="9472" width="7.28515625" style="5"/>
    <col min="9473" max="9473" width="5.7109375" style="5" customWidth="1"/>
    <col min="9474" max="9474" width="0" style="5" hidden="1" customWidth="1"/>
    <col min="9475" max="9475" width="8.42578125" style="5" customWidth="1"/>
    <col min="9476" max="9476" width="42.28515625" style="5" customWidth="1"/>
    <col min="9477" max="9477" width="7.42578125" style="5" customWidth="1"/>
    <col min="9478" max="9478" width="70.140625" style="5" customWidth="1"/>
    <col min="9479" max="9479" width="12.85546875" style="5" customWidth="1"/>
    <col min="9480" max="9480" width="9.28515625" style="5" customWidth="1"/>
    <col min="9481" max="9481" width="8.5703125" style="5" customWidth="1"/>
    <col min="9482" max="9728" width="7.28515625" style="5"/>
    <col min="9729" max="9729" width="5.7109375" style="5" customWidth="1"/>
    <col min="9730" max="9730" width="0" style="5" hidden="1" customWidth="1"/>
    <col min="9731" max="9731" width="8.42578125" style="5" customWidth="1"/>
    <col min="9732" max="9732" width="42.28515625" style="5" customWidth="1"/>
    <col min="9733" max="9733" width="7.42578125" style="5" customWidth="1"/>
    <col min="9734" max="9734" width="70.140625" style="5" customWidth="1"/>
    <col min="9735" max="9735" width="12.85546875" style="5" customWidth="1"/>
    <col min="9736" max="9736" width="9.28515625" style="5" customWidth="1"/>
    <col min="9737" max="9737" width="8.5703125" style="5" customWidth="1"/>
    <col min="9738" max="9984" width="7.28515625" style="5"/>
    <col min="9985" max="9985" width="5.7109375" style="5" customWidth="1"/>
    <col min="9986" max="9986" width="0" style="5" hidden="1" customWidth="1"/>
    <col min="9987" max="9987" width="8.42578125" style="5" customWidth="1"/>
    <col min="9988" max="9988" width="42.28515625" style="5" customWidth="1"/>
    <col min="9989" max="9989" width="7.42578125" style="5" customWidth="1"/>
    <col min="9990" max="9990" width="70.140625" style="5" customWidth="1"/>
    <col min="9991" max="9991" width="12.85546875" style="5" customWidth="1"/>
    <col min="9992" max="9992" width="9.28515625" style="5" customWidth="1"/>
    <col min="9993" max="9993" width="8.5703125" style="5" customWidth="1"/>
    <col min="9994" max="10240" width="7.28515625" style="5"/>
    <col min="10241" max="10241" width="5.7109375" style="5" customWidth="1"/>
    <col min="10242" max="10242" width="0" style="5" hidden="1" customWidth="1"/>
    <col min="10243" max="10243" width="8.42578125" style="5" customWidth="1"/>
    <col min="10244" max="10244" width="42.28515625" style="5" customWidth="1"/>
    <col min="10245" max="10245" width="7.42578125" style="5" customWidth="1"/>
    <col min="10246" max="10246" width="70.140625" style="5" customWidth="1"/>
    <col min="10247" max="10247" width="12.85546875" style="5" customWidth="1"/>
    <col min="10248" max="10248" width="9.28515625" style="5" customWidth="1"/>
    <col min="10249" max="10249" width="8.5703125" style="5" customWidth="1"/>
    <col min="10250" max="10496" width="7.28515625" style="5"/>
    <col min="10497" max="10497" width="5.7109375" style="5" customWidth="1"/>
    <col min="10498" max="10498" width="0" style="5" hidden="1" customWidth="1"/>
    <col min="10499" max="10499" width="8.42578125" style="5" customWidth="1"/>
    <col min="10500" max="10500" width="42.28515625" style="5" customWidth="1"/>
    <col min="10501" max="10501" width="7.42578125" style="5" customWidth="1"/>
    <col min="10502" max="10502" width="70.140625" style="5" customWidth="1"/>
    <col min="10503" max="10503" width="12.85546875" style="5" customWidth="1"/>
    <col min="10504" max="10504" width="9.28515625" style="5" customWidth="1"/>
    <col min="10505" max="10505" width="8.5703125" style="5" customWidth="1"/>
    <col min="10506" max="10752" width="7.28515625" style="5"/>
    <col min="10753" max="10753" width="5.7109375" style="5" customWidth="1"/>
    <col min="10754" max="10754" width="0" style="5" hidden="1" customWidth="1"/>
    <col min="10755" max="10755" width="8.42578125" style="5" customWidth="1"/>
    <col min="10756" max="10756" width="42.28515625" style="5" customWidth="1"/>
    <col min="10757" max="10757" width="7.42578125" style="5" customWidth="1"/>
    <col min="10758" max="10758" width="70.140625" style="5" customWidth="1"/>
    <col min="10759" max="10759" width="12.85546875" style="5" customWidth="1"/>
    <col min="10760" max="10760" width="9.28515625" style="5" customWidth="1"/>
    <col min="10761" max="10761" width="8.5703125" style="5" customWidth="1"/>
    <col min="10762" max="11008" width="7.28515625" style="5"/>
    <col min="11009" max="11009" width="5.7109375" style="5" customWidth="1"/>
    <col min="11010" max="11010" width="0" style="5" hidden="1" customWidth="1"/>
    <col min="11011" max="11011" width="8.42578125" style="5" customWidth="1"/>
    <col min="11012" max="11012" width="42.28515625" style="5" customWidth="1"/>
    <col min="11013" max="11013" width="7.42578125" style="5" customWidth="1"/>
    <col min="11014" max="11014" width="70.140625" style="5" customWidth="1"/>
    <col min="11015" max="11015" width="12.85546875" style="5" customWidth="1"/>
    <col min="11016" max="11016" width="9.28515625" style="5" customWidth="1"/>
    <col min="11017" max="11017" width="8.5703125" style="5" customWidth="1"/>
    <col min="11018" max="11264" width="7.28515625" style="5"/>
    <col min="11265" max="11265" width="5.7109375" style="5" customWidth="1"/>
    <col min="11266" max="11266" width="0" style="5" hidden="1" customWidth="1"/>
    <col min="11267" max="11267" width="8.42578125" style="5" customWidth="1"/>
    <col min="11268" max="11268" width="42.28515625" style="5" customWidth="1"/>
    <col min="11269" max="11269" width="7.42578125" style="5" customWidth="1"/>
    <col min="11270" max="11270" width="70.140625" style="5" customWidth="1"/>
    <col min="11271" max="11271" width="12.85546875" style="5" customWidth="1"/>
    <col min="11272" max="11272" width="9.28515625" style="5" customWidth="1"/>
    <col min="11273" max="11273" width="8.5703125" style="5" customWidth="1"/>
    <col min="11274" max="11520" width="7.28515625" style="5"/>
    <col min="11521" max="11521" width="5.7109375" style="5" customWidth="1"/>
    <col min="11522" max="11522" width="0" style="5" hidden="1" customWidth="1"/>
    <col min="11523" max="11523" width="8.42578125" style="5" customWidth="1"/>
    <col min="11524" max="11524" width="42.28515625" style="5" customWidth="1"/>
    <col min="11525" max="11525" width="7.42578125" style="5" customWidth="1"/>
    <col min="11526" max="11526" width="70.140625" style="5" customWidth="1"/>
    <col min="11527" max="11527" width="12.85546875" style="5" customWidth="1"/>
    <col min="11528" max="11528" width="9.28515625" style="5" customWidth="1"/>
    <col min="11529" max="11529" width="8.5703125" style="5" customWidth="1"/>
    <col min="11530" max="11776" width="7.28515625" style="5"/>
    <col min="11777" max="11777" width="5.7109375" style="5" customWidth="1"/>
    <col min="11778" max="11778" width="0" style="5" hidden="1" customWidth="1"/>
    <col min="11779" max="11779" width="8.42578125" style="5" customWidth="1"/>
    <col min="11780" max="11780" width="42.28515625" style="5" customWidth="1"/>
    <col min="11781" max="11781" width="7.42578125" style="5" customWidth="1"/>
    <col min="11782" max="11782" width="70.140625" style="5" customWidth="1"/>
    <col min="11783" max="11783" width="12.85546875" style="5" customWidth="1"/>
    <col min="11784" max="11784" width="9.28515625" style="5" customWidth="1"/>
    <col min="11785" max="11785" width="8.5703125" style="5" customWidth="1"/>
    <col min="11786" max="12032" width="7.28515625" style="5"/>
    <col min="12033" max="12033" width="5.7109375" style="5" customWidth="1"/>
    <col min="12034" max="12034" width="0" style="5" hidden="1" customWidth="1"/>
    <col min="12035" max="12035" width="8.42578125" style="5" customWidth="1"/>
    <col min="12036" max="12036" width="42.28515625" style="5" customWidth="1"/>
    <col min="12037" max="12037" width="7.42578125" style="5" customWidth="1"/>
    <col min="12038" max="12038" width="70.140625" style="5" customWidth="1"/>
    <col min="12039" max="12039" width="12.85546875" style="5" customWidth="1"/>
    <col min="12040" max="12040" width="9.28515625" style="5" customWidth="1"/>
    <col min="12041" max="12041" width="8.5703125" style="5" customWidth="1"/>
    <col min="12042" max="12288" width="7.28515625" style="5"/>
    <col min="12289" max="12289" width="5.7109375" style="5" customWidth="1"/>
    <col min="12290" max="12290" width="0" style="5" hidden="1" customWidth="1"/>
    <col min="12291" max="12291" width="8.42578125" style="5" customWidth="1"/>
    <col min="12292" max="12292" width="42.28515625" style="5" customWidth="1"/>
    <col min="12293" max="12293" width="7.42578125" style="5" customWidth="1"/>
    <col min="12294" max="12294" width="70.140625" style="5" customWidth="1"/>
    <col min="12295" max="12295" width="12.85546875" style="5" customWidth="1"/>
    <col min="12296" max="12296" width="9.28515625" style="5" customWidth="1"/>
    <col min="12297" max="12297" width="8.5703125" style="5" customWidth="1"/>
    <col min="12298" max="12544" width="7.28515625" style="5"/>
    <col min="12545" max="12545" width="5.7109375" style="5" customWidth="1"/>
    <col min="12546" max="12546" width="0" style="5" hidden="1" customWidth="1"/>
    <col min="12547" max="12547" width="8.42578125" style="5" customWidth="1"/>
    <col min="12548" max="12548" width="42.28515625" style="5" customWidth="1"/>
    <col min="12549" max="12549" width="7.42578125" style="5" customWidth="1"/>
    <col min="12550" max="12550" width="70.140625" style="5" customWidth="1"/>
    <col min="12551" max="12551" width="12.85546875" style="5" customWidth="1"/>
    <col min="12552" max="12552" width="9.28515625" style="5" customWidth="1"/>
    <col min="12553" max="12553" width="8.5703125" style="5" customWidth="1"/>
    <col min="12554" max="12800" width="7.28515625" style="5"/>
    <col min="12801" max="12801" width="5.7109375" style="5" customWidth="1"/>
    <col min="12802" max="12802" width="0" style="5" hidden="1" customWidth="1"/>
    <col min="12803" max="12803" width="8.42578125" style="5" customWidth="1"/>
    <col min="12804" max="12804" width="42.28515625" style="5" customWidth="1"/>
    <col min="12805" max="12805" width="7.42578125" style="5" customWidth="1"/>
    <col min="12806" max="12806" width="70.140625" style="5" customWidth="1"/>
    <col min="12807" max="12807" width="12.85546875" style="5" customWidth="1"/>
    <col min="12808" max="12808" width="9.28515625" style="5" customWidth="1"/>
    <col min="12809" max="12809" width="8.5703125" style="5" customWidth="1"/>
    <col min="12810" max="13056" width="7.28515625" style="5"/>
    <col min="13057" max="13057" width="5.7109375" style="5" customWidth="1"/>
    <col min="13058" max="13058" width="0" style="5" hidden="1" customWidth="1"/>
    <col min="13059" max="13059" width="8.42578125" style="5" customWidth="1"/>
    <col min="13060" max="13060" width="42.28515625" style="5" customWidth="1"/>
    <col min="13061" max="13061" width="7.42578125" style="5" customWidth="1"/>
    <col min="13062" max="13062" width="70.140625" style="5" customWidth="1"/>
    <col min="13063" max="13063" width="12.85546875" style="5" customWidth="1"/>
    <col min="13064" max="13064" width="9.28515625" style="5" customWidth="1"/>
    <col min="13065" max="13065" width="8.5703125" style="5" customWidth="1"/>
    <col min="13066" max="13312" width="7.28515625" style="5"/>
    <col min="13313" max="13313" width="5.7109375" style="5" customWidth="1"/>
    <col min="13314" max="13314" width="0" style="5" hidden="1" customWidth="1"/>
    <col min="13315" max="13315" width="8.42578125" style="5" customWidth="1"/>
    <col min="13316" max="13316" width="42.28515625" style="5" customWidth="1"/>
    <col min="13317" max="13317" width="7.42578125" style="5" customWidth="1"/>
    <col min="13318" max="13318" width="70.140625" style="5" customWidth="1"/>
    <col min="13319" max="13319" width="12.85546875" style="5" customWidth="1"/>
    <col min="13320" max="13320" width="9.28515625" style="5" customWidth="1"/>
    <col min="13321" max="13321" width="8.5703125" style="5" customWidth="1"/>
    <col min="13322" max="13568" width="7.28515625" style="5"/>
    <col min="13569" max="13569" width="5.7109375" style="5" customWidth="1"/>
    <col min="13570" max="13570" width="0" style="5" hidden="1" customWidth="1"/>
    <col min="13571" max="13571" width="8.42578125" style="5" customWidth="1"/>
    <col min="13572" max="13572" width="42.28515625" style="5" customWidth="1"/>
    <col min="13573" max="13573" width="7.42578125" style="5" customWidth="1"/>
    <col min="13574" max="13574" width="70.140625" style="5" customWidth="1"/>
    <col min="13575" max="13575" width="12.85546875" style="5" customWidth="1"/>
    <col min="13576" max="13576" width="9.28515625" style="5" customWidth="1"/>
    <col min="13577" max="13577" width="8.5703125" style="5" customWidth="1"/>
    <col min="13578" max="13824" width="7.28515625" style="5"/>
    <col min="13825" max="13825" width="5.7109375" style="5" customWidth="1"/>
    <col min="13826" max="13826" width="0" style="5" hidden="1" customWidth="1"/>
    <col min="13827" max="13827" width="8.42578125" style="5" customWidth="1"/>
    <col min="13828" max="13828" width="42.28515625" style="5" customWidth="1"/>
    <col min="13829" max="13829" width="7.42578125" style="5" customWidth="1"/>
    <col min="13830" max="13830" width="70.140625" style="5" customWidth="1"/>
    <col min="13831" max="13831" width="12.85546875" style="5" customWidth="1"/>
    <col min="13832" max="13832" width="9.28515625" style="5" customWidth="1"/>
    <col min="13833" max="13833" width="8.5703125" style="5" customWidth="1"/>
    <col min="13834" max="14080" width="7.28515625" style="5"/>
    <col min="14081" max="14081" width="5.7109375" style="5" customWidth="1"/>
    <col min="14082" max="14082" width="0" style="5" hidden="1" customWidth="1"/>
    <col min="14083" max="14083" width="8.42578125" style="5" customWidth="1"/>
    <col min="14084" max="14084" width="42.28515625" style="5" customWidth="1"/>
    <col min="14085" max="14085" width="7.42578125" style="5" customWidth="1"/>
    <col min="14086" max="14086" width="70.140625" style="5" customWidth="1"/>
    <col min="14087" max="14087" width="12.85546875" style="5" customWidth="1"/>
    <col min="14088" max="14088" width="9.28515625" style="5" customWidth="1"/>
    <col min="14089" max="14089" width="8.5703125" style="5" customWidth="1"/>
    <col min="14090" max="14336" width="7.28515625" style="5"/>
    <col min="14337" max="14337" width="5.7109375" style="5" customWidth="1"/>
    <col min="14338" max="14338" width="0" style="5" hidden="1" customWidth="1"/>
    <col min="14339" max="14339" width="8.42578125" style="5" customWidth="1"/>
    <col min="14340" max="14340" width="42.28515625" style="5" customWidth="1"/>
    <col min="14341" max="14341" width="7.42578125" style="5" customWidth="1"/>
    <col min="14342" max="14342" width="70.140625" style="5" customWidth="1"/>
    <col min="14343" max="14343" width="12.85546875" style="5" customWidth="1"/>
    <col min="14344" max="14344" width="9.28515625" style="5" customWidth="1"/>
    <col min="14345" max="14345" width="8.5703125" style="5" customWidth="1"/>
    <col min="14346" max="14592" width="7.28515625" style="5"/>
    <col min="14593" max="14593" width="5.7109375" style="5" customWidth="1"/>
    <col min="14594" max="14594" width="0" style="5" hidden="1" customWidth="1"/>
    <col min="14595" max="14595" width="8.42578125" style="5" customWidth="1"/>
    <col min="14596" max="14596" width="42.28515625" style="5" customWidth="1"/>
    <col min="14597" max="14597" width="7.42578125" style="5" customWidth="1"/>
    <col min="14598" max="14598" width="70.140625" style="5" customWidth="1"/>
    <col min="14599" max="14599" width="12.85546875" style="5" customWidth="1"/>
    <col min="14600" max="14600" width="9.28515625" style="5" customWidth="1"/>
    <col min="14601" max="14601" width="8.5703125" style="5" customWidth="1"/>
    <col min="14602" max="14848" width="7.28515625" style="5"/>
    <col min="14849" max="14849" width="5.7109375" style="5" customWidth="1"/>
    <col min="14850" max="14850" width="0" style="5" hidden="1" customWidth="1"/>
    <col min="14851" max="14851" width="8.42578125" style="5" customWidth="1"/>
    <col min="14852" max="14852" width="42.28515625" style="5" customWidth="1"/>
    <col min="14853" max="14853" width="7.42578125" style="5" customWidth="1"/>
    <col min="14854" max="14854" width="70.140625" style="5" customWidth="1"/>
    <col min="14855" max="14855" width="12.85546875" style="5" customWidth="1"/>
    <col min="14856" max="14856" width="9.28515625" style="5" customWidth="1"/>
    <col min="14857" max="14857" width="8.5703125" style="5" customWidth="1"/>
    <col min="14858" max="15104" width="7.28515625" style="5"/>
    <col min="15105" max="15105" width="5.7109375" style="5" customWidth="1"/>
    <col min="15106" max="15106" width="0" style="5" hidden="1" customWidth="1"/>
    <col min="15107" max="15107" width="8.42578125" style="5" customWidth="1"/>
    <col min="15108" max="15108" width="42.28515625" style="5" customWidth="1"/>
    <col min="15109" max="15109" width="7.42578125" style="5" customWidth="1"/>
    <col min="15110" max="15110" width="70.140625" style="5" customWidth="1"/>
    <col min="15111" max="15111" width="12.85546875" style="5" customWidth="1"/>
    <col min="15112" max="15112" width="9.28515625" style="5" customWidth="1"/>
    <col min="15113" max="15113" width="8.5703125" style="5" customWidth="1"/>
    <col min="15114" max="15360" width="7.28515625" style="5"/>
    <col min="15361" max="15361" width="5.7109375" style="5" customWidth="1"/>
    <col min="15362" max="15362" width="0" style="5" hidden="1" customWidth="1"/>
    <col min="15363" max="15363" width="8.42578125" style="5" customWidth="1"/>
    <col min="15364" max="15364" width="42.28515625" style="5" customWidth="1"/>
    <col min="15365" max="15365" width="7.42578125" style="5" customWidth="1"/>
    <col min="15366" max="15366" width="70.140625" style="5" customWidth="1"/>
    <col min="15367" max="15367" width="12.85546875" style="5" customWidth="1"/>
    <col min="15368" max="15368" width="9.28515625" style="5" customWidth="1"/>
    <col min="15369" max="15369" width="8.5703125" style="5" customWidth="1"/>
    <col min="15370" max="15616" width="7.28515625" style="5"/>
    <col min="15617" max="15617" width="5.7109375" style="5" customWidth="1"/>
    <col min="15618" max="15618" width="0" style="5" hidden="1" customWidth="1"/>
    <col min="15619" max="15619" width="8.42578125" style="5" customWidth="1"/>
    <col min="15620" max="15620" width="42.28515625" style="5" customWidth="1"/>
    <col min="15621" max="15621" width="7.42578125" style="5" customWidth="1"/>
    <col min="15622" max="15622" width="70.140625" style="5" customWidth="1"/>
    <col min="15623" max="15623" width="12.85546875" style="5" customWidth="1"/>
    <col min="15624" max="15624" width="9.28515625" style="5" customWidth="1"/>
    <col min="15625" max="15625" width="8.5703125" style="5" customWidth="1"/>
    <col min="15626" max="15872" width="7.28515625" style="5"/>
    <col min="15873" max="15873" width="5.7109375" style="5" customWidth="1"/>
    <col min="15874" max="15874" width="0" style="5" hidden="1" customWidth="1"/>
    <col min="15875" max="15875" width="8.42578125" style="5" customWidth="1"/>
    <col min="15876" max="15876" width="42.28515625" style="5" customWidth="1"/>
    <col min="15877" max="15877" width="7.42578125" style="5" customWidth="1"/>
    <col min="15878" max="15878" width="70.140625" style="5" customWidth="1"/>
    <col min="15879" max="15879" width="12.85546875" style="5" customWidth="1"/>
    <col min="15880" max="15880" width="9.28515625" style="5" customWidth="1"/>
    <col min="15881" max="15881" width="8.5703125" style="5" customWidth="1"/>
    <col min="15882" max="16128" width="7.28515625" style="5"/>
    <col min="16129" max="16129" width="5.7109375" style="5" customWidth="1"/>
    <col min="16130" max="16130" width="0" style="5" hidden="1" customWidth="1"/>
    <col min="16131" max="16131" width="8.42578125" style="5" customWidth="1"/>
    <col min="16132" max="16132" width="42.28515625" style="5" customWidth="1"/>
    <col min="16133" max="16133" width="7.42578125" style="5" customWidth="1"/>
    <col min="16134" max="16134" width="70.140625" style="5" customWidth="1"/>
    <col min="16135" max="16135" width="12.85546875" style="5" customWidth="1"/>
    <col min="16136" max="16136" width="9.28515625" style="5" customWidth="1"/>
    <col min="16137" max="16137" width="8.5703125" style="5" customWidth="1"/>
    <col min="16138" max="16384" width="7.28515625" style="5"/>
  </cols>
  <sheetData>
    <row r="1" spans="1:22" s="1" customFormat="1" ht="24.75" customHeight="1" x14ac:dyDescent="0.3">
      <c r="A1" s="206" t="s">
        <v>0</v>
      </c>
      <c r="B1" s="177" t="s">
        <v>73</v>
      </c>
      <c r="C1" s="178"/>
      <c r="D1" s="178"/>
      <c r="E1" s="178"/>
      <c r="F1" s="178"/>
      <c r="G1" s="178"/>
      <c r="H1" s="159" t="s">
        <v>1</v>
      </c>
      <c r="I1" s="176" t="s">
        <v>439</v>
      </c>
      <c r="J1" s="118"/>
    </row>
    <row r="2" spans="1:22" s="1" customFormat="1" ht="21" thickBot="1" x14ac:dyDescent="0.25">
      <c r="A2" s="207" t="s">
        <v>2</v>
      </c>
      <c r="B2" s="179" t="s">
        <v>251</v>
      </c>
      <c r="C2" s="180"/>
      <c r="D2" s="180"/>
      <c r="E2" s="180"/>
      <c r="F2" s="180"/>
      <c r="G2" s="180"/>
      <c r="H2" s="164" t="s">
        <v>3</v>
      </c>
      <c r="I2" s="168" t="s">
        <v>441</v>
      </c>
      <c r="J2" s="127"/>
    </row>
    <row r="3" spans="1:22" s="3" customFormat="1" ht="9.75" customHeight="1" thickBot="1" x14ac:dyDescent="0.3">
      <c r="A3" s="111"/>
      <c r="B3" s="112"/>
      <c r="C3" s="113"/>
      <c r="D3" s="113"/>
      <c r="E3" s="113"/>
      <c r="F3" s="113"/>
      <c r="G3" s="113"/>
      <c r="H3" s="113"/>
      <c r="I3" s="114"/>
      <c r="J3" s="119"/>
      <c r="K3" s="2"/>
      <c r="L3" s="2"/>
      <c r="M3" s="2"/>
      <c r="N3" s="2"/>
      <c r="O3" s="2"/>
      <c r="P3" s="2"/>
    </row>
    <row r="4" spans="1:22" s="54" customFormat="1" ht="51.75" customHeight="1" thickBot="1" x14ac:dyDescent="0.3">
      <c r="A4" s="181" t="s">
        <v>82</v>
      </c>
      <c r="B4" s="182" t="s">
        <v>86</v>
      </c>
      <c r="C4" s="182" t="s">
        <v>93</v>
      </c>
      <c r="D4" s="182" t="s">
        <v>103</v>
      </c>
      <c r="E4" s="182" t="s">
        <v>104</v>
      </c>
      <c r="F4" s="182" t="s">
        <v>84</v>
      </c>
      <c r="G4" s="182" t="s">
        <v>87</v>
      </c>
      <c r="H4" s="182" t="s">
        <v>92</v>
      </c>
      <c r="I4" s="183" t="s">
        <v>74</v>
      </c>
      <c r="J4" s="120"/>
      <c r="K4" s="55"/>
      <c r="L4" s="55"/>
      <c r="M4" s="55"/>
      <c r="N4" s="55"/>
      <c r="O4" s="55"/>
      <c r="P4" s="55"/>
      <c r="Q4" s="55"/>
      <c r="R4" s="55"/>
      <c r="S4" s="55"/>
      <c r="T4" s="55"/>
      <c r="U4" s="55"/>
      <c r="V4" s="4"/>
    </row>
    <row r="5" spans="1:22" s="56" customFormat="1" ht="10.15" customHeight="1" thickBot="1" x14ac:dyDescent="0.35">
      <c r="A5" s="57"/>
      <c r="B5" s="58"/>
      <c r="C5" s="57"/>
      <c r="D5" s="57"/>
      <c r="E5" s="57"/>
      <c r="F5" s="57"/>
      <c r="G5" s="57"/>
      <c r="H5" s="57"/>
      <c r="I5" s="57"/>
      <c r="J5" s="109"/>
    </row>
    <row r="6" spans="1:22" s="56" customFormat="1" x14ac:dyDescent="0.3">
      <c r="A6" s="184"/>
      <c r="B6" s="185"/>
      <c r="C6" s="186"/>
      <c r="D6" s="186"/>
      <c r="E6" s="186"/>
      <c r="F6" s="186"/>
      <c r="G6" s="186"/>
      <c r="H6" s="186"/>
      <c r="I6" s="187"/>
      <c r="J6" s="109"/>
    </row>
    <row r="7" spans="1:22" x14ac:dyDescent="0.3">
      <c r="A7" s="124" t="s">
        <v>94</v>
      </c>
      <c r="B7" s="125" t="s">
        <v>95</v>
      </c>
      <c r="C7" s="243" t="s">
        <v>484</v>
      </c>
      <c r="D7" s="128">
        <v>900</v>
      </c>
      <c r="E7" s="128">
        <v>1980</v>
      </c>
      <c r="F7" s="128">
        <v>1.8</v>
      </c>
      <c r="G7" s="128">
        <v>3</v>
      </c>
      <c r="H7" s="128">
        <v>5.3</v>
      </c>
      <c r="I7" s="260" t="s">
        <v>485</v>
      </c>
      <c r="J7" s="121"/>
    </row>
    <row r="8" spans="1:22" x14ac:dyDescent="0.3">
      <c r="A8" s="123" t="s">
        <v>96</v>
      </c>
      <c r="B8" s="92" t="s">
        <v>95</v>
      </c>
      <c r="C8" s="244" t="s">
        <v>484</v>
      </c>
      <c r="D8" s="129">
        <v>900</v>
      </c>
      <c r="E8" s="129">
        <v>2550</v>
      </c>
      <c r="F8" s="129">
        <v>2.2999999999999998</v>
      </c>
      <c r="G8" s="129">
        <v>56</v>
      </c>
      <c r="H8" s="129">
        <v>128.5</v>
      </c>
      <c r="I8" s="261" t="s">
        <v>485</v>
      </c>
      <c r="J8" s="121"/>
    </row>
    <row r="9" spans="1:22" x14ac:dyDescent="0.3">
      <c r="A9" s="123" t="s">
        <v>97</v>
      </c>
      <c r="B9" s="92" t="s">
        <v>95</v>
      </c>
      <c r="C9" s="244" t="s">
        <v>484</v>
      </c>
      <c r="D9" s="129">
        <v>1500</v>
      </c>
      <c r="E9" s="129">
        <v>2550</v>
      </c>
      <c r="F9" s="129">
        <v>3.8</v>
      </c>
      <c r="G9" s="129">
        <v>41</v>
      </c>
      <c r="H9" s="129">
        <v>156.80000000000001</v>
      </c>
      <c r="I9" s="261" t="s">
        <v>485</v>
      </c>
      <c r="J9" s="121"/>
    </row>
    <row r="10" spans="1:22" x14ac:dyDescent="0.3">
      <c r="A10" s="123" t="s">
        <v>98</v>
      </c>
      <c r="B10" s="92" t="s">
        <v>95</v>
      </c>
      <c r="C10" s="244" t="s">
        <v>484</v>
      </c>
      <c r="D10" s="129">
        <v>1800</v>
      </c>
      <c r="E10" s="129">
        <v>1980</v>
      </c>
      <c r="F10" s="129">
        <v>3.6</v>
      </c>
      <c r="G10" s="129">
        <v>1</v>
      </c>
      <c r="H10" s="129">
        <v>3.6</v>
      </c>
      <c r="I10" s="261" t="s">
        <v>485</v>
      </c>
      <c r="J10" s="121"/>
    </row>
    <row r="11" spans="1:22" x14ac:dyDescent="0.3">
      <c r="A11" s="123" t="s">
        <v>99</v>
      </c>
      <c r="B11" s="92" t="s">
        <v>95</v>
      </c>
      <c r="C11" s="244" t="s">
        <v>484</v>
      </c>
      <c r="D11" s="129">
        <v>1800</v>
      </c>
      <c r="E11" s="129">
        <v>2150</v>
      </c>
      <c r="F11" s="129">
        <v>3.9</v>
      </c>
      <c r="G11" s="129">
        <v>1</v>
      </c>
      <c r="H11" s="129">
        <v>3.9</v>
      </c>
      <c r="I11" s="261" t="s">
        <v>485</v>
      </c>
      <c r="J11" s="121"/>
    </row>
    <row r="12" spans="1:22" x14ac:dyDescent="0.3">
      <c r="A12" s="123" t="s">
        <v>100</v>
      </c>
      <c r="B12" s="92" t="s">
        <v>95</v>
      </c>
      <c r="C12" s="244" t="s">
        <v>484</v>
      </c>
      <c r="D12" s="129">
        <v>1800</v>
      </c>
      <c r="E12" s="129">
        <v>2550</v>
      </c>
      <c r="F12" s="129">
        <v>4.5999999999999996</v>
      </c>
      <c r="G12" s="129">
        <v>34</v>
      </c>
      <c r="H12" s="129">
        <v>156.1</v>
      </c>
      <c r="I12" s="261" t="s">
        <v>485</v>
      </c>
      <c r="J12" s="122"/>
    </row>
    <row r="13" spans="1:22" x14ac:dyDescent="0.3">
      <c r="A13" s="123" t="s">
        <v>101</v>
      </c>
      <c r="B13" s="92" t="s">
        <v>95</v>
      </c>
      <c r="C13" s="245" t="s">
        <v>484</v>
      </c>
      <c r="D13" s="130">
        <v>2100</v>
      </c>
      <c r="E13" s="130">
        <v>2550</v>
      </c>
      <c r="F13" s="130">
        <v>5.4</v>
      </c>
      <c r="G13" s="130">
        <v>22</v>
      </c>
      <c r="H13" s="130">
        <v>117.8</v>
      </c>
      <c r="I13" s="262" t="s">
        <v>485</v>
      </c>
      <c r="J13" s="122"/>
    </row>
    <row r="14" spans="1:22" x14ac:dyDescent="0.3">
      <c r="A14" s="123" t="s">
        <v>186</v>
      </c>
      <c r="B14" s="126" t="s">
        <v>95</v>
      </c>
      <c r="C14" s="245" t="s">
        <v>484</v>
      </c>
      <c r="D14" s="130">
        <v>2700</v>
      </c>
      <c r="E14" s="130">
        <v>2550</v>
      </c>
      <c r="F14" s="130">
        <v>6.9</v>
      </c>
      <c r="G14" s="130">
        <v>13</v>
      </c>
      <c r="H14" s="130">
        <v>89.5</v>
      </c>
      <c r="I14" s="262" t="s">
        <v>485</v>
      </c>
      <c r="J14" s="122"/>
    </row>
    <row r="15" spans="1:22" x14ac:dyDescent="0.3">
      <c r="A15" s="100"/>
      <c r="B15" s="100"/>
      <c r="C15" s="100"/>
      <c r="D15" s="100"/>
      <c r="E15" s="100"/>
      <c r="F15" s="100"/>
      <c r="G15" s="100"/>
      <c r="H15" s="100"/>
      <c r="I15" s="100"/>
    </row>
    <row r="16" spans="1:22" x14ac:dyDescent="0.3">
      <c r="A16" s="105" t="s">
        <v>102</v>
      </c>
      <c r="B16" s="102"/>
      <c r="C16" s="102"/>
      <c r="D16" s="102"/>
      <c r="E16" s="102"/>
      <c r="F16" s="102"/>
      <c r="G16" s="102"/>
      <c r="H16" s="102"/>
      <c r="I16" s="102"/>
      <c r="J16" s="121"/>
    </row>
    <row r="17" spans="1:10" ht="16.5" customHeight="1" x14ac:dyDescent="0.3">
      <c r="A17" s="299" t="s">
        <v>482</v>
      </c>
      <c r="B17" s="299"/>
      <c r="C17" s="299"/>
      <c r="D17" s="299"/>
      <c r="E17" s="299"/>
      <c r="F17" s="299"/>
      <c r="G17" s="299"/>
      <c r="H17" s="299"/>
      <c r="I17" s="299"/>
      <c r="J17" s="121"/>
    </row>
    <row r="18" spans="1:10" ht="36" customHeight="1" x14ac:dyDescent="0.3">
      <c r="A18" s="299" t="s">
        <v>483</v>
      </c>
      <c r="B18" s="299"/>
      <c r="C18" s="299"/>
      <c r="D18" s="299"/>
      <c r="E18" s="299"/>
      <c r="F18" s="299"/>
      <c r="G18" s="299"/>
      <c r="H18" s="299"/>
      <c r="I18" s="299"/>
      <c r="J18" s="121"/>
    </row>
    <row r="19" spans="1:10" ht="33" customHeight="1" x14ac:dyDescent="0.3">
      <c r="A19" s="300" t="s">
        <v>427</v>
      </c>
      <c r="B19" s="300"/>
      <c r="C19" s="300"/>
      <c r="D19" s="300"/>
      <c r="E19" s="300"/>
      <c r="F19" s="300"/>
      <c r="G19" s="300"/>
      <c r="H19" s="300"/>
      <c r="I19" s="300"/>
      <c r="J19" s="121"/>
    </row>
    <row r="20" spans="1:10" x14ac:dyDescent="0.3">
      <c r="A20" s="242" t="s">
        <v>481</v>
      </c>
      <c r="B20" s="102"/>
      <c r="C20" s="102"/>
      <c r="D20" s="102"/>
      <c r="E20" s="102"/>
      <c r="F20" s="102"/>
      <c r="G20" s="102"/>
      <c r="H20" s="102"/>
      <c r="I20" s="102"/>
      <c r="J20" s="121"/>
    </row>
    <row r="21" spans="1:10" x14ac:dyDescent="0.3">
      <c r="A21" s="115"/>
      <c r="B21" s="115"/>
      <c r="C21" s="115"/>
      <c r="D21" s="115"/>
      <c r="E21" s="115"/>
      <c r="F21" s="115"/>
      <c r="G21" s="115"/>
      <c r="H21" s="115"/>
      <c r="I21" s="115"/>
    </row>
    <row r="22" spans="1:10" x14ac:dyDescent="0.3">
      <c r="A22" s="115"/>
      <c r="B22" s="115"/>
      <c r="C22" s="115"/>
      <c r="D22" s="115"/>
      <c r="E22" s="115"/>
      <c r="F22" s="115"/>
      <c r="G22" s="115"/>
      <c r="H22" s="115"/>
      <c r="I22" s="115"/>
    </row>
    <row r="23" spans="1:10" x14ac:dyDescent="0.3">
      <c r="A23" s="115"/>
      <c r="B23" s="115"/>
      <c r="C23" s="115"/>
      <c r="D23" s="115"/>
      <c r="E23" s="115"/>
      <c r="F23" s="115"/>
      <c r="G23" s="115"/>
      <c r="H23" s="115"/>
      <c r="I23" s="115"/>
    </row>
    <row r="24" spans="1:10" x14ac:dyDescent="0.3">
      <c r="A24" s="115"/>
      <c r="B24" s="115"/>
      <c r="C24" s="115"/>
      <c r="D24" s="115"/>
      <c r="E24" s="115"/>
      <c r="F24" s="115"/>
      <c r="G24" s="115"/>
      <c r="H24" s="115"/>
      <c r="I24" s="115"/>
    </row>
    <row r="25" spans="1:10" x14ac:dyDescent="0.3">
      <c r="A25" s="115"/>
      <c r="B25" s="115"/>
      <c r="C25" s="115"/>
      <c r="D25" s="115"/>
      <c r="E25" s="115"/>
      <c r="F25" s="115"/>
      <c r="G25" s="115"/>
      <c r="H25" s="115"/>
      <c r="I25" s="115"/>
    </row>
    <row r="26" spans="1:10" x14ac:dyDescent="0.3">
      <c r="A26" s="115"/>
      <c r="B26" s="115"/>
      <c r="C26" s="115"/>
      <c r="D26" s="115"/>
      <c r="E26" s="115"/>
      <c r="F26" s="115"/>
      <c r="G26" s="115"/>
      <c r="H26" s="115"/>
      <c r="I26" s="115"/>
    </row>
    <row r="27" spans="1:10" x14ac:dyDescent="0.3">
      <c r="A27" s="115"/>
      <c r="B27" s="115"/>
      <c r="C27" s="115"/>
      <c r="D27" s="115"/>
      <c r="E27" s="115"/>
      <c r="F27" s="115"/>
      <c r="G27" s="115"/>
      <c r="H27" s="115"/>
      <c r="I27" s="115"/>
    </row>
    <row r="28" spans="1:10" x14ac:dyDescent="0.3">
      <c r="A28" s="115"/>
      <c r="B28" s="115"/>
      <c r="C28" s="115"/>
      <c r="D28" s="115"/>
      <c r="E28" s="115"/>
      <c r="F28" s="115"/>
      <c r="G28" s="115"/>
      <c r="H28" s="115"/>
      <c r="I28" s="115"/>
    </row>
    <row r="29" spans="1:10" x14ac:dyDescent="0.3">
      <c r="A29" s="115"/>
      <c r="B29" s="115"/>
      <c r="C29" s="115"/>
      <c r="D29" s="115"/>
      <c r="E29" s="115"/>
      <c r="F29" s="115"/>
      <c r="G29" s="115"/>
      <c r="H29" s="115"/>
      <c r="I29" s="115"/>
    </row>
    <row r="30" spans="1:10" x14ac:dyDescent="0.3">
      <c r="A30" s="115"/>
      <c r="B30" s="115"/>
      <c r="C30" s="115"/>
      <c r="D30" s="115"/>
      <c r="E30" s="115"/>
      <c r="F30" s="115"/>
      <c r="G30" s="115"/>
      <c r="H30" s="115"/>
      <c r="I30" s="115"/>
    </row>
    <row r="31" spans="1:10" x14ac:dyDescent="0.3">
      <c r="A31" s="115"/>
      <c r="B31" s="115"/>
      <c r="C31" s="115"/>
      <c r="D31" s="115"/>
      <c r="E31" s="115"/>
      <c r="F31" s="115"/>
      <c r="G31" s="115"/>
      <c r="H31" s="115"/>
      <c r="I31" s="115"/>
    </row>
    <row r="32" spans="1:10" x14ac:dyDescent="0.3">
      <c r="A32" s="115"/>
      <c r="B32" s="115"/>
      <c r="C32" s="115"/>
      <c r="D32" s="115"/>
      <c r="E32" s="115"/>
      <c r="F32" s="115"/>
      <c r="G32" s="115"/>
      <c r="H32" s="115"/>
      <c r="I32" s="115"/>
    </row>
    <row r="33" spans="1:9" x14ac:dyDescent="0.3">
      <c r="A33" s="115"/>
      <c r="B33" s="115"/>
      <c r="C33" s="115"/>
      <c r="D33" s="115"/>
      <c r="E33" s="115"/>
      <c r="F33" s="115"/>
      <c r="G33" s="115"/>
      <c r="H33" s="115"/>
      <c r="I33" s="115"/>
    </row>
    <row r="34" spans="1:9" x14ac:dyDescent="0.3">
      <c r="A34" s="115"/>
      <c r="B34" s="115"/>
      <c r="C34" s="115"/>
      <c r="D34" s="115"/>
      <c r="E34" s="115"/>
      <c r="F34" s="115"/>
      <c r="G34" s="115"/>
      <c r="H34" s="115"/>
      <c r="I34" s="115"/>
    </row>
    <row r="35" spans="1:9" x14ac:dyDescent="0.3">
      <c r="A35" s="115"/>
      <c r="B35" s="115"/>
      <c r="C35" s="115"/>
      <c r="D35" s="115"/>
      <c r="E35" s="115"/>
      <c r="F35" s="115"/>
      <c r="G35" s="115"/>
      <c r="H35" s="115"/>
      <c r="I35" s="115"/>
    </row>
    <row r="36" spans="1:9" x14ac:dyDescent="0.3">
      <c r="A36" s="115"/>
      <c r="B36" s="115"/>
      <c r="C36" s="115"/>
      <c r="D36" s="115"/>
      <c r="E36" s="115"/>
      <c r="F36" s="115"/>
      <c r="G36" s="115"/>
      <c r="H36" s="115"/>
      <c r="I36" s="115"/>
    </row>
    <row r="37" spans="1:9" x14ac:dyDescent="0.3">
      <c r="A37" s="115"/>
      <c r="B37" s="115"/>
      <c r="C37" s="115"/>
      <c r="D37" s="115"/>
      <c r="E37" s="115"/>
      <c r="F37" s="115"/>
      <c r="G37" s="115"/>
      <c r="H37" s="115"/>
      <c r="I37" s="115"/>
    </row>
    <row r="38" spans="1:9" x14ac:dyDescent="0.3">
      <c r="A38" s="115"/>
      <c r="B38" s="115"/>
      <c r="C38" s="115"/>
      <c r="D38" s="115"/>
      <c r="E38" s="115"/>
      <c r="F38" s="115"/>
      <c r="G38" s="115"/>
      <c r="H38" s="115"/>
      <c r="I38" s="115"/>
    </row>
    <row r="39" spans="1:9" x14ac:dyDescent="0.3">
      <c r="A39" s="115"/>
      <c r="B39" s="115"/>
      <c r="C39" s="115"/>
      <c r="D39" s="115"/>
      <c r="E39" s="115"/>
      <c r="F39" s="115"/>
      <c r="G39" s="115"/>
      <c r="H39" s="115"/>
      <c r="I39" s="115"/>
    </row>
    <row r="40" spans="1:9" x14ac:dyDescent="0.3">
      <c r="A40" s="115"/>
      <c r="B40" s="115"/>
      <c r="C40" s="115"/>
      <c r="D40" s="115"/>
      <c r="E40" s="115"/>
      <c r="F40" s="115"/>
      <c r="G40" s="115"/>
      <c r="H40" s="115"/>
      <c r="I40" s="115"/>
    </row>
    <row r="41" spans="1:9" x14ac:dyDescent="0.3">
      <c r="A41" s="115"/>
      <c r="B41" s="115"/>
      <c r="C41" s="115"/>
      <c r="D41" s="115"/>
      <c r="E41" s="115"/>
      <c r="F41" s="115"/>
      <c r="G41" s="115"/>
      <c r="H41" s="115"/>
      <c r="I41" s="115"/>
    </row>
    <row r="42" spans="1:9" x14ac:dyDescent="0.3">
      <c r="A42" s="115"/>
      <c r="B42" s="115"/>
      <c r="C42" s="115"/>
      <c r="D42" s="115"/>
      <c r="E42" s="115"/>
      <c r="F42" s="115"/>
      <c r="G42" s="115"/>
      <c r="H42" s="115"/>
      <c r="I42" s="115"/>
    </row>
    <row r="43" spans="1:9" x14ac:dyDescent="0.3">
      <c r="A43" s="115"/>
      <c r="B43" s="115"/>
      <c r="C43" s="115"/>
      <c r="D43" s="115"/>
      <c r="E43" s="115"/>
      <c r="F43" s="115"/>
      <c r="G43" s="115"/>
      <c r="H43" s="115"/>
      <c r="I43" s="115"/>
    </row>
    <row r="44" spans="1:9" x14ac:dyDescent="0.3">
      <c r="A44" s="115"/>
      <c r="B44" s="115"/>
      <c r="C44" s="115"/>
      <c r="D44" s="115"/>
      <c r="E44" s="115"/>
      <c r="F44" s="115"/>
      <c r="G44" s="115"/>
      <c r="H44" s="115"/>
      <c r="I44" s="115"/>
    </row>
    <row r="45" spans="1:9" x14ac:dyDescent="0.3">
      <c r="A45" s="115"/>
      <c r="B45" s="115"/>
      <c r="C45" s="115"/>
      <c r="D45" s="115"/>
      <c r="E45" s="115"/>
      <c r="F45" s="115"/>
      <c r="G45" s="115"/>
      <c r="H45" s="115"/>
      <c r="I45" s="115"/>
    </row>
    <row r="46" spans="1:9" x14ac:dyDescent="0.3">
      <c r="A46" s="115"/>
      <c r="B46" s="115"/>
      <c r="C46" s="115"/>
      <c r="D46" s="115"/>
      <c r="E46" s="115"/>
      <c r="F46" s="115"/>
      <c r="G46" s="115"/>
      <c r="H46" s="115"/>
      <c r="I46" s="115"/>
    </row>
    <row r="47" spans="1:9" x14ac:dyDescent="0.3">
      <c r="A47" s="115"/>
      <c r="B47" s="115"/>
      <c r="C47" s="115"/>
      <c r="D47" s="115"/>
      <c r="E47" s="115"/>
      <c r="F47" s="115"/>
      <c r="G47" s="115"/>
      <c r="H47" s="115"/>
      <c r="I47" s="115"/>
    </row>
    <row r="48" spans="1:9" x14ac:dyDescent="0.3">
      <c r="A48" s="115"/>
      <c r="B48" s="115"/>
      <c r="C48" s="115"/>
      <c r="D48" s="115"/>
      <c r="E48" s="115"/>
      <c r="F48" s="115"/>
      <c r="G48" s="115"/>
      <c r="H48" s="115"/>
      <c r="I48" s="115"/>
    </row>
    <row r="49" spans="1:9" x14ac:dyDescent="0.3">
      <c r="A49" s="115"/>
      <c r="B49" s="115"/>
      <c r="C49" s="115"/>
      <c r="D49" s="115"/>
      <c r="E49" s="115"/>
      <c r="F49" s="115"/>
      <c r="G49" s="115"/>
      <c r="H49" s="115"/>
      <c r="I49" s="115"/>
    </row>
    <row r="50" spans="1:9" x14ac:dyDescent="0.3">
      <c r="A50" s="115"/>
      <c r="B50" s="115"/>
      <c r="C50" s="115"/>
      <c r="D50" s="115"/>
      <c r="E50" s="115"/>
      <c r="F50" s="115"/>
      <c r="G50" s="115"/>
      <c r="H50" s="115"/>
      <c r="I50" s="115"/>
    </row>
    <row r="51" spans="1:9" x14ac:dyDescent="0.3">
      <c r="A51" s="115"/>
      <c r="B51" s="115"/>
      <c r="C51" s="115"/>
      <c r="D51" s="115"/>
      <c r="E51" s="115"/>
      <c r="F51" s="115"/>
      <c r="G51" s="115"/>
      <c r="H51" s="115"/>
      <c r="I51" s="115"/>
    </row>
    <row r="52" spans="1:9" x14ac:dyDescent="0.3">
      <c r="A52" s="115"/>
      <c r="B52" s="115"/>
      <c r="C52" s="115"/>
      <c r="D52" s="115"/>
      <c r="E52" s="115"/>
      <c r="F52" s="115"/>
      <c r="G52" s="115"/>
      <c r="H52" s="115"/>
      <c r="I52" s="115"/>
    </row>
    <row r="53" spans="1:9" x14ac:dyDescent="0.3">
      <c r="A53" s="115"/>
      <c r="B53" s="115"/>
      <c r="C53" s="115"/>
      <c r="D53" s="115"/>
      <c r="E53" s="115"/>
      <c r="F53" s="115"/>
      <c r="G53" s="115"/>
      <c r="H53" s="115"/>
      <c r="I53" s="115"/>
    </row>
    <row r="54" spans="1:9" x14ac:dyDescent="0.3">
      <c r="A54" s="115"/>
      <c r="B54" s="115"/>
      <c r="C54" s="115"/>
      <c r="D54" s="115"/>
      <c r="E54" s="115"/>
      <c r="F54" s="115"/>
      <c r="G54" s="115"/>
      <c r="H54" s="115"/>
      <c r="I54" s="115"/>
    </row>
    <row r="55" spans="1:9" x14ac:dyDescent="0.3">
      <c r="A55" s="115"/>
      <c r="B55" s="115"/>
      <c r="C55" s="115"/>
      <c r="D55" s="115"/>
      <c r="E55" s="115"/>
      <c r="F55" s="115"/>
      <c r="G55" s="115"/>
      <c r="H55" s="115"/>
      <c r="I55" s="115"/>
    </row>
    <row r="56" spans="1:9" x14ac:dyDescent="0.3">
      <c r="A56" s="115"/>
      <c r="B56" s="115"/>
      <c r="C56" s="115"/>
      <c r="D56" s="115"/>
      <c r="E56" s="115"/>
      <c r="F56" s="115"/>
      <c r="G56" s="115"/>
      <c r="H56" s="115"/>
      <c r="I56" s="115"/>
    </row>
    <row r="57" spans="1:9" x14ac:dyDescent="0.3">
      <c r="A57" s="115"/>
      <c r="B57" s="115"/>
      <c r="C57" s="115"/>
      <c r="D57" s="115"/>
      <c r="E57" s="115"/>
      <c r="F57" s="115"/>
      <c r="G57" s="115"/>
      <c r="H57" s="115"/>
      <c r="I57" s="115"/>
    </row>
    <row r="58" spans="1:9" x14ac:dyDescent="0.3">
      <c r="A58" s="115"/>
      <c r="B58" s="115"/>
      <c r="C58" s="115"/>
      <c r="D58" s="115"/>
      <c r="E58" s="115"/>
      <c r="F58" s="115"/>
      <c r="G58" s="115"/>
      <c r="H58" s="115"/>
      <c r="I58" s="115"/>
    </row>
    <row r="59" spans="1:9" x14ac:dyDescent="0.3">
      <c r="A59" s="115"/>
      <c r="B59" s="115"/>
      <c r="C59" s="115"/>
      <c r="D59" s="115"/>
      <c r="E59" s="115"/>
      <c r="F59" s="115"/>
      <c r="G59" s="115"/>
      <c r="H59" s="115"/>
      <c r="I59" s="115"/>
    </row>
    <row r="60" spans="1:9" x14ac:dyDescent="0.3">
      <c r="A60" s="115"/>
      <c r="B60" s="115"/>
      <c r="C60" s="115"/>
      <c r="D60" s="115"/>
      <c r="E60" s="115"/>
      <c r="F60" s="115"/>
      <c r="G60" s="115"/>
      <c r="H60" s="115"/>
      <c r="I60" s="115"/>
    </row>
    <row r="61" spans="1:9" x14ac:dyDescent="0.3">
      <c r="A61" s="115"/>
      <c r="B61" s="115"/>
      <c r="C61" s="115"/>
      <c r="D61" s="115"/>
      <c r="E61" s="115"/>
      <c r="F61" s="115"/>
      <c r="G61" s="115"/>
      <c r="H61" s="115"/>
      <c r="I61" s="115"/>
    </row>
    <row r="62" spans="1:9" x14ac:dyDescent="0.3">
      <c r="A62" s="115"/>
      <c r="B62" s="115"/>
      <c r="C62" s="115"/>
      <c r="D62" s="115"/>
      <c r="E62" s="115"/>
      <c r="F62" s="115"/>
      <c r="G62" s="115"/>
      <c r="H62" s="115"/>
      <c r="I62" s="115"/>
    </row>
    <row r="63" spans="1:9" x14ac:dyDescent="0.3">
      <c r="A63" s="115"/>
      <c r="B63" s="115"/>
      <c r="C63" s="115"/>
      <c r="D63" s="115"/>
      <c r="E63" s="115"/>
      <c r="F63" s="115"/>
      <c r="G63" s="115"/>
      <c r="H63" s="115"/>
      <c r="I63" s="115"/>
    </row>
    <row r="64" spans="1:9" x14ac:dyDescent="0.3">
      <c r="A64" s="115"/>
      <c r="B64" s="115"/>
      <c r="C64" s="115"/>
      <c r="D64" s="115"/>
      <c r="E64" s="115"/>
      <c r="F64" s="115"/>
      <c r="G64" s="115"/>
      <c r="H64" s="115"/>
      <c r="I64" s="115"/>
    </row>
    <row r="65" spans="1:9" x14ac:dyDescent="0.3">
      <c r="A65" s="115"/>
      <c r="B65" s="115"/>
      <c r="C65" s="115"/>
      <c r="D65" s="115"/>
      <c r="E65" s="115"/>
      <c r="F65" s="115"/>
      <c r="G65" s="115"/>
      <c r="H65" s="115"/>
      <c r="I65" s="115"/>
    </row>
    <row r="66" spans="1:9" x14ac:dyDescent="0.3">
      <c r="A66" s="115"/>
      <c r="B66" s="115"/>
      <c r="C66" s="115"/>
      <c r="D66" s="115"/>
      <c r="E66" s="115"/>
      <c r="F66" s="115"/>
      <c r="G66" s="115"/>
      <c r="H66" s="115"/>
      <c r="I66" s="115"/>
    </row>
    <row r="67" spans="1:9" x14ac:dyDescent="0.3">
      <c r="A67" s="115"/>
      <c r="B67" s="115"/>
      <c r="C67" s="115"/>
      <c r="D67" s="115"/>
      <c r="E67" s="115"/>
      <c r="F67" s="115"/>
      <c r="G67" s="115"/>
      <c r="H67" s="115"/>
      <c r="I67" s="115"/>
    </row>
    <row r="68" spans="1:9" x14ac:dyDescent="0.3">
      <c r="A68" s="115"/>
      <c r="B68" s="115"/>
      <c r="C68" s="115"/>
      <c r="D68" s="115"/>
      <c r="E68" s="115"/>
      <c r="F68" s="115"/>
      <c r="G68" s="115"/>
      <c r="H68" s="115"/>
      <c r="I68" s="115"/>
    </row>
    <row r="69" spans="1:9" x14ac:dyDescent="0.3">
      <c r="A69" s="115"/>
      <c r="B69" s="115"/>
      <c r="C69" s="115"/>
      <c r="D69" s="115"/>
      <c r="E69" s="115"/>
      <c r="F69" s="115"/>
      <c r="G69" s="115"/>
      <c r="H69" s="115"/>
      <c r="I69" s="115"/>
    </row>
    <row r="70" spans="1:9" x14ac:dyDescent="0.3">
      <c r="A70" s="115"/>
      <c r="B70" s="115"/>
      <c r="C70" s="115"/>
      <c r="D70" s="115"/>
      <c r="E70" s="115"/>
      <c r="F70" s="115"/>
      <c r="G70" s="115"/>
      <c r="H70" s="115"/>
      <c r="I70" s="115"/>
    </row>
    <row r="71" spans="1:9" x14ac:dyDescent="0.3">
      <c r="A71" s="115"/>
      <c r="B71" s="115"/>
      <c r="C71" s="115"/>
      <c r="D71" s="115"/>
      <c r="E71" s="115"/>
      <c r="F71" s="115"/>
      <c r="G71" s="115"/>
      <c r="H71" s="115"/>
      <c r="I71" s="115"/>
    </row>
    <row r="72" spans="1:9" x14ac:dyDescent="0.3">
      <c r="A72" s="115"/>
      <c r="B72" s="115"/>
      <c r="C72" s="115"/>
      <c r="D72" s="115"/>
      <c r="E72" s="115"/>
      <c r="F72" s="115"/>
      <c r="G72" s="115"/>
      <c r="H72" s="115"/>
      <c r="I72" s="115"/>
    </row>
    <row r="73" spans="1:9" x14ac:dyDescent="0.3">
      <c r="A73" s="115"/>
      <c r="B73" s="115"/>
      <c r="C73" s="115"/>
      <c r="D73" s="115"/>
      <c r="E73" s="115"/>
      <c r="F73" s="115"/>
      <c r="G73" s="115"/>
      <c r="H73" s="115"/>
      <c r="I73" s="115"/>
    </row>
  </sheetData>
  <autoFilter ref="A5:V5" xr:uid="{00000000-0009-0000-0000-000003000000}"/>
  <mergeCells count="3">
    <mergeCell ref="A17:I17"/>
    <mergeCell ref="A18:I18"/>
    <mergeCell ref="A19:I19"/>
  </mergeCells>
  <printOptions horizontalCentered="1"/>
  <pageMargins left="0.70866141732283472" right="0.70866141732283472" top="0.74803149606299213" bottom="0.74803149606299213" header="0.31496062992125984" footer="0.31496062992125984"/>
  <pageSetup paperSize="9" scale="74" fitToHeight="0" orientation="landscape" r:id="rId1"/>
  <headerFooter>
    <oddHeader>&amp;R&amp;G</oddHeader>
    <oddFooter>&amp;C&amp;F&amp;R&amp;P</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V31"/>
  <sheetViews>
    <sheetView view="pageBreakPreview" topLeftCell="A16" zoomScale="70" zoomScaleNormal="85" zoomScaleSheetLayoutView="70" workbookViewId="0">
      <selection activeCell="U42" sqref="U42"/>
    </sheetView>
  </sheetViews>
  <sheetFormatPr defaultColWidth="7.28515625" defaultRowHeight="15" x14ac:dyDescent="0.25"/>
  <cols>
    <col min="1" max="1" width="13.7109375" customWidth="1"/>
    <col min="2" max="2" width="17.140625" customWidth="1"/>
    <col min="3" max="3" width="70.28515625" customWidth="1"/>
    <col min="4" max="4" width="14.140625" customWidth="1"/>
    <col min="5" max="6" width="15.28515625" customWidth="1"/>
    <col min="7" max="7" width="8.28515625" customWidth="1"/>
    <col min="8" max="8" width="6.7109375" customWidth="1"/>
    <col min="9" max="9" width="23" customWidth="1"/>
    <col min="10" max="10" width="9.28515625" customWidth="1"/>
    <col min="11" max="11" width="10.85546875" bestFit="1" customWidth="1"/>
    <col min="12" max="15" width="9.5703125" bestFit="1" customWidth="1"/>
    <col min="257" max="257" width="5.7109375" customWidth="1"/>
    <col min="258" max="258" width="0" hidden="1" customWidth="1"/>
    <col min="259" max="259" width="8.42578125" customWidth="1"/>
    <col min="260" max="260" width="42.28515625" customWidth="1"/>
    <col min="261" max="261" width="7.42578125" customWidth="1"/>
    <col min="262" max="262" width="70.140625" customWidth="1"/>
    <col min="263" max="263" width="12.85546875" customWidth="1"/>
    <col min="264" max="264" width="9.28515625" customWidth="1"/>
    <col min="265" max="265" width="8.5703125" customWidth="1"/>
    <col min="513" max="513" width="5.7109375" customWidth="1"/>
    <col min="514" max="514" width="0" hidden="1" customWidth="1"/>
    <col min="515" max="515" width="8.42578125" customWidth="1"/>
    <col min="516" max="516" width="42.28515625" customWidth="1"/>
    <col min="517" max="517" width="7.42578125" customWidth="1"/>
    <col min="518" max="518" width="70.140625" customWidth="1"/>
    <col min="519" max="519" width="12.85546875" customWidth="1"/>
    <col min="520" max="520" width="9.28515625" customWidth="1"/>
    <col min="521" max="521" width="8.5703125" customWidth="1"/>
    <col min="769" max="769" width="5.7109375" customWidth="1"/>
    <col min="770" max="770" width="0" hidden="1" customWidth="1"/>
    <col min="771" max="771" width="8.42578125" customWidth="1"/>
    <col min="772" max="772" width="42.28515625" customWidth="1"/>
    <col min="773" max="773" width="7.42578125" customWidth="1"/>
    <col min="774" max="774" width="70.140625" customWidth="1"/>
    <col min="775" max="775" width="12.85546875" customWidth="1"/>
    <col min="776" max="776" width="9.28515625" customWidth="1"/>
    <col min="777" max="777" width="8.5703125" customWidth="1"/>
    <col min="1025" max="1025" width="5.7109375" customWidth="1"/>
    <col min="1026" max="1026" width="0" hidden="1" customWidth="1"/>
    <col min="1027" max="1027" width="8.42578125" customWidth="1"/>
    <col min="1028" max="1028" width="42.28515625" customWidth="1"/>
    <col min="1029" max="1029" width="7.42578125" customWidth="1"/>
    <col min="1030" max="1030" width="70.140625" customWidth="1"/>
    <col min="1031" max="1031" width="12.85546875" customWidth="1"/>
    <col min="1032" max="1032" width="9.28515625" customWidth="1"/>
    <col min="1033" max="1033" width="8.5703125" customWidth="1"/>
    <col min="1281" max="1281" width="5.7109375" customWidth="1"/>
    <col min="1282" max="1282" width="0" hidden="1" customWidth="1"/>
    <col min="1283" max="1283" width="8.42578125" customWidth="1"/>
    <col min="1284" max="1284" width="42.28515625" customWidth="1"/>
    <col min="1285" max="1285" width="7.42578125" customWidth="1"/>
    <col min="1286" max="1286" width="70.140625" customWidth="1"/>
    <col min="1287" max="1287" width="12.85546875" customWidth="1"/>
    <col min="1288" max="1288" width="9.28515625" customWidth="1"/>
    <col min="1289" max="1289" width="8.5703125" customWidth="1"/>
    <col min="1537" max="1537" width="5.7109375" customWidth="1"/>
    <col min="1538" max="1538" width="0" hidden="1" customWidth="1"/>
    <col min="1539" max="1539" width="8.42578125" customWidth="1"/>
    <col min="1540" max="1540" width="42.28515625" customWidth="1"/>
    <col min="1541" max="1541" width="7.42578125" customWidth="1"/>
    <col min="1542" max="1542" width="70.140625" customWidth="1"/>
    <col min="1543" max="1543" width="12.85546875" customWidth="1"/>
    <col min="1544" max="1544" width="9.28515625" customWidth="1"/>
    <col min="1545" max="1545" width="8.5703125" customWidth="1"/>
    <col min="1793" max="1793" width="5.7109375" customWidth="1"/>
    <col min="1794" max="1794" width="0" hidden="1" customWidth="1"/>
    <col min="1795" max="1795" width="8.42578125" customWidth="1"/>
    <col min="1796" max="1796" width="42.28515625" customWidth="1"/>
    <col min="1797" max="1797" width="7.42578125" customWidth="1"/>
    <col min="1798" max="1798" width="70.140625" customWidth="1"/>
    <col min="1799" max="1799" width="12.85546875" customWidth="1"/>
    <col min="1800" max="1800" width="9.28515625" customWidth="1"/>
    <col min="1801" max="1801" width="8.5703125" customWidth="1"/>
    <col min="2049" max="2049" width="5.7109375" customWidth="1"/>
    <col min="2050" max="2050" width="0" hidden="1" customWidth="1"/>
    <col min="2051" max="2051" width="8.42578125" customWidth="1"/>
    <col min="2052" max="2052" width="42.28515625" customWidth="1"/>
    <col min="2053" max="2053" width="7.42578125" customWidth="1"/>
    <col min="2054" max="2054" width="70.140625" customWidth="1"/>
    <col min="2055" max="2055" width="12.85546875" customWidth="1"/>
    <col min="2056" max="2056" width="9.28515625" customWidth="1"/>
    <col min="2057" max="2057" width="8.5703125" customWidth="1"/>
    <col min="2305" max="2305" width="5.7109375" customWidth="1"/>
    <col min="2306" max="2306" width="0" hidden="1" customWidth="1"/>
    <col min="2307" max="2307" width="8.42578125" customWidth="1"/>
    <col min="2308" max="2308" width="42.28515625" customWidth="1"/>
    <col min="2309" max="2309" width="7.42578125" customWidth="1"/>
    <col min="2310" max="2310" width="70.140625" customWidth="1"/>
    <col min="2311" max="2311" width="12.85546875" customWidth="1"/>
    <col min="2312" max="2312" width="9.28515625" customWidth="1"/>
    <col min="2313" max="2313" width="8.5703125" customWidth="1"/>
    <col min="2561" max="2561" width="5.7109375" customWidth="1"/>
    <col min="2562" max="2562" width="0" hidden="1" customWidth="1"/>
    <col min="2563" max="2563" width="8.42578125" customWidth="1"/>
    <col min="2564" max="2564" width="42.28515625" customWidth="1"/>
    <col min="2565" max="2565" width="7.42578125" customWidth="1"/>
    <col min="2566" max="2566" width="70.140625" customWidth="1"/>
    <col min="2567" max="2567" width="12.85546875" customWidth="1"/>
    <col min="2568" max="2568" width="9.28515625" customWidth="1"/>
    <col min="2569" max="2569" width="8.5703125" customWidth="1"/>
    <col min="2817" max="2817" width="5.7109375" customWidth="1"/>
    <col min="2818" max="2818" width="0" hidden="1" customWidth="1"/>
    <col min="2819" max="2819" width="8.42578125" customWidth="1"/>
    <col min="2820" max="2820" width="42.28515625" customWidth="1"/>
    <col min="2821" max="2821" width="7.42578125" customWidth="1"/>
    <col min="2822" max="2822" width="70.140625" customWidth="1"/>
    <col min="2823" max="2823" width="12.85546875" customWidth="1"/>
    <col min="2824" max="2824" width="9.28515625" customWidth="1"/>
    <col min="2825" max="2825" width="8.5703125" customWidth="1"/>
    <col min="3073" max="3073" width="5.7109375" customWidth="1"/>
    <col min="3074" max="3074" width="0" hidden="1" customWidth="1"/>
    <col min="3075" max="3075" width="8.42578125" customWidth="1"/>
    <col min="3076" max="3076" width="42.28515625" customWidth="1"/>
    <col min="3077" max="3077" width="7.42578125" customWidth="1"/>
    <col min="3078" max="3078" width="70.140625" customWidth="1"/>
    <col min="3079" max="3079" width="12.85546875" customWidth="1"/>
    <col min="3080" max="3080" width="9.28515625" customWidth="1"/>
    <col min="3081" max="3081" width="8.5703125" customWidth="1"/>
    <col min="3329" max="3329" width="5.7109375" customWidth="1"/>
    <col min="3330" max="3330" width="0" hidden="1" customWidth="1"/>
    <col min="3331" max="3331" width="8.42578125" customWidth="1"/>
    <col min="3332" max="3332" width="42.28515625" customWidth="1"/>
    <col min="3333" max="3333" width="7.42578125" customWidth="1"/>
    <col min="3334" max="3334" width="70.140625" customWidth="1"/>
    <col min="3335" max="3335" width="12.85546875" customWidth="1"/>
    <col min="3336" max="3336" width="9.28515625" customWidth="1"/>
    <col min="3337" max="3337" width="8.5703125" customWidth="1"/>
    <col min="3585" max="3585" width="5.7109375" customWidth="1"/>
    <col min="3586" max="3586" width="0" hidden="1" customWidth="1"/>
    <col min="3587" max="3587" width="8.42578125" customWidth="1"/>
    <col min="3588" max="3588" width="42.28515625" customWidth="1"/>
    <col min="3589" max="3589" width="7.42578125" customWidth="1"/>
    <col min="3590" max="3590" width="70.140625" customWidth="1"/>
    <col min="3591" max="3591" width="12.85546875" customWidth="1"/>
    <col min="3592" max="3592" width="9.28515625" customWidth="1"/>
    <col min="3593" max="3593" width="8.5703125" customWidth="1"/>
    <col min="3841" max="3841" width="5.7109375" customWidth="1"/>
    <col min="3842" max="3842" width="0" hidden="1" customWidth="1"/>
    <col min="3843" max="3843" width="8.42578125" customWidth="1"/>
    <col min="3844" max="3844" width="42.28515625" customWidth="1"/>
    <col min="3845" max="3845" width="7.42578125" customWidth="1"/>
    <col min="3846" max="3846" width="70.140625" customWidth="1"/>
    <col min="3847" max="3847" width="12.85546875" customWidth="1"/>
    <col min="3848" max="3848" width="9.28515625" customWidth="1"/>
    <col min="3849" max="3849" width="8.5703125" customWidth="1"/>
    <col min="4097" max="4097" width="5.7109375" customWidth="1"/>
    <col min="4098" max="4098" width="0" hidden="1" customWidth="1"/>
    <col min="4099" max="4099" width="8.42578125" customWidth="1"/>
    <col min="4100" max="4100" width="42.28515625" customWidth="1"/>
    <col min="4101" max="4101" width="7.42578125" customWidth="1"/>
    <col min="4102" max="4102" width="70.140625" customWidth="1"/>
    <col min="4103" max="4103" width="12.85546875" customWidth="1"/>
    <col min="4104" max="4104" width="9.28515625" customWidth="1"/>
    <col min="4105" max="4105" width="8.5703125" customWidth="1"/>
    <col min="4353" max="4353" width="5.7109375" customWidth="1"/>
    <col min="4354" max="4354" width="0" hidden="1" customWidth="1"/>
    <col min="4355" max="4355" width="8.42578125" customWidth="1"/>
    <col min="4356" max="4356" width="42.28515625" customWidth="1"/>
    <col min="4357" max="4357" width="7.42578125" customWidth="1"/>
    <col min="4358" max="4358" width="70.140625" customWidth="1"/>
    <col min="4359" max="4359" width="12.85546875" customWidth="1"/>
    <col min="4360" max="4360" width="9.28515625" customWidth="1"/>
    <col min="4361" max="4361" width="8.5703125" customWidth="1"/>
    <col min="4609" max="4609" width="5.7109375" customWidth="1"/>
    <col min="4610" max="4610" width="0" hidden="1" customWidth="1"/>
    <col min="4611" max="4611" width="8.42578125" customWidth="1"/>
    <col min="4612" max="4612" width="42.28515625" customWidth="1"/>
    <col min="4613" max="4613" width="7.42578125" customWidth="1"/>
    <col min="4614" max="4614" width="70.140625" customWidth="1"/>
    <col min="4615" max="4615" width="12.85546875" customWidth="1"/>
    <col min="4616" max="4616" width="9.28515625" customWidth="1"/>
    <col min="4617" max="4617" width="8.5703125" customWidth="1"/>
    <col min="4865" max="4865" width="5.7109375" customWidth="1"/>
    <col min="4866" max="4866" width="0" hidden="1" customWidth="1"/>
    <col min="4867" max="4867" width="8.42578125" customWidth="1"/>
    <col min="4868" max="4868" width="42.28515625" customWidth="1"/>
    <col min="4869" max="4869" width="7.42578125" customWidth="1"/>
    <col min="4870" max="4870" width="70.140625" customWidth="1"/>
    <col min="4871" max="4871" width="12.85546875" customWidth="1"/>
    <col min="4872" max="4872" width="9.28515625" customWidth="1"/>
    <col min="4873" max="4873" width="8.5703125" customWidth="1"/>
    <col min="5121" max="5121" width="5.7109375" customWidth="1"/>
    <col min="5122" max="5122" width="0" hidden="1" customWidth="1"/>
    <col min="5123" max="5123" width="8.42578125" customWidth="1"/>
    <col min="5124" max="5124" width="42.28515625" customWidth="1"/>
    <col min="5125" max="5125" width="7.42578125" customWidth="1"/>
    <col min="5126" max="5126" width="70.140625" customWidth="1"/>
    <col min="5127" max="5127" width="12.85546875" customWidth="1"/>
    <col min="5128" max="5128" width="9.28515625" customWidth="1"/>
    <col min="5129" max="5129" width="8.5703125" customWidth="1"/>
    <col min="5377" max="5377" width="5.7109375" customWidth="1"/>
    <col min="5378" max="5378" width="0" hidden="1" customWidth="1"/>
    <col min="5379" max="5379" width="8.42578125" customWidth="1"/>
    <col min="5380" max="5380" width="42.28515625" customWidth="1"/>
    <col min="5381" max="5381" width="7.42578125" customWidth="1"/>
    <col min="5382" max="5382" width="70.140625" customWidth="1"/>
    <col min="5383" max="5383" width="12.85546875" customWidth="1"/>
    <col min="5384" max="5384" width="9.28515625" customWidth="1"/>
    <col min="5385" max="5385" width="8.5703125" customWidth="1"/>
    <col min="5633" max="5633" width="5.7109375" customWidth="1"/>
    <col min="5634" max="5634" width="0" hidden="1" customWidth="1"/>
    <col min="5635" max="5635" width="8.42578125" customWidth="1"/>
    <col min="5636" max="5636" width="42.28515625" customWidth="1"/>
    <col min="5637" max="5637" width="7.42578125" customWidth="1"/>
    <col min="5638" max="5638" width="70.140625" customWidth="1"/>
    <col min="5639" max="5639" width="12.85546875" customWidth="1"/>
    <col min="5640" max="5640" width="9.28515625" customWidth="1"/>
    <col min="5641" max="5641" width="8.5703125" customWidth="1"/>
    <col min="5889" max="5889" width="5.7109375" customWidth="1"/>
    <col min="5890" max="5890" width="0" hidden="1" customWidth="1"/>
    <col min="5891" max="5891" width="8.42578125" customWidth="1"/>
    <col min="5892" max="5892" width="42.28515625" customWidth="1"/>
    <col min="5893" max="5893" width="7.42578125" customWidth="1"/>
    <col min="5894" max="5894" width="70.140625" customWidth="1"/>
    <col min="5895" max="5895" width="12.85546875" customWidth="1"/>
    <col min="5896" max="5896" width="9.28515625" customWidth="1"/>
    <col min="5897" max="5897" width="8.5703125" customWidth="1"/>
    <col min="6145" max="6145" width="5.7109375" customWidth="1"/>
    <col min="6146" max="6146" width="0" hidden="1" customWidth="1"/>
    <col min="6147" max="6147" width="8.42578125" customWidth="1"/>
    <col min="6148" max="6148" width="42.28515625" customWidth="1"/>
    <col min="6149" max="6149" width="7.42578125" customWidth="1"/>
    <col min="6150" max="6150" width="70.140625" customWidth="1"/>
    <col min="6151" max="6151" width="12.85546875" customWidth="1"/>
    <col min="6152" max="6152" width="9.28515625" customWidth="1"/>
    <col min="6153" max="6153" width="8.5703125" customWidth="1"/>
    <col min="6401" max="6401" width="5.7109375" customWidth="1"/>
    <col min="6402" max="6402" width="0" hidden="1" customWidth="1"/>
    <col min="6403" max="6403" width="8.42578125" customWidth="1"/>
    <col min="6404" max="6404" width="42.28515625" customWidth="1"/>
    <col min="6405" max="6405" width="7.42578125" customWidth="1"/>
    <col min="6406" max="6406" width="70.140625" customWidth="1"/>
    <col min="6407" max="6407" width="12.85546875" customWidth="1"/>
    <col min="6408" max="6408" width="9.28515625" customWidth="1"/>
    <col min="6409" max="6409" width="8.5703125" customWidth="1"/>
    <col min="6657" max="6657" width="5.7109375" customWidth="1"/>
    <col min="6658" max="6658" width="0" hidden="1" customWidth="1"/>
    <col min="6659" max="6659" width="8.42578125" customWidth="1"/>
    <col min="6660" max="6660" width="42.28515625" customWidth="1"/>
    <col min="6661" max="6661" width="7.42578125" customWidth="1"/>
    <col min="6662" max="6662" width="70.140625" customWidth="1"/>
    <col min="6663" max="6663" width="12.85546875" customWidth="1"/>
    <col min="6664" max="6664" width="9.28515625" customWidth="1"/>
    <col min="6665" max="6665" width="8.5703125" customWidth="1"/>
    <col min="6913" max="6913" width="5.7109375" customWidth="1"/>
    <col min="6914" max="6914" width="0" hidden="1" customWidth="1"/>
    <col min="6915" max="6915" width="8.42578125" customWidth="1"/>
    <col min="6916" max="6916" width="42.28515625" customWidth="1"/>
    <col min="6917" max="6917" width="7.42578125" customWidth="1"/>
    <col min="6918" max="6918" width="70.140625" customWidth="1"/>
    <col min="6919" max="6919" width="12.85546875" customWidth="1"/>
    <col min="6920" max="6920" width="9.28515625" customWidth="1"/>
    <col min="6921" max="6921" width="8.5703125" customWidth="1"/>
    <col min="7169" max="7169" width="5.7109375" customWidth="1"/>
    <col min="7170" max="7170" width="0" hidden="1" customWidth="1"/>
    <col min="7171" max="7171" width="8.42578125" customWidth="1"/>
    <col min="7172" max="7172" width="42.28515625" customWidth="1"/>
    <col min="7173" max="7173" width="7.42578125" customWidth="1"/>
    <col min="7174" max="7174" width="70.140625" customWidth="1"/>
    <col min="7175" max="7175" width="12.85546875" customWidth="1"/>
    <col min="7176" max="7176" width="9.28515625" customWidth="1"/>
    <col min="7177" max="7177" width="8.5703125" customWidth="1"/>
    <col min="7425" max="7425" width="5.7109375" customWidth="1"/>
    <col min="7426" max="7426" width="0" hidden="1" customWidth="1"/>
    <col min="7427" max="7427" width="8.42578125" customWidth="1"/>
    <col min="7428" max="7428" width="42.28515625" customWidth="1"/>
    <col min="7429" max="7429" width="7.42578125" customWidth="1"/>
    <col min="7430" max="7430" width="70.140625" customWidth="1"/>
    <col min="7431" max="7431" width="12.85546875" customWidth="1"/>
    <col min="7432" max="7432" width="9.28515625" customWidth="1"/>
    <col min="7433" max="7433" width="8.5703125" customWidth="1"/>
    <col min="7681" max="7681" width="5.7109375" customWidth="1"/>
    <col min="7682" max="7682" width="0" hidden="1" customWidth="1"/>
    <col min="7683" max="7683" width="8.42578125" customWidth="1"/>
    <col min="7684" max="7684" width="42.28515625" customWidth="1"/>
    <col min="7685" max="7685" width="7.42578125" customWidth="1"/>
    <col min="7686" max="7686" width="70.140625" customWidth="1"/>
    <col min="7687" max="7687" width="12.85546875" customWidth="1"/>
    <col min="7688" max="7688" width="9.28515625" customWidth="1"/>
    <col min="7689" max="7689" width="8.5703125" customWidth="1"/>
    <col min="7937" max="7937" width="5.7109375" customWidth="1"/>
    <col min="7938" max="7938" width="0" hidden="1" customWidth="1"/>
    <col min="7939" max="7939" width="8.42578125" customWidth="1"/>
    <col min="7940" max="7940" width="42.28515625" customWidth="1"/>
    <col min="7941" max="7941" width="7.42578125" customWidth="1"/>
    <col min="7942" max="7942" width="70.140625" customWidth="1"/>
    <col min="7943" max="7943" width="12.85546875" customWidth="1"/>
    <col min="7944" max="7944" width="9.28515625" customWidth="1"/>
    <col min="7945" max="7945" width="8.5703125" customWidth="1"/>
    <col min="8193" max="8193" width="5.7109375" customWidth="1"/>
    <col min="8194" max="8194" width="0" hidden="1" customWidth="1"/>
    <col min="8195" max="8195" width="8.42578125" customWidth="1"/>
    <col min="8196" max="8196" width="42.28515625" customWidth="1"/>
    <col min="8197" max="8197" width="7.42578125" customWidth="1"/>
    <col min="8198" max="8198" width="70.140625" customWidth="1"/>
    <col min="8199" max="8199" width="12.85546875" customWidth="1"/>
    <col min="8200" max="8200" width="9.28515625" customWidth="1"/>
    <col min="8201" max="8201" width="8.5703125" customWidth="1"/>
    <col min="8449" max="8449" width="5.7109375" customWidth="1"/>
    <col min="8450" max="8450" width="0" hidden="1" customWidth="1"/>
    <col min="8451" max="8451" width="8.42578125" customWidth="1"/>
    <col min="8452" max="8452" width="42.28515625" customWidth="1"/>
    <col min="8453" max="8453" width="7.42578125" customWidth="1"/>
    <col min="8454" max="8454" width="70.140625" customWidth="1"/>
    <col min="8455" max="8455" width="12.85546875" customWidth="1"/>
    <col min="8456" max="8456" width="9.28515625" customWidth="1"/>
    <col min="8457" max="8457" width="8.5703125" customWidth="1"/>
    <col min="8705" max="8705" width="5.7109375" customWidth="1"/>
    <col min="8706" max="8706" width="0" hidden="1" customWidth="1"/>
    <col min="8707" max="8707" width="8.42578125" customWidth="1"/>
    <col min="8708" max="8708" width="42.28515625" customWidth="1"/>
    <col min="8709" max="8709" width="7.42578125" customWidth="1"/>
    <col min="8710" max="8710" width="70.140625" customWidth="1"/>
    <col min="8711" max="8711" width="12.85546875" customWidth="1"/>
    <col min="8712" max="8712" width="9.28515625" customWidth="1"/>
    <col min="8713" max="8713" width="8.5703125" customWidth="1"/>
    <col min="8961" max="8961" width="5.7109375" customWidth="1"/>
    <col min="8962" max="8962" width="0" hidden="1" customWidth="1"/>
    <col min="8963" max="8963" width="8.42578125" customWidth="1"/>
    <col min="8964" max="8964" width="42.28515625" customWidth="1"/>
    <col min="8965" max="8965" width="7.42578125" customWidth="1"/>
    <col min="8966" max="8966" width="70.140625" customWidth="1"/>
    <col min="8967" max="8967" width="12.85546875" customWidth="1"/>
    <col min="8968" max="8968" width="9.28515625" customWidth="1"/>
    <col min="8969" max="8969" width="8.5703125" customWidth="1"/>
    <col min="9217" max="9217" width="5.7109375" customWidth="1"/>
    <col min="9218" max="9218" width="0" hidden="1" customWidth="1"/>
    <col min="9219" max="9219" width="8.42578125" customWidth="1"/>
    <col min="9220" max="9220" width="42.28515625" customWidth="1"/>
    <col min="9221" max="9221" width="7.42578125" customWidth="1"/>
    <col min="9222" max="9222" width="70.140625" customWidth="1"/>
    <col min="9223" max="9223" width="12.85546875" customWidth="1"/>
    <col min="9224" max="9224" width="9.28515625" customWidth="1"/>
    <col min="9225" max="9225" width="8.5703125" customWidth="1"/>
    <col min="9473" max="9473" width="5.7109375" customWidth="1"/>
    <col min="9474" max="9474" width="0" hidden="1" customWidth="1"/>
    <col min="9475" max="9475" width="8.42578125" customWidth="1"/>
    <col min="9476" max="9476" width="42.28515625" customWidth="1"/>
    <col min="9477" max="9477" width="7.42578125" customWidth="1"/>
    <col min="9478" max="9478" width="70.140625" customWidth="1"/>
    <col min="9479" max="9479" width="12.85546875" customWidth="1"/>
    <col min="9480" max="9480" width="9.28515625" customWidth="1"/>
    <col min="9481" max="9481" width="8.5703125" customWidth="1"/>
    <col min="9729" max="9729" width="5.7109375" customWidth="1"/>
    <col min="9730" max="9730" width="0" hidden="1" customWidth="1"/>
    <col min="9731" max="9731" width="8.42578125" customWidth="1"/>
    <col min="9732" max="9732" width="42.28515625" customWidth="1"/>
    <col min="9733" max="9733" width="7.42578125" customWidth="1"/>
    <col min="9734" max="9734" width="70.140625" customWidth="1"/>
    <col min="9735" max="9735" width="12.85546875" customWidth="1"/>
    <col min="9736" max="9736" width="9.28515625" customWidth="1"/>
    <col min="9737" max="9737" width="8.5703125" customWidth="1"/>
    <col min="9985" max="9985" width="5.7109375" customWidth="1"/>
    <col min="9986" max="9986" width="0" hidden="1" customWidth="1"/>
    <col min="9987" max="9987" width="8.42578125" customWidth="1"/>
    <col min="9988" max="9988" width="42.28515625" customWidth="1"/>
    <col min="9989" max="9989" width="7.42578125" customWidth="1"/>
    <col min="9990" max="9990" width="70.140625" customWidth="1"/>
    <col min="9991" max="9991" width="12.85546875" customWidth="1"/>
    <col min="9992" max="9992" width="9.28515625" customWidth="1"/>
    <col min="9993" max="9993" width="8.5703125" customWidth="1"/>
    <col min="10241" max="10241" width="5.7109375" customWidth="1"/>
    <col min="10242" max="10242" width="0" hidden="1" customWidth="1"/>
    <col min="10243" max="10243" width="8.42578125" customWidth="1"/>
    <col min="10244" max="10244" width="42.28515625" customWidth="1"/>
    <col min="10245" max="10245" width="7.42578125" customWidth="1"/>
    <col min="10246" max="10246" width="70.140625" customWidth="1"/>
    <col min="10247" max="10247" width="12.85546875" customWidth="1"/>
    <col min="10248" max="10248" width="9.28515625" customWidth="1"/>
    <col min="10249" max="10249" width="8.5703125" customWidth="1"/>
    <col min="10497" max="10497" width="5.7109375" customWidth="1"/>
    <col min="10498" max="10498" width="0" hidden="1" customWidth="1"/>
    <col min="10499" max="10499" width="8.42578125" customWidth="1"/>
    <col min="10500" max="10500" width="42.28515625" customWidth="1"/>
    <col min="10501" max="10501" width="7.42578125" customWidth="1"/>
    <col min="10502" max="10502" width="70.140625" customWidth="1"/>
    <col min="10503" max="10503" width="12.85546875" customWidth="1"/>
    <col min="10504" max="10504" width="9.28515625" customWidth="1"/>
    <col min="10505" max="10505" width="8.5703125" customWidth="1"/>
    <col min="10753" max="10753" width="5.7109375" customWidth="1"/>
    <col min="10754" max="10754" width="0" hidden="1" customWidth="1"/>
    <col min="10755" max="10755" width="8.42578125" customWidth="1"/>
    <col min="10756" max="10756" width="42.28515625" customWidth="1"/>
    <col min="10757" max="10757" width="7.42578125" customWidth="1"/>
    <col min="10758" max="10758" width="70.140625" customWidth="1"/>
    <col min="10759" max="10759" width="12.85546875" customWidth="1"/>
    <col min="10760" max="10760" width="9.28515625" customWidth="1"/>
    <col min="10761" max="10761" width="8.5703125" customWidth="1"/>
    <col min="11009" max="11009" width="5.7109375" customWidth="1"/>
    <col min="11010" max="11010" width="0" hidden="1" customWidth="1"/>
    <col min="11011" max="11011" width="8.42578125" customWidth="1"/>
    <col min="11012" max="11012" width="42.28515625" customWidth="1"/>
    <col min="11013" max="11013" width="7.42578125" customWidth="1"/>
    <col min="11014" max="11014" width="70.140625" customWidth="1"/>
    <col min="11015" max="11015" width="12.85546875" customWidth="1"/>
    <col min="11016" max="11016" width="9.28515625" customWidth="1"/>
    <col min="11017" max="11017" width="8.5703125" customWidth="1"/>
    <col min="11265" max="11265" width="5.7109375" customWidth="1"/>
    <col min="11266" max="11266" width="0" hidden="1" customWidth="1"/>
    <col min="11267" max="11267" width="8.42578125" customWidth="1"/>
    <col min="11268" max="11268" width="42.28515625" customWidth="1"/>
    <col min="11269" max="11269" width="7.42578125" customWidth="1"/>
    <col min="11270" max="11270" width="70.140625" customWidth="1"/>
    <col min="11271" max="11271" width="12.85546875" customWidth="1"/>
    <col min="11272" max="11272" width="9.28515625" customWidth="1"/>
    <col min="11273" max="11273" width="8.5703125" customWidth="1"/>
    <col min="11521" max="11521" width="5.7109375" customWidth="1"/>
    <col min="11522" max="11522" width="0" hidden="1" customWidth="1"/>
    <col min="11523" max="11523" width="8.42578125" customWidth="1"/>
    <col min="11524" max="11524" width="42.28515625" customWidth="1"/>
    <col min="11525" max="11525" width="7.42578125" customWidth="1"/>
    <col min="11526" max="11526" width="70.140625" customWidth="1"/>
    <col min="11527" max="11527" width="12.85546875" customWidth="1"/>
    <col min="11528" max="11528" width="9.28515625" customWidth="1"/>
    <col min="11529" max="11529" width="8.5703125" customWidth="1"/>
    <col min="11777" max="11777" width="5.7109375" customWidth="1"/>
    <col min="11778" max="11778" width="0" hidden="1" customWidth="1"/>
    <col min="11779" max="11779" width="8.42578125" customWidth="1"/>
    <col min="11780" max="11780" width="42.28515625" customWidth="1"/>
    <col min="11781" max="11781" width="7.42578125" customWidth="1"/>
    <col min="11782" max="11782" width="70.140625" customWidth="1"/>
    <col min="11783" max="11783" width="12.85546875" customWidth="1"/>
    <col min="11784" max="11784" width="9.28515625" customWidth="1"/>
    <col min="11785" max="11785" width="8.5703125" customWidth="1"/>
    <col min="12033" max="12033" width="5.7109375" customWidth="1"/>
    <col min="12034" max="12034" width="0" hidden="1" customWidth="1"/>
    <col min="12035" max="12035" width="8.42578125" customWidth="1"/>
    <col min="12036" max="12036" width="42.28515625" customWidth="1"/>
    <col min="12037" max="12037" width="7.42578125" customWidth="1"/>
    <col min="12038" max="12038" width="70.140625" customWidth="1"/>
    <col min="12039" max="12039" width="12.85546875" customWidth="1"/>
    <col min="12040" max="12040" width="9.28515625" customWidth="1"/>
    <col min="12041" max="12041" width="8.5703125" customWidth="1"/>
    <col min="12289" max="12289" width="5.7109375" customWidth="1"/>
    <col min="12290" max="12290" width="0" hidden="1" customWidth="1"/>
    <col min="12291" max="12291" width="8.42578125" customWidth="1"/>
    <col min="12292" max="12292" width="42.28515625" customWidth="1"/>
    <col min="12293" max="12293" width="7.42578125" customWidth="1"/>
    <col min="12294" max="12294" width="70.140625" customWidth="1"/>
    <col min="12295" max="12295" width="12.85546875" customWidth="1"/>
    <col min="12296" max="12296" width="9.28515625" customWidth="1"/>
    <col min="12297" max="12297" width="8.5703125" customWidth="1"/>
    <col min="12545" max="12545" width="5.7109375" customWidth="1"/>
    <col min="12546" max="12546" width="0" hidden="1" customWidth="1"/>
    <col min="12547" max="12547" width="8.42578125" customWidth="1"/>
    <col min="12548" max="12548" width="42.28515625" customWidth="1"/>
    <col min="12549" max="12549" width="7.42578125" customWidth="1"/>
    <col min="12550" max="12550" width="70.140625" customWidth="1"/>
    <col min="12551" max="12551" width="12.85546875" customWidth="1"/>
    <col min="12552" max="12552" width="9.28515625" customWidth="1"/>
    <col min="12553" max="12553" width="8.5703125" customWidth="1"/>
    <col min="12801" max="12801" width="5.7109375" customWidth="1"/>
    <col min="12802" max="12802" width="0" hidden="1" customWidth="1"/>
    <col min="12803" max="12803" width="8.42578125" customWidth="1"/>
    <col min="12804" max="12804" width="42.28515625" customWidth="1"/>
    <col min="12805" max="12805" width="7.42578125" customWidth="1"/>
    <col min="12806" max="12806" width="70.140625" customWidth="1"/>
    <col min="12807" max="12807" width="12.85546875" customWidth="1"/>
    <col min="12808" max="12808" width="9.28515625" customWidth="1"/>
    <col min="12809" max="12809" width="8.5703125" customWidth="1"/>
    <col min="13057" max="13057" width="5.7109375" customWidth="1"/>
    <col min="13058" max="13058" width="0" hidden="1" customWidth="1"/>
    <col min="13059" max="13059" width="8.42578125" customWidth="1"/>
    <col min="13060" max="13060" width="42.28515625" customWidth="1"/>
    <col min="13061" max="13061" width="7.42578125" customWidth="1"/>
    <col min="13062" max="13062" width="70.140625" customWidth="1"/>
    <col min="13063" max="13063" width="12.85546875" customWidth="1"/>
    <col min="13064" max="13064" width="9.28515625" customWidth="1"/>
    <col min="13065" max="13065" width="8.5703125" customWidth="1"/>
    <col min="13313" max="13313" width="5.7109375" customWidth="1"/>
    <col min="13314" max="13314" width="0" hidden="1" customWidth="1"/>
    <col min="13315" max="13315" width="8.42578125" customWidth="1"/>
    <col min="13316" max="13316" width="42.28515625" customWidth="1"/>
    <col min="13317" max="13317" width="7.42578125" customWidth="1"/>
    <col min="13318" max="13318" width="70.140625" customWidth="1"/>
    <col min="13319" max="13319" width="12.85546875" customWidth="1"/>
    <col min="13320" max="13320" width="9.28515625" customWidth="1"/>
    <col min="13321" max="13321" width="8.5703125" customWidth="1"/>
    <col min="13569" max="13569" width="5.7109375" customWidth="1"/>
    <col min="13570" max="13570" width="0" hidden="1" customWidth="1"/>
    <col min="13571" max="13571" width="8.42578125" customWidth="1"/>
    <col min="13572" max="13572" width="42.28515625" customWidth="1"/>
    <col min="13573" max="13573" width="7.42578125" customWidth="1"/>
    <col min="13574" max="13574" width="70.140625" customWidth="1"/>
    <col min="13575" max="13575" width="12.85546875" customWidth="1"/>
    <col min="13576" max="13576" width="9.28515625" customWidth="1"/>
    <col min="13577" max="13577" width="8.5703125" customWidth="1"/>
    <col min="13825" max="13825" width="5.7109375" customWidth="1"/>
    <col min="13826" max="13826" width="0" hidden="1" customWidth="1"/>
    <col min="13827" max="13827" width="8.42578125" customWidth="1"/>
    <col min="13828" max="13828" width="42.28515625" customWidth="1"/>
    <col min="13829" max="13829" width="7.42578125" customWidth="1"/>
    <col min="13830" max="13830" width="70.140625" customWidth="1"/>
    <col min="13831" max="13831" width="12.85546875" customWidth="1"/>
    <col min="13832" max="13832" width="9.28515625" customWidth="1"/>
    <col min="13833" max="13833" width="8.5703125" customWidth="1"/>
    <col min="14081" max="14081" width="5.7109375" customWidth="1"/>
    <col min="14082" max="14082" width="0" hidden="1" customWidth="1"/>
    <col min="14083" max="14083" width="8.42578125" customWidth="1"/>
    <col min="14084" max="14084" width="42.28515625" customWidth="1"/>
    <col min="14085" max="14085" width="7.42578125" customWidth="1"/>
    <col min="14086" max="14086" width="70.140625" customWidth="1"/>
    <col min="14087" max="14087" width="12.85546875" customWidth="1"/>
    <col min="14088" max="14088" width="9.28515625" customWidth="1"/>
    <col min="14089" max="14089" width="8.5703125" customWidth="1"/>
    <col min="14337" max="14337" width="5.7109375" customWidth="1"/>
    <col min="14338" max="14338" width="0" hidden="1" customWidth="1"/>
    <col min="14339" max="14339" width="8.42578125" customWidth="1"/>
    <col min="14340" max="14340" width="42.28515625" customWidth="1"/>
    <col min="14341" max="14341" width="7.42578125" customWidth="1"/>
    <col min="14342" max="14342" width="70.140625" customWidth="1"/>
    <col min="14343" max="14343" width="12.85546875" customWidth="1"/>
    <col min="14344" max="14344" width="9.28515625" customWidth="1"/>
    <col min="14345" max="14345" width="8.5703125" customWidth="1"/>
    <col min="14593" max="14593" width="5.7109375" customWidth="1"/>
    <col min="14594" max="14594" width="0" hidden="1" customWidth="1"/>
    <col min="14595" max="14595" width="8.42578125" customWidth="1"/>
    <col min="14596" max="14596" width="42.28515625" customWidth="1"/>
    <col min="14597" max="14597" width="7.42578125" customWidth="1"/>
    <col min="14598" max="14598" width="70.140625" customWidth="1"/>
    <col min="14599" max="14599" width="12.85546875" customWidth="1"/>
    <col min="14600" max="14600" width="9.28515625" customWidth="1"/>
    <col min="14601" max="14601" width="8.5703125" customWidth="1"/>
    <col min="14849" max="14849" width="5.7109375" customWidth="1"/>
    <col min="14850" max="14850" width="0" hidden="1" customWidth="1"/>
    <col min="14851" max="14851" width="8.42578125" customWidth="1"/>
    <col min="14852" max="14852" width="42.28515625" customWidth="1"/>
    <col min="14853" max="14853" width="7.42578125" customWidth="1"/>
    <col min="14854" max="14854" width="70.140625" customWidth="1"/>
    <col min="14855" max="14855" width="12.85546875" customWidth="1"/>
    <col min="14856" max="14856" width="9.28515625" customWidth="1"/>
    <col min="14857" max="14857" width="8.5703125" customWidth="1"/>
    <col min="15105" max="15105" width="5.7109375" customWidth="1"/>
    <col min="15106" max="15106" width="0" hidden="1" customWidth="1"/>
    <col min="15107" max="15107" width="8.42578125" customWidth="1"/>
    <col min="15108" max="15108" width="42.28515625" customWidth="1"/>
    <col min="15109" max="15109" width="7.42578125" customWidth="1"/>
    <col min="15110" max="15110" width="70.140625" customWidth="1"/>
    <col min="15111" max="15111" width="12.85546875" customWidth="1"/>
    <col min="15112" max="15112" width="9.28515625" customWidth="1"/>
    <col min="15113" max="15113" width="8.5703125" customWidth="1"/>
    <col min="15361" max="15361" width="5.7109375" customWidth="1"/>
    <col min="15362" max="15362" width="0" hidden="1" customWidth="1"/>
    <col min="15363" max="15363" width="8.42578125" customWidth="1"/>
    <col min="15364" max="15364" width="42.28515625" customWidth="1"/>
    <col min="15365" max="15365" width="7.42578125" customWidth="1"/>
    <col min="15366" max="15366" width="70.140625" customWidth="1"/>
    <col min="15367" max="15367" width="12.85546875" customWidth="1"/>
    <col min="15368" max="15368" width="9.28515625" customWidth="1"/>
    <col min="15369" max="15369" width="8.5703125" customWidth="1"/>
    <col min="15617" max="15617" width="5.7109375" customWidth="1"/>
    <col min="15618" max="15618" width="0" hidden="1" customWidth="1"/>
    <col min="15619" max="15619" width="8.42578125" customWidth="1"/>
    <col min="15620" max="15620" width="42.28515625" customWidth="1"/>
    <col min="15621" max="15621" width="7.42578125" customWidth="1"/>
    <col min="15622" max="15622" width="70.140625" customWidth="1"/>
    <col min="15623" max="15623" width="12.85546875" customWidth="1"/>
    <col min="15624" max="15624" width="9.28515625" customWidth="1"/>
    <col min="15625" max="15625" width="8.5703125" customWidth="1"/>
    <col min="15873" max="15873" width="5.7109375" customWidth="1"/>
    <col min="15874" max="15874" width="0" hidden="1" customWidth="1"/>
    <col min="15875" max="15875" width="8.42578125" customWidth="1"/>
    <col min="15876" max="15876" width="42.28515625" customWidth="1"/>
    <col min="15877" max="15877" width="7.42578125" customWidth="1"/>
    <col min="15878" max="15878" width="70.140625" customWidth="1"/>
    <col min="15879" max="15879" width="12.85546875" customWidth="1"/>
    <col min="15880" max="15880" width="9.28515625" customWidth="1"/>
    <col min="15881" max="15881" width="8.5703125" customWidth="1"/>
    <col min="16129" max="16129" width="5.7109375" customWidth="1"/>
    <col min="16130" max="16130" width="0" hidden="1" customWidth="1"/>
    <col min="16131" max="16131" width="8.42578125" customWidth="1"/>
    <col min="16132" max="16132" width="42.28515625" customWidth="1"/>
    <col min="16133" max="16133" width="7.42578125" customWidth="1"/>
    <col min="16134" max="16134" width="70.140625" customWidth="1"/>
    <col min="16135" max="16135" width="12.85546875" customWidth="1"/>
    <col min="16136" max="16136" width="9.28515625" customWidth="1"/>
    <col min="16137" max="16137" width="8.5703125" customWidth="1"/>
  </cols>
  <sheetData>
    <row r="1" spans="1:22" s="1" customFormat="1" ht="24.75" customHeight="1" x14ac:dyDescent="0.3">
      <c r="A1" s="206" t="s">
        <v>0</v>
      </c>
      <c r="B1" s="160" t="s">
        <v>73</v>
      </c>
      <c r="C1" s="161"/>
      <c r="D1" s="188"/>
      <c r="E1" s="189"/>
      <c r="F1" s="189"/>
      <c r="G1" s="189"/>
      <c r="H1" s="159" t="s">
        <v>1</v>
      </c>
      <c r="I1" s="176" t="s">
        <v>439</v>
      </c>
      <c r="J1" s="118"/>
    </row>
    <row r="2" spans="1:22" s="1" customFormat="1" ht="21" thickBot="1" x14ac:dyDescent="0.25">
      <c r="A2" s="207" t="s">
        <v>2</v>
      </c>
      <c r="B2" s="179" t="s">
        <v>88</v>
      </c>
      <c r="C2" s="190"/>
      <c r="D2" s="191"/>
      <c r="E2" s="192"/>
      <c r="F2" s="192"/>
      <c r="G2" s="192"/>
      <c r="H2" s="164" t="s">
        <v>3</v>
      </c>
      <c r="I2" s="168" t="s">
        <v>441</v>
      </c>
      <c r="J2" s="127"/>
    </row>
    <row r="3" spans="1:22" s="1" customFormat="1" ht="9" customHeight="1" thickBot="1" x14ac:dyDescent="0.35">
      <c r="A3" s="132"/>
      <c r="B3" s="133"/>
      <c r="C3" s="133"/>
      <c r="D3" s="133"/>
      <c r="E3" s="133"/>
      <c r="F3" s="133"/>
      <c r="G3" s="133"/>
      <c r="H3" s="134"/>
      <c r="I3" s="135"/>
      <c r="J3" s="118"/>
    </row>
    <row r="4" spans="1:22" s="54" customFormat="1" ht="51.75" customHeight="1" thickBot="1" x14ac:dyDescent="0.3">
      <c r="A4" s="181" t="s">
        <v>82</v>
      </c>
      <c r="B4" s="182" t="s">
        <v>85</v>
      </c>
      <c r="C4" s="182" t="s">
        <v>86</v>
      </c>
      <c r="D4" s="182" t="s">
        <v>105</v>
      </c>
      <c r="E4" s="182" t="s">
        <v>106</v>
      </c>
      <c r="F4" s="182" t="s">
        <v>451</v>
      </c>
      <c r="G4" s="182" t="s">
        <v>107</v>
      </c>
      <c r="H4" s="182" t="s">
        <v>108</v>
      </c>
      <c r="I4" s="183" t="s">
        <v>74</v>
      </c>
      <c r="J4" s="120"/>
      <c r="K4" s="55"/>
      <c r="L4" s="55"/>
      <c r="M4" s="55"/>
      <c r="N4" s="55"/>
      <c r="O4" s="55"/>
      <c r="P4" s="55"/>
      <c r="Q4" s="55"/>
      <c r="R4" s="55"/>
      <c r="S4" s="55"/>
      <c r="T4" s="55"/>
      <c r="U4" s="55"/>
      <c r="V4" s="4"/>
    </row>
    <row r="5" spans="1:22" s="56" customFormat="1" ht="10.15" customHeight="1" x14ac:dyDescent="0.3">
      <c r="A5" s="136"/>
      <c r="B5" s="137"/>
      <c r="C5" s="137"/>
      <c r="D5" s="137"/>
      <c r="E5" s="137"/>
      <c r="F5" s="137"/>
      <c r="G5" s="137"/>
      <c r="H5" s="136"/>
      <c r="I5" s="136"/>
      <c r="J5" s="109"/>
    </row>
    <row r="6" spans="1:22" s="56" customFormat="1" ht="16.5" x14ac:dyDescent="0.3">
      <c r="A6" s="200" t="s">
        <v>187</v>
      </c>
      <c r="B6" s="197"/>
      <c r="C6" s="197"/>
      <c r="D6" s="198"/>
      <c r="E6" s="198"/>
      <c r="F6" s="198"/>
      <c r="G6" s="198"/>
      <c r="H6" s="198"/>
      <c r="I6" s="199"/>
      <c r="J6" s="109"/>
    </row>
    <row r="7" spans="1:22" s="5" customFormat="1" ht="16.5" x14ac:dyDescent="0.25">
      <c r="A7" s="248" t="s">
        <v>188</v>
      </c>
      <c r="B7" s="249" t="s">
        <v>187</v>
      </c>
      <c r="C7" s="250" t="s">
        <v>191</v>
      </c>
      <c r="D7" s="251" t="s">
        <v>301</v>
      </c>
      <c r="E7" s="249" t="s">
        <v>111</v>
      </c>
      <c r="F7" s="252" t="s">
        <v>452</v>
      </c>
      <c r="G7" s="249" t="s">
        <v>122</v>
      </c>
      <c r="H7" s="249">
        <v>3</v>
      </c>
      <c r="I7" s="253" t="s">
        <v>134</v>
      </c>
      <c r="J7" s="110"/>
    </row>
    <row r="8" spans="1:22" ht="66" x14ac:dyDescent="0.25">
      <c r="A8" s="238" t="s">
        <v>189</v>
      </c>
      <c r="B8" s="202" t="s">
        <v>187</v>
      </c>
      <c r="C8" s="223" t="s">
        <v>384</v>
      </c>
      <c r="D8" s="224" t="s">
        <v>363</v>
      </c>
      <c r="E8" s="224" t="s">
        <v>380</v>
      </c>
      <c r="F8" s="252" t="s">
        <v>452</v>
      </c>
      <c r="G8" s="224" t="s">
        <v>122</v>
      </c>
      <c r="H8" s="224">
        <v>33</v>
      </c>
      <c r="I8" s="225" t="s">
        <v>383</v>
      </c>
    </row>
    <row r="9" spans="1:22" ht="66" x14ac:dyDescent="0.25">
      <c r="A9" s="238" t="s">
        <v>190</v>
      </c>
      <c r="B9" s="202" t="s">
        <v>187</v>
      </c>
      <c r="C9" s="223" t="s">
        <v>384</v>
      </c>
      <c r="D9" s="224" t="s">
        <v>364</v>
      </c>
      <c r="E9" s="224" t="s">
        <v>147</v>
      </c>
      <c r="F9" s="252" t="s">
        <v>452</v>
      </c>
      <c r="G9" s="224" t="s">
        <v>122</v>
      </c>
      <c r="H9" s="224">
        <v>1</v>
      </c>
      <c r="I9" s="225" t="s">
        <v>383</v>
      </c>
    </row>
    <row r="10" spans="1:22" ht="66" x14ac:dyDescent="0.25">
      <c r="A10" s="238" t="s">
        <v>372</v>
      </c>
      <c r="B10" s="202" t="s">
        <v>187</v>
      </c>
      <c r="C10" s="223" t="s">
        <v>384</v>
      </c>
      <c r="D10" s="224" t="s">
        <v>365</v>
      </c>
      <c r="E10" s="224" t="s">
        <v>126</v>
      </c>
      <c r="F10" s="252" t="s">
        <v>452</v>
      </c>
      <c r="G10" s="224" t="s">
        <v>122</v>
      </c>
      <c r="H10" s="224">
        <v>2</v>
      </c>
      <c r="I10" s="225" t="s">
        <v>383</v>
      </c>
    </row>
    <row r="11" spans="1:22" ht="66" x14ac:dyDescent="0.25">
      <c r="A11" s="238" t="s">
        <v>373</v>
      </c>
      <c r="B11" s="202" t="s">
        <v>187</v>
      </c>
      <c r="C11" s="223" t="s">
        <v>384</v>
      </c>
      <c r="D11" s="224" t="s">
        <v>300</v>
      </c>
      <c r="E11" s="224" t="s">
        <v>381</v>
      </c>
      <c r="F11" s="252" t="s">
        <v>452</v>
      </c>
      <c r="G11" s="224" t="s">
        <v>122</v>
      </c>
      <c r="H11" s="224">
        <v>41</v>
      </c>
      <c r="I11" s="225" t="s">
        <v>383</v>
      </c>
    </row>
    <row r="12" spans="1:22" ht="66" x14ac:dyDescent="0.25">
      <c r="A12" s="238" t="s">
        <v>374</v>
      </c>
      <c r="B12" s="202" t="s">
        <v>187</v>
      </c>
      <c r="C12" s="223" t="s">
        <v>384</v>
      </c>
      <c r="D12" s="224" t="s">
        <v>366</v>
      </c>
      <c r="E12" s="224" t="s">
        <v>217</v>
      </c>
      <c r="F12" s="252" t="s">
        <v>452</v>
      </c>
      <c r="G12" s="224" t="s">
        <v>122</v>
      </c>
      <c r="H12" s="224">
        <v>2</v>
      </c>
      <c r="I12" s="225" t="s">
        <v>383</v>
      </c>
    </row>
    <row r="13" spans="1:22" ht="66" x14ac:dyDescent="0.25">
      <c r="A13" s="238" t="s">
        <v>375</v>
      </c>
      <c r="B13" s="202" t="s">
        <v>187</v>
      </c>
      <c r="C13" s="223" t="s">
        <v>384</v>
      </c>
      <c r="D13" s="224" t="s">
        <v>367</v>
      </c>
      <c r="E13" s="224" t="s">
        <v>147</v>
      </c>
      <c r="F13" s="252" t="s">
        <v>452</v>
      </c>
      <c r="G13" s="224" t="s">
        <v>122</v>
      </c>
      <c r="H13" s="224">
        <v>1</v>
      </c>
      <c r="I13" s="225" t="s">
        <v>383</v>
      </c>
    </row>
    <row r="14" spans="1:22" ht="66" x14ac:dyDescent="0.25">
      <c r="A14" s="238" t="s">
        <v>376</v>
      </c>
      <c r="B14" s="202" t="s">
        <v>187</v>
      </c>
      <c r="C14" s="223" t="s">
        <v>384</v>
      </c>
      <c r="D14" s="224" t="s">
        <v>368</v>
      </c>
      <c r="E14" s="224" t="s">
        <v>126</v>
      </c>
      <c r="F14" s="252" t="s">
        <v>452</v>
      </c>
      <c r="G14" s="224" t="s">
        <v>122</v>
      </c>
      <c r="H14" s="224">
        <v>2</v>
      </c>
      <c r="I14" s="225" t="s">
        <v>383</v>
      </c>
    </row>
    <row r="15" spans="1:22" ht="66" x14ac:dyDescent="0.25">
      <c r="A15" s="238" t="s">
        <v>377</v>
      </c>
      <c r="B15" s="202" t="s">
        <v>187</v>
      </c>
      <c r="C15" s="223" t="s">
        <v>384</v>
      </c>
      <c r="D15" s="224" t="s">
        <v>369</v>
      </c>
      <c r="E15" s="224" t="s">
        <v>358</v>
      </c>
      <c r="F15" s="252" t="s">
        <v>452</v>
      </c>
      <c r="G15" s="224" t="s">
        <v>122</v>
      </c>
      <c r="H15" s="224">
        <v>1</v>
      </c>
      <c r="I15" s="225" t="s">
        <v>383</v>
      </c>
    </row>
    <row r="16" spans="1:22" ht="66" x14ac:dyDescent="0.25">
      <c r="A16" s="238" t="s">
        <v>378</v>
      </c>
      <c r="B16" s="202" t="s">
        <v>187</v>
      </c>
      <c r="C16" s="223" t="s">
        <v>384</v>
      </c>
      <c r="D16" s="224" t="s">
        <v>370</v>
      </c>
      <c r="E16" s="224" t="s">
        <v>382</v>
      </c>
      <c r="F16" s="252" t="s">
        <v>452</v>
      </c>
      <c r="G16" s="224" t="s">
        <v>122</v>
      </c>
      <c r="H16" s="224">
        <v>4</v>
      </c>
      <c r="I16" s="225" t="s">
        <v>383</v>
      </c>
    </row>
    <row r="17" spans="1:10" ht="73.5" customHeight="1" x14ac:dyDescent="0.25">
      <c r="A17" s="239" t="s">
        <v>379</v>
      </c>
      <c r="B17" s="240" t="s">
        <v>187</v>
      </c>
      <c r="C17" s="226" t="s">
        <v>384</v>
      </c>
      <c r="D17" s="227" t="s">
        <v>371</v>
      </c>
      <c r="E17" s="227" t="s">
        <v>147</v>
      </c>
      <c r="F17" s="252" t="s">
        <v>452</v>
      </c>
      <c r="G17" s="227" t="s">
        <v>122</v>
      </c>
      <c r="H17" s="227">
        <v>1</v>
      </c>
      <c r="I17" s="228" t="s">
        <v>383</v>
      </c>
    </row>
    <row r="18" spans="1:10" ht="73.5" customHeight="1" x14ac:dyDescent="0.25">
      <c r="A18" s="239" t="s">
        <v>474</v>
      </c>
      <c r="B18" s="240" t="s">
        <v>187</v>
      </c>
      <c r="C18" s="226" t="s">
        <v>384</v>
      </c>
      <c r="D18" s="227" t="s">
        <v>475</v>
      </c>
      <c r="E18" s="227" t="s">
        <v>178</v>
      </c>
      <c r="F18" s="252" t="s">
        <v>477</v>
      </c>
      <c r="G18" s="227" t="s">
        <v>122</v>
      </c>
      <c r="H18" s="227">
        <v>1</v>
      </c>
      <c r="I18" s="228" t="s">
        <v>479</v>
      </c>
    </row>
    <row r="19" spans="1:10" ht="73.5" customHeight="1" x14ac:dyDescent="0.25">
      <c r="A19" s="239" t="s">
        <v>478</v>
      </c>
      <c r="B19" s="240" t="s">
        <v>187</v>
      </c>
      <c r="C19" s="226" t="s">
        <v>384</v>
      </c>
      <c r="D19" s="227" t="s">
        <v>476</v>
      </c>
      <c r="E19" s="227" t="s">
        <v>126</v>
      </c>
      <c r="F19" s="252" t="s">
        <v>473</v>
      </c>
      <c r="G19" s="227" t="s">
        <v>122</v>
      </c>
      <c r="H19" s="227">
        <v>1</v>
      </c>
      <c r="I19" s="228" t="s">
        <v>479</v>
      </c>
    </row>
    <row r="20" spans="1:10" s="56" customFormat="1" ht="16.5" x14ac:dyDescent="0.3">
      <c r="A20" s="200"/>
      <c r="B20" s="197"/>
      <c r="C20" s="197"/>
      <c r="D20" s="198"/>
      <c r="E20" s="198"/>
      <c r="F20" s="198"/>
      <c r="G20" s="198"/>
      <c r="H20" s="198"/>
      <c r="I20" s="199"/>
      <c r="J20" s="109"/>
    </row>
    <row r="21" spans="1:10" ht="66" x14ac:dyDescent="0.25">
      <c r="A21" s="239" t="s">
        <v>447</v>
      </c>
      <c r="B21" s="254" t="s">
        <v>449</v>
      </c>
      <c r="C21" s="226" t="s">
        <v>457</v>
      </c>
      <c r="D21" s="227" t="s">
        <v>448</v>
      </c>
      <c r="E21" s="227" t="s">
        <v>458</v>
      </c>
      <c r="F21" s="255" t="s">
        <v>456</v>
      </c>
      <c r="G21" s="227" t="s">
        <v>122</v>
      </c>
      <c r="H21" s="227">
        <v>36</v>
      </c>
      <c r="I21" s="228"/>
    </row>
    <row r="22" spans="1:10" ht="66" x14ac:dyDescent="0.25">
      <c r="A22" s="239" t="s">
        <v>450</v>
      </c>
      <c r="B22" s="254" t="s">
        <v>449</v>
      </c>
      <c r="C22" s="226" t="s">
        <v>459</v>
      </c>
      <c r="D22" s="227" t="s">
        <v>269</v>
      </c>
      <c r="E22" s="227" t="s">
        <v>458</v>
      </c>
      <c r="F22" s="255" t="s">
        <v>456</v>
      </c>
      <c r="G22" s="227" t="s">
        <v>122</v>
      </c>
      <c r="H22" s="227">
        <v>41</v>
      </c>
      <c r="I22" s="228"/>
    </row>
    <row r="23" spans="1:10" ht="66" x14ac:dyDescent="0.25">
      <c r="A23" s="239" t="s">
        <v>460</v>
      </c>
      <c r="B23" s="254" t="s">
        <v>449</v>
      </c>
      <c r="C23" s="226" t="s">
        <v>459</v>
      </c>
      <c r="D23" s="227" t="s">
        <v>461</v>
      </c>
      <c r="E23" s="227" t="s">
        <v>126</v>
      </c>
      <c r="F23" s="255" t="s">
        <v>456</v>
      </c>
      <c r="G23" s="227" t="s">
        <v>122</v>
      </c>
      <c r="H23" s="227">
        <v>1</v>
      </c>
      <c r="I23" s="228"/>
    </row>
    <row r="24" spans="1:10" ht="66" x14ac:dyDescent="0.25">
      <c r="A24" s="239" t="s">
        <v>462</v>
      </c>
      <c r="B24" s="254" t="s">
        <v>449</v>
      </c>
      <c r="C24" s="226" t="s">
        <v>459</v>
      </c>
      <c r="D24" s="227" t="s">
        <v>463</v>
      </c>
      <c r="E24" s="227" t="s">
        <v>458</v>
      </c>
      <c r="F24" s="255" t="s">
        <v>456</v>
      </c>
      <c r="G24" s="227" t="s">
        <v>122</v>
      </c>
      <c r="H24" s="227">
        <v>11</v>
      </c>
      <c r="I24" s="228"/>
    </row>
    <row r="25" spans="1:10" ht="66" x14ac:dyDescent="0.25">
      <c r="A25" s="239" t="s">
        <v>464</v>
      </c>
      <c r="B25" s="254" t="s">
        <v>449</v>
      </c>
      <c r="C25" s="226" t="s">
        <v>459</v>
      </c>
      <c r="D25" s="227" t="s">
        <v>465</v>
      </c>
      <c r="E25" s="227" t="s">
        <v>466</v>
      </c>
      <c r="F25" s="255" t="s">
        <v>456</v>
      </c>
      <c r="G25" s="227" t="s">
        <v>122</v>
      </c>
      <c r="H25" s="227">
        <v>2</v>
      </c>
      <c r="I25" s="228"/>
    </row>
    <row r="26" spans="1:10" ht="66" x14ac:dyDescent="0.25">
      <c r="A26" s="239" t="s">
        <v>467</v>
      </c>
      <c r="B26" s="254" t="s">
        <v>449</v>
      </c>
      <c r="C26" s="226" t="s">
        <v>459</v>
      </c>
      <c r="D26" s="227" t="s">
        <v>468</v>
      </c>
      <c r="E26" s="227" t="s">
        <v>126</v>
      </c>
      <c r="F26" s="255" t="s">
        <v>456</v>
      </c>
      <c r="G26" s="227" t="s">
        <v>122</v>
      </c>
      <c r="H26" s="227">
        <v>3</v>
      </c>
      <c r="I26" s="228"/>
    </row>
    <row r="27" spans="1:10" ht="66" x14ac:dyDescent="0.25">
      <c r="A27" s="239" t="s">
        <v>469</v>
      </c>
      <c r="B27" s="254" t="s">
        <v>449</v>
      </c>
      <c r="C27" s="226" t="s">
        <v>459</v>
      </c>
      <c r="D27" s="227" t="s">
        <v>480</v>
      </c>
      <c r="E27" s="227" t="s">
        <v>126</v>
      </c>
      <c r="F27" s="255" t="s">
        <v>456</v>
      </c>
      <c r="G27" s="227" t="s">
        <v>122</v>
      </c>
      <c r="H27" s="227">
        <v>1</v>
      </c>
      <c r="I27" s="228"/>
    </row>
    <row r="28" spans="1:10" ht="33" x14ac:dyDescent="0.25">
      <c r="A28" s="239" t="s">
        <v>470</v>
      </c>
      <c r="B28" s="254" t="s">
        <v>449</v>
      </c>
      <c r="C28" s="226" t="s">
        <v>472</v>
      </c>
      <c r="D28" s="227" t="s">
        <v>448</v>
      </c>
      <c r="E28" s="227" t="s">
        <v>471</v>
      </c>
      <c r="F28" s="255" t="s">
        <v>473</v>
      </c>
      <c r="G28" s="227" t="s">
        <v>122</v>
      </c>
      <c r="H28" s="227">
        <v>1</v>
      </c>
      <c r="I28" s="228"/>
    </row>
    <row r="29" spans="1:10" s="56" customFormat="1" ht="16.5" x14ac:dyDescent="0.3">
      <c r="A29" s="200"/>
      <c r="B29" s="197"/>
      <c r="C29" s="197"/>
      <c r="D29" s="198"/>
      <c r="E29" s="198"/>
      <c r="F29" s="198"/>
      <c r="G29" s="198"/>
      <c r="H29" s="198"/>
      <c r="I29" s="199"/>
      <c r="J29" s="109"/>
    </row>
    <row r="30" spans="1:10" x14ac:dyDescent="0.25">
      <c r="A30" s="256" t="s">
        <v>454</v>
      </c>
      <c r="B30" s="257"/>
      <c r="C30" s="257"/>
      <c r="D30" s="257"/>
      <c r="E30" s="257"/>
      <c r="F30" s="257"/>
      <c r="G30" s="257"/>
      <c r="H30" s="257"/>
      <c r="I30" s="257"/>
    </row>
    <row r="31" spans="1:10" ht="16.5" x14ac:dyDescent="0.25">
      <c r="A31" s="258" t="s">
        <v>455</v>
      </c>
      <c r="B31" s="259" t="s">
        <v>453</v>
      </c>
      <c r="C31" s="257"/>
      <c r="D31" s="257"/>
      <c r="E31" s="257"/>
      <c r="F31" s="257"/>
      <c r="G31" s="257"/>
      <c r="H31" s="257"/>
      <c r="I31" s="257"/>
    </row>
  </sheetData>
  <printOptions horizontalCentered="1"/>
  <pageMargins left="0.70866141732283472" right="0.70866141732283472" top="0.82677165354330717" bottom="0.74803149606299213" header="0.31496062992125984" footer="0.31496062992125984"/>
  <pageSetup paperSize="9" scale="71" fitToHeight="0" orientation="landscape" r:id="rId1"/>
  <headerFooter>
    <oddHeader>&amp;R&amp;G</oddHeader>
    <oddFooter>&amp;C&amp;F&amp;R&amp;P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7</vt:i4>
      </vt:variant>
    </vt:vector>
  </HeadingPairs>
  <TitlesOfParts>
    <vt:vector size="12" baseType="lpstr">
      <vt:lpstr>ROZPISKA</vt:lpstr>
      <vt:lpstr>Kódování a poznámky</vt:lpstr>
      <vt:lpstr>Ostatní výrobky</vt:lpstr>
      <vt:lpstr>Žaluzie</vt:lpstr>
      <vt:lpstr>Revizní dvířka</vt:lpstr>
      <vt:lpstr>'Ostatní výrobky'!Názvy_tisku</vt:lpstr>
      <vt:lpstr>'Revizní dvířka'!Názvy_tisku</vt:lpstr>
      <vt:lpstr>Žaluzie!Názvy_tisku</vt:lpstr>
      <vt:lpstr>'Kódování a poznámky'!Oblast_tisku</vt:lpstr>
      <vt:lpstr>'Ostatní výrobky'!Oblast_tisku</vt:lpstr>
      <vt:lpstr>ROZPISKA!Oblast_tisku</vt:lpstr>
      <vt:lpstr>Žaluzie!Oblast_tisku</vt:lpstr>
    </vt:vector>
  </TitlesOfParts>
  <Company>OBERMEYER HELIKA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Kováč Jakub</dc:creator>
  <cp:lastModifiedBy>Houda Jiří</cp:lastModifiedBy>
  <cp:lastPrinted>2020-04-19T20:00:06Z</cp:lastPrinted>
  <dcterms:created xsi:type="dcterms:W3CDTF">2019-04-02T11:27:51Z</dcterms:created>
  <dcterms:modified xsi:type="dcterms:W3CDTF">2020-04-19T20:00:14Z</dcterms:modified>
</cp:coreProperties>
</file>